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1"/>
  <workbookPr defaultThemeVersion="166925"/>
  <mc:AlternateContent xmlns:mc="http://schemas.openxmlformats.org/markup-compatibility/2006">
    <mc:Choice Requires="x15">
      <x15ac:absPath xmlns:x15ac="http://schemas.microsoft.com/office/spreadsheetml/2010/11/ac" url="https://d.docs.live.net/796769604e905084/Documents/RulesetStandard/RuleTests/RuleTestSpreadsheets/5_Envelope/"/>
    </mc:Choice>
  </mc:AlternateContent>
  <xr:revisionPtr revIDLastSave="267" documentId="13_ncr:1_{DB27CFC2-A3F6-4077-BD97-5EBDB7723837}" xr6:coauthVersionLast="47" xr6:coauthVersionMax="47" xr10:uidLastSave="{2F9A8D4D-1E24-43DD-A5E5-ED9248461834}"/>
  <bookViews>
    <workbookView xWindow="-110" yWindow="-110" windowWidth="19420" windowHeight="10420" activeTab="2" xr2:uid="{6D4BDC1E-634D-4FA4-9728-A76C548BE460}"/>
  </bookViews>
  <sheets>
    <sheet name="Rules" sheetId="14" r:id="rId1"/>
    <sheet name="Templates" sheetId="6" r:id="rId2"/>
    <sheet name="TCDs" sheetId="13" r:id="rId3"/>
    <sheet name="Lookups" sheetId="15" r:id="rId4"/>
    <sheet name="Notes" sheetId="16" r:id="rId5"/>
    <sheet name="TCD Tracker" sheetId="17" r:id="rId6"/>
    <sheet name="HVAC_TCDs" sheetId="10" state="hidden" r:id="rId7"/>
    <sheet name="Lighting_TCDs" sheetId="11" state="hidden" r:id="rId8"/>
    <sheet name="Envelope_TCDs" sheetId="12" state="hidden" r:id="rId9"/>
    <sheet name="TCD_old" sheetId="1" state="hidden" r:id="rId10"/>
    <sheet name="Sheet1" sheetId="18" r:id="rId11"/>
  </sheets>
  <definedNames>
    <definedName name="_xlnm._FilterDatabase" localSheetId="5" hidden="1">'TCD Tracker'!$A$1:$I$57</definedName>
    <definedName name="APPLICABLE_RMR_TYPES">Lookups!$D$2:$D$4</definedName>
    <definedName name="BOOLEAN_LIST">Lookups!$B$2:$B$3</definedName>
    <definedName name="COMPARISON_RMR">Lookups!$F$2:$F$5</definedName>
    <definedName name="RULE_ASSERTION_TYPES">Lookups!$E$2:$E$4</definedName>
    <definedName name="TEST">EnvelopeRulesTable[Rule Description]</definedName>
    <definedName name="TEST_OUTCOME_TYPES">Lookups!$C$2:$C$3</definedName>
    <definedName name="YES_NO_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N8" i="13" l="1"/>
  <c r="DN12" i="13" s="1"/>
  <c r="DM8" i="13"/>
  <c r="DM12" i="13" s="1"/>
  <c r="DN1" i="13"/>
  <c r="DN16" i="13" s="1"/>
  <c r="DM1" i="13"/>
  <c r="DM16" i="13" s="1"/>
  <c r="DM57" i="13" s="1" a="1"/>
  <c r="DM57" i="13" s="1"/>
  <c r="CT8" i="13"/>
  <c r="CT12" i="13" s="1"/>
  <c r="CS8" i="13"/>
  <c r="CS12" i="13" s="1"/>
  <c r="CT1" i="13"/>
  <c r="CT16" i="13" s="1"/>
  <c r="CS1" i="13"/>
  <c r="CS16" i="13" s="1"/>
  <c r="CS49" i="13" s="1" a="1"/>
  <c r="CS49" i="13" s="1"/>
  <c r="CU1" i="13"/>
  <c r="CV1" i="13"/>
  <c r="CW1" i="13"/>
  <c r="CX1" i="13"/>
  <c r="CY1" i="13"/>
  <c r="CZ1" i="13"/>
  <c r="DA1" i="13"/>
  <c r="DB1" i="13"/>
  <c r="DC1" i="13"/>
  <c r="DD1" i="13"/>
  <c r="DE1" i="13"/>
  <c r="DF1" i="13"/>
  <c r="DG1" i="13"/>
  <c r="DH1" i="13"/>
  <c r="DI1" i="13"/>
  <c r="DJ1" i="13"/>
  <c r="DK1" i="13"/>
  <c r="DL1" i="13"/>
  <c r="DO1" i="13"/>
  <c r="DP1" i="13"/>
  <c r="DQ1" i="13"/>
  <c r="DR1" i="13"/>
  <c r="DS1" i="13"/>
  <c r="DT1" i="13"/>
  <c r="DU1" i="13"/>
  <c r="DV1" i="13"/>
  <c r="DW1" i="13"/>
  <c r="DX1" i="13"/>
  <c r="DY1" i="13"/>
  <c r="DZ1" i="13"/>
  <c r="EA1" i="13"/>
  <c r="EB1" i="13"/>
  <c r="EC1" i="13"/>
  <c r="ED1" i="13"/>
  <c r="EE1" i="13"/>
  <c r="EF1" i="13"/>
  <c r="EG1" i="13"/>
  <c r="EH1" i="13"/>
  <c r="EI1" i="13"/>
  <c r="EJ1" i="13"/>
  <c r="EK1" i="13"/>
  <c r="EL1" i="13"/>
  <c r="EM1" i="13"/>
  <c r="CL8" i="13"/>
  <c r="CL9" i="13" s="1"/>
  <c r="CL1" i="13"/>
  <c r="CL16" i="13" s="1"/>
  <c r="CK8" i="13"/>
  <c r="CK12" i="13" s="1"/>
  <c r="CK1" i="13"/>
  <c r="CK16" i="13" s="1"/>
  <c r="BH1" i="13"/>
  <c r="BH16" i="13" s="1"/>
  <c r="BI8" i="13"/>
  <c r="BI12" i="13" s="1"/>
  <c r="BI1" i="13"/>
  <c r="BI16" i="13" s="1"/>
  <c r="BH8" i="13"/>
  <c r="BH14" i="13" s="1"/>
  <c r="AY1" i="13"/>
  <c r="AY16" i="13" s="1"/>
  <c r="AZ8" i="13"/>
  <c r="AZ12" i="13" s="1"/>
  <c r="AZ1" i="13"/>
  <c r="AZ16" i="13" s="1"/>
  <c r="AY8" i="13"/>
  <c r="AY12" i="13" s="1"/>
  <c r="CX8" i="13"/>
  <c r="CX12" i="13" s="1"/>
  <c r="AP1" i="13"/>
  <c r="AP16" i="13" s="1"/>
  <c r="AQ8" i="13"/>
  <c r="AQ14" i="13" s="1"/>
  <c r="AQ1" i="13"/>
  <c r="AQ16" i="13" s="1"/>
  <c r="AP8" i="13"/>
  <c r="AP12" i="13" s="1"/>
  <c r="AH8" i="13"/>
  <c r="AH13" i="13" s="1"/>
  <c r="AH1" i="13"/>
  <c r="AH16" i="13" s="1"/>
  <c r="AG8" i="13"/>
  <c r="AG14" i="13" s="1"/>
  <c r="AG1" i="13"/>
  <c r="AG16" i="13" s="1"/>
  <c r="AD8" i="13"/>
  <c r="AD14" i="13" s="1"/>
  <c r="AD1" i="13"/>
  <c r="AD16" i="13" s="1"/>
  <c r="F3" i="17"/>
  <c r="F4" i="17"/>
  <c r="F5" i="17"/>
  <c r="F6" i="17"/>
  <c r="F7" i="17"/>
  <c r="F8" i="17"/>
  <c r="F9" i="17"/>
  <c r="F10" i="17"/>
  <c r="F11" i="17"/>
  <c r="F12" i="17"/>
  <c r="F13" i="17"/>
  <c r="F14" i="17"/>
  <c r="F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2" i="17"/>
  <c r="E2" i="17"/>
  <c r="E3" i="17"/>
  <c r="E4" i="17"/>
  <c r="E5" i="17"/>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D2"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3" i="17"/>
  <c r="D4" i="17"/>
  <c r="D5" i="17"/>
  <c r="D6" i="17"/>
  <c r="D7" i="17"/>
  <c r="D8" i="17"/>
  <c r="D9" i="17"/>
  <c r="D10" i="17"/>
  <c r="D11" i="17"/>
  <c r="D12" i="17"/>
  <c r="D13" i="17"/>
  <c r="CL13" i="13" l="1"/>
  <c r="CS11" i="13"/>
  <c r="DM10" i="13"/>
  <c r="DM43" i="13" a="1"/>
  <c r="DM43" i="13" s="1"/>
  <c r="CL12" i="13"/>
  <c r="DM45" i="13" a="1"/>
  <c r="DM45" i="13" s="1"/>
  <c r="CK13" i="13"/>
  <c r="DM9" i="13"/>
  <c r="DM11" i="13"/>
  <c r="CL10" i="13"/>
  <c r="CS13" i="13"/>
  <c r="DM13" i="13"/>
  <c r="DM14" i="13"/>
  <c r="DM27" i="13" a="1"/>
  <c r="DM27" i="13" s="1"/>
  <c r="DM59" i="13" a="1"/>
  <c r="DM59" i="13" s="1"/>
  <c r="DM29" i="13" a="1"/>
  <c r="DM29" i="13" s="1"/>
  <c r="DM61" i="13" a="1"/>
  <c r="DM61" i="13" s="1"/>
  <c r="DM31" i="13" a="1"/>
  <c r="DM31" i="13" s="1"/>
  <c r="DM63" i="13" a="1"/>
  <c r="DM63" i="13" s="1"/>
  <c r="DM41" i="13" a="1"/>
  <c r="DM41" i="13" s="1"/>
  <c r="DM47" i="13" a="1"/>
  <c r="DM47" i="13" s="1"/>
  <c r="DM25" i="13" a="1"/>
  <c r="DM25" i="13" s="1"/>
  <c r="DM128" i="13" a="1"/>
  <c r="DM128" i="13" s="1"/>
  <c r="DM126" i="13" a="1"/>
  <c r="DM126" i="13" s="1"/>
  <c r="DM124" i="13" a="1"/>
  <c r="DM124" i="13" s="1"/>
  <c r="DM122" i="13" a="1"/>
  <c r="DM122" i="13" s="1"/>
  <c r="DM120" i="13" a="1"/>
  <c r="DM120" i="13" s="1"/>
  <c r="DM118" i="13" a="1"/>
  <c r="DM118" i="13" s="1"/>
  <c r="DM116" i="13" a="1"/>
  <c r="DM116" i="13" s="1"/>
  <c r="DM114" i="13" a="1"/>
  <c r="DM114" i="13" s="1"/>
  <c r="DM112" i="13" a="1"/>
  <c r="DM112" i="13" s="1"/>
  <c r="DM110" i="13" a="1"/>
  <c r="DM110" i="13" s="1"/>
  <c r="DM108" i="13" a="1"/>
  <c r="DM108" i="13" s="1"/>
  <c r="DM106" i="13" a="1"/>
  <c r="DM106" i="13" s="1"/>
  <c r="DM104" i="13" a="1"/>
  <c r="DM104" i="13" s="1"/>
  <c r="DM102" i="13" a="1"/>
  <c r="DM102" i="13" s="1"/>
  <c r="DM100" i="13" a="1"/>
  <c r="DM100" i="13" s="1"/>
  <c r="DM98" i="13" a="1"/>
  <c r="DM98" i="13" s="1"/>
  <c r="DM96" i="13" a="1"/>
  <c r="DM96" i="13" s="1"/>
  <c r="DM94" i="13" a="1"/>
  <c r="DM94" i="13" s="1"/>
  <c r="DM92" i="13" a="1"/>
  <c r="DM92" i="13" s="1"/>
  <c r="DM90" i="13" a="1"/>
  <c r="DM90" i="13" s="1"/>
  <c r="DM88" i="13" a="1"/>
  <c r="DM88" i="13" s="1"/>
  <c r="DM86" i="13" a="1"/>
  <c r="DM86" i="13" s="1"/>
  <c r="DM84" i="13" a="1"/>
  <c r="DM84" i="13" s="1"/>
  <c r="DM82" i="13" a="1"/>
  <c r="DM82" i="13" s="1"/>
  <c r="DM80" i="13" a="1"/>
  <c r="DM80" i="13" s="1"/>
  <c r="DM78" i="13" a="1"/>
  <c r="DM78" i="13" s="1"/>
  <c r="DM76" i="13" a="1"/>
  <c r="DM76" i="13" s="1"/>
  <c r="DM74" i="13" a="1"/>
  <c r="DM74" i="13" s="1"/>
  <c r="DM72" i="13" a="1"/>
  <c r="DM72" i="13" s="1"/>
  <c r="DM70" i="13" a="1"/>
  <c r="DM70" i="13" s="1"/>
  <c r="DM68" i="13" a="1"/>
  <c r="DM68" i="13" s="1"/>
  <c r="DM66" i="13" a="1"/>
  <c r="DM66" i="13" s="1"/>
  <c r="DM64" i="13" a="1"/>
  <c r="DM64" i="13" s="1"/>
  <c r="DM62" i="13" a="1"/>
  <c r="DM62" i="13" s="1"/>
  <c r="DM60" i="13" a="1"/>
  <c r="DM60" i="13" s="1"/>
  <c r="DM58" i="13" a="1"/>
  <c r="DM58" i="13" s="1"/>
  <c r="DM56" i="13" a="1"/>
  <c r="DM56" i="13" s="1"/>
  <c r="DM54" i="13" a="1"/>
  <c r="DM54" i="13" s="1"/>
  <c r="DM52" i="13" a="1"/>
  <c r="DM52" i="13" s="1"/>
  <c r="DM50" i="13" a="1"/>
  <c r="DM50" i="13" s="1"/>
  <c r="DM48" i="13" a="1"/>
  <c r="DM48" i="13" s="1"/>
  <c r="DM46" i="13" a="1"/>
  <c r="DM46" i="13" s="1"/>
  <c r="DM44" i="13" a="1"/>
  <c r="DM44" i="13" s="1"/>
  <c r="DM42" i="13" a="1"/>
  <c r="DM42" i="13" s="1"/>
  <c r="DM40" i="13" a="1"/>
  <c r="DM40" i="13" s="1"/>
  <c r="DM38" i="13" a="1"/>
  <c r="DM38" i="13" s="1"/>
  <c r="DM36" i="13" a="1"/>
  <c r="DM36" i="13" s="1"/>
  <c r="DM34" i="13" a="1"/>
  <c r="DM34" i="13" s="1"/>
  <c r="DM32" i="13" a="1"/>
  <c r="DM32" i="13" s="1"/>
  <c r="DM30" i="13" a="1"/>
  <c r="DM30" i="13" s="1"/>
  <c r="DM28" i="13" a="1"/>
  <c r="DM28" i="13" s="1"/>
  <c r="DM26" i="13" a="1"/>
  <c r="DM26" i="13" s="1"/>
  <c r="DM24" i="13" a="1"/>
  <c r="DM24" i="13" s="1"/>
  <c r="DM22" i="13" a="1"/>
  <c r="DM22" i="13" s="1"/>
  <c r="DM20" i="13" a="1"/>
  <c r="DM20" i="13" s="1"/>
  <c r="DM127" i="13" a="1"/>
  <c r="DM127" i="13" s="1"/>
  <c r="DM125" i="13" a="1"/>
  <c r="DM125" i="13" s="1"/>
  <c r="DM123" i="13" a="1"/>
  <c r="DM123" i="13" s="1"/>
  <c r="DM121" i="13" a="1"/>
  <c r="DM121" i="13" s="1"/>
  <c r="DM119" i="13" a="1"/>
  <c r="DM119" i="13" s="1"/>
  <c r="DM117" i="13" a="1"/>
  <c r="DM117" i="13" s="1"/>
  <c r="DM115" i="13" a="1"/>
  <c r="DM115" i="13" s="1"/>
  <c r="DM113" i="13" a="1"/>
  <c r="DM113" i="13" s="1"/>
  <c r="DM111" i="13" a="1"/>
  <c r="DM111" i="13" s="1"/>
  <c r="DM109" i="13" a="1"/>
  <c r="DM109" i="13" s="1"/>
  <c r="DM107" i="13" a="1"/>
  <c r="DM107" i="13" s="1"/>
  <c r="DM105" i="13" a="1"/>
  <c r="DM105" i="13" s="1"/>
  <c r="DM103" i="13" a="1"/>
  <c r="DM103" i="13" s="1"/>
  <c r="DM101" i="13" a="1"/>
  <c r="DM101" i="13" s="1"/>
  <c r="DM99" i="13" a="1"/>
  <c r="DM99" i="13" s="1"/>
  <c r="DM97" i="13" a="1"/>
  <c r="DM97" i="13" s="1"/>
  <c r="DM95" i="13" a="1"/>
  <c r="DM95" i="13" s="1"/>
  <c r="DM93" i="13" a="1"/>
  <c r="DM93" i="13" s="1"/>
  <c r="DM91" i="13" a="1"/>
  <c r="DM91" i="13" s="1"/>
  <c r="DM89" i="13" a="1"/>
  <c r="DM89" i="13" s="1"/>
  <c r="DM87" i="13" a="1"/>
  <c r="DM87" i="13" s="1"/>
  <c r="DM85" i="13" a="1"/>
  <c r="DM85" i="13" s="1"/>
  <c r="DM83" i="13" a="1"/>
  <c r="DM83" i="13" s="1"/>
  <c r="DM81" i="13" a="1"/>
  <c r="DM81" i="13" s="1"/>
  <c r="DM79" i="13" a="1"/>
  <c r="DM79" i="13" s="1"/>
  <c r="DM77" i="13" a="1"/>
  <c r="DM77" i="13" s="1"/>
  <c r="DM75" i="13" a="1"/>
  <c r="DM75" i="13" s="1"/>
  <c r="DM73" i="13" a="1"/>
  <c r="DM73" i="13" s="1"/>
  <c r="DM33" i="13" a="1"/>
  <c r="DM33" i="13" s="1"/>
  <c r="DM49" i="13" a="1"/>
  <c r="DM49" i="13" s="1"/>
  <c r="DM65" i="13" a="1"/>
  <c r="DM65" i="13" s="1"/>
  <c r="DN125" i="13" a="1"/>
  <c r="DN125" i="13" s="1"/>
  <c r="DN115" i="13" a="1"/>
  <c r="DN115" i="13" s="1"/>
  <c r="DN111" i="13" a="1"/>
  <c r="DN111" i="13" s="1"/>
  <c r="DN105" i="13" a="1"/>
  <c r="DN105" i="13" s="1"/>
  <c r="DN101" i="13" a="1"/>
  <c r="DN101" i="13" s="1"/>
  <c r="DN95" i="13" a="1"/>
  <c r="DN95" i="13" s="1"/>
  <c r="DN89" i="13" a="1"/>
  <c r="DN89" i="13" s="1"/>
  <c r="DN81" i="13" a="1"/>
  <c r="DN81" i="13" s="1"/>
  <c r="DN73" i="13" a="1"/>
  <c r="DN73" i="13" s="1"/>
  <c r="DN65" i="13" a="1"/>
  <c r="DN65" i="13" s="1"/>
  <c r="DN59" i="13" a="1"/>
  <c r="DN59" i="13" s="1"/>
  <c r="DN51" i="13" a="1"/>
  <c r="DN51" i="13" s="1"/>
  <c r="DN45" i="13" a="1"/>
  <c r="DN45" i="13" s="1"/>
  <c r="DN35" i="13" a="1"/>
  <c r="DN35" i="13" s="1"/>
  <c r="DN23" i="13" a="1"/>
  <c r="DN23" i="13" s="1"/>
  <c r="DN128" i="13" a="1"/>
  <c r="DN128" i="13" s="1"/>
  <c r="DN126" i="13" a="1"/>
  <c r="DN126" i="13" s="1"/>
  <c r="DN124" i="13" a="1"/>
  <c r="DN124" i="13" s="1"/>
  <c r="DN122" i="13" a="1"/>
  <c r="DN122" i="13" s="1"/>
  <c r="DN120" i="13" a="1"/>
  <c r="DN120" i="13" s="1"/>
  <c r="DN118" i="13" a="1"/>
  <c r="DN118" i="13" s="1"/>
  <c r="DN116" i="13" a="1"/>
  <c r="DN116" i="13" s="1"/>
  <c r="DN114" i="13" a="1"/>
  <c r="DN114" i="13" s="1"/>
  <c r="DN112" i="13" a="1"/>
  <c r="DN112" i="13" s="1"/>
  <c r="DN110" i="13" a="1"/>
  <c r="DN110" i="13" s="1"/>
  <c r="DN108" i="13" a="1"/>
  <c r="DN108" i="13" s="1"/>
  <c r="DN106" i="13" a="1"/>
  <c r="DN106" i="13" s="1"/>
  <c r="DN104" i="13" a="1"/>
  <c r="DN104" i="13" s="1"/>
  <c r="DN102" i="13" a="1"/>
  <c r="DN102" i="13" s="1"/>
  <c r="DN100" i="13" a="1"/>
  <c r="DN100" i="13" s="1"/>
  <c r="DN98" i="13" a="1"/>
  <c r="DN98" i="13" s="1"/>
  <c r="DN96" i="13" a="1"/>
  <c r="DN96" i="13" s="1"/>
  <c r="DN94" i="13" a="1"/>
  <c r="DN94" i="13" s="1"/>
  <c r="DN92" i="13" a="1"/>
  <c r="DN92" i="13" s="1"/>
  <c r="DN90" i="13" a="1"/>
  <c r="DN90" i="13" s="1"/>
  <c r="DN88" i="13" a="1"/>
  <c r="DN88" i="13" s="1"/>
  <c r="DN86" i="13" a="1"/>
  <c r="DN86" i="13" s="1"/>
  <c r="DN84" i="13" a="1"/>
  <c r="DN84" i="13" s="1"/>
  <c r="DN82" i="13" a="1"/>
  <c r="DN82" i="13" s="1"/>
  <c r="DN80" i="13" a="1"/>
  <c r="DN80" i="13" s="1"/>
  <c r="DN78" i="13" a="1"/>
  <c r="DN78" i="13" s="1"/>
  <c r="DN76" i="13" a="1"/>
  <c r="DN76" i="13" s="1"/>
  <c r="DN74" i="13" a="1"/>
  <c r="DN74" i="13" s="1"/>
  <c r="DN72" i="13" a="1"/>
  <c r="DN72" i="13" s="1"/>
  <c r="DN70" i="13" a="1"/>
  <c r="DN70" i="13" s="1"/>
  <c r="DN68" i="13" a="1"/>
  <c r="DN68" i="13" s="1"/>
  <c r="DN66" i="13" a="1"/>
  <c r="DN66" i="13" s="1"/>
  <c r="DN64" i="13" a="1"/>
  <c r="DN64" i="13" s="1"/>
  <c r="DN62" i="13" a="1"/>
  <c r="DN62" i="13" s="1"/>
  <c r="DN60" i="13" a="1"/>
  <c r="DN60" i="13" s="1"/>
  <c r="DN58" i="13" a="1"/>
  <c r="DN58" i="13" s="1"/>
  <c r="DN56" i="13" a="1"/>
  <c r="DN56" i="13" s="1"/>
  <c r="DN54" i="13" a="1"/>
  <c r="DN54" i="13" s="1"/>
  <c r="DN52" i="13" a="1"/>
  <c r="DN52" i="13" s="1"/>
  <c r="DN50" i="13" a="1"/>
  <c r="DN50" i="13" s="1"/>
  <c r="DN48" i="13" a="1"/>
  <c r="DN48" i="13" s="1"/>
  <c r="DN46" i="13" a="1"/>
  <c r="DN46" i="13" s="1"/>
  <c r="DN44" i="13" a="1"/>
  <c r="DN44" i="13" s="1"/>
  <c r="DN42" i="13" a="1"/>
  <c r="DN42" i="13" s="1"/>
  <c r="DN40" i="13" a="1"/>
  <c r="DN40" i="13" s="1"/>
  <c r="DN38" i="13" a="1"/>
  <c r="DN38" i="13" s="1"/>
  <c r="DN36" i="13" a="1"/>
  <c r="DN36" i="13" s="1"/>
  <c r="DN34" i="13" a="1"/>
  <c r="DN34" i="13" s="1"/>
  <c r="DN32" i="13" a="1"/>
  <c r="DN32" i="13" s="1"/>
  <c r="DN30" i="13" a="1"/>
  <c r="DN30" i="13" s="1"/>
  <c r="DN28" i="13" a="1"/>
  <c r="DN28" i="13" s="1"/>
  <c r="DN26" i="13" a="1"/>
  <c r="DN26" i="13" s="1"/>
  <c r="DN24" i="13" a="1"/>
  <c r="DN24" i="13" s="1"/>
  <c r="DN22" i="13" a="1"/>
  <c r="DN22" i="13" s="1"/>
  <c r="DN20" i="13" a="1"/>
  <c r="DN20" i="13" s="1"/>
  <c r="DN119" i="13" a="1"/>
  <c r="DN119" i="13" s="1"/>
  <c r="DN69" i="13" a="1"/>
  <c r="DN69" i="13" s="1"/>
  <c r="DN55" i="13" a="1"/>
  <c r="DN55" i="13" s="1"/>
  <c r="DN43" i="13" a="1"/>
  <c r="DN43" i="13" s="1"/>
  <c r="DN29" i="13" a="1"/>
  <c r="DN29" i="13" s="1"/>
  <c r="DN83" i="13" a="1"/>
  <c r="DN83" i="13" s="1"/>
  <c r="DN41" i="13" a="1"/>
  <c r="DN41" i="13" s="1"/>
  <c r="DN27" i="13" a="1"/>
  <c r="DN27" i="13" s="1"/>
  <c r="DN123" i="13" a="1"/>
  <c r="DN123" i="13" s="1"/>
  <c r="DN97" i="13" a="1"/>
  <c r="DN97" i="13" s="1"/>
  <c r="DN91" i="13" a="1"/>
  <c r="DN91" i="13" s="1"/>
  <c r="DN85" i="13" a="1"/>
  <c r="DN85" i="13" s="1"/>
  <c r="DN77" i="13" a="1"/>
  <c r="DN77" i="13" s="1"/>
  <c r="DN71" i="13" a="1"/>
  <c r="DN71" i="13" s="1"/>
  <c r="DN67" i="13" a="1"/>
  <c r="DN67" i="13" s="1"/>
  <c r="DN61" i="13" a="1"/>
  <c r="DN61" i="13" s="1"/>
  <c r="DN53" i="13" a="1"/>
  <c r="DN53" i="13" s="1"/>
  <c r="DN47" i="13" a="1"/>
  <c r="DN47" i="13" s="1"/>
  <c r="DN37" i="13" a="1"/>
  <c r="DN37" i="13" s="1"/>
  <c r="DN31" i="13" a="1"/>
  <c r="DN31" i="13" s="1"/>
  <c r="DN21" i="13" a="1"/>
  <c r="DN21" i="13" s="1"/>
  <c r="DN127" i="13" a="1"/>
  <c r="DN127" i="13" s="1"/>
  <c r="DN121" i="13" a="1"/>
  <c r="DN121" i="13" s="1"/>
  <c r="DN117" i="13" a="1"/>
  <c r="DN117" i="13" s="1"/>
  <c r="DN113" i="13" a="1"/>
  <c r="DN113" i="13" s="1"/>
  <c r="DN109" i="13" a="1"/>
  <c r="DN109" i="13" s="1"/>
  <c r="DN107" i="13" a="1"/>
  <c r="DN107" i="13" s="1"/>
  <c r="DN103" i="13" a="1"/>
  <c r="DN103" i="13" s="1"/>
  <c r="DN99" i="13" a="1"/>
  <c r="DN99" i="13" s="1"/>
  <c r="DN93" i="13" a="1"/>
  <c r="DN93" i="13" s="1"/>
  <c r="DN87" i="13" a="1"/>
  <c r="DN87" i="13" s="1"/>
  <c r="DN79" i="13" a="1"/>
  <c r="DN79" i="13" s="1"/>
  <c r="DN75" i="13" a="1"/>
  <c r="DN75" i="13" s="1"/>
  <c r="DN63" i="13" a="1"/>
  <c r="DN63" i="13" s="1"/>
  <c r="DN57" i="13" a="1"/>
  <c r="DN57" i="13" s="1"/>
  <c r="DN49" i="13" a="1"/>
  <c r="DN49" i="13" s="1"/>
  <c r="DN39" i="13" a="1"/>
  <c r="DN39" i="13" s="1"/>
  <c r="DN33" i="13" a="1"/>
  <c r="DN33" i="13" s="1"/>
  <c r="DN25" i="13" a="1"/>
  <c r="DN25" i="13" s="1"/>
  <c r="DM35" i="13" a="1"/>
  <c r="DM35" i="13" s="1"/>
  <c r="DM51" i="13" a="1"/>
  <c r="DM51" i="13" s="1"/>
  <c r="DM67" i="13" a="1"/>
  <c r="DM67" i="13" s="1"/>
  <c r="DM21" i="13" a="1"/>
  <c r="DM21" i="13" s="1"/>
  <c r="DM37" i="13" a="1"/>
  <c r="DM37" i="13" s="1"/>
  <c r="DM53" i="13" a="1"/>
  <c r="DM53" i="13" s="1"/>
  <c r="DM69" i="13" a="1"/>
  <c r="DM69" i="13" s="1"/>
  <c r="DM23" i="13" a="1"/>
  <c r="DM23" i="13" s="1"/>
  <c r="DM39" i="13" a="1"/>
  <c r="DM39" i="13" s="1"/>
  <c r="DM55" i="13" a="1"/>
  <c r="DM55" i="13" s="1"/>
  <c r="DM71" i="13" a="1"/>
  <c r="DM71" i="13" s="1"/>
  <c r="DN9" i="13"/>
  <c r="DN13" i="13"/>
  <c r="DN10" i="13"/>
  <c r="DN14" i="13"/>
  <c r="DN11" i="13"/>
  <c r="CL11" i="13"/>
  <c r="CS9" i="13"/>
  <c r="CK11" i="13"/>
  <c r="CL14" i="13"/>
  <c r="CS47" i="13" a="1"/>
  <c r="CS47" i="13" s="1"/>
  <c r="CS51" i="13" a="1"/>
  <c r="CS51" i="13" s="1"/>
  <c r="CS31" i="13" a="1"/>
  <c r="CS31" i="13" s="1"/>
  <c r="CS35" i="13" a="1"/>
  <c r="CS35" i="13" s="1"/>
  <c r="CS33" i="13" a="1"/>
  <c r="CS33" i="13" s="1"/>
  <c r="CS126" i="13" a="1"/>
  <c r="CS126" i="13" s="1"/>
  <c r="CS124" i="13" a="1"/>
  <c r="CS124" i="13" s="1"/>
  <c r="CS122" i="13" a="1"/>
  <c r="CS122" i="13" s="1"/>
  <c r="CS120" i="13" a="1"/>
  <c r="CS120" i="13" s="1"/>
  <c r="CS118" i="13" a="1"/>
  <c r="CS118" i="13" s="1"/>
  <c r="CS116" i="13" a="1"/>
  <c r="CS116" i="13" s="1"/>
  <c r="CS114" i="13" a="1"/>
  <c r="CS114" i="13" s="1"/>
  <c r="CS112" i="13" a="1"/>
  <c r="CS112" i="13" s="1"/>
  <c r="CS110" i="13" a="1"/>
  <c r="CS110" i="13" s="1"/>
  <c r="CS108" i="13" a="1"/>
  <c r="CS108" i="13" s="1"/>
  <c r="CS106" i="13" a="1"/>
  <c r="CS106" i="13" s="1"/>
  <c r="CS104" i="13" a="1"/>
  <c r="CS104" i="13" s="1"/>
  <c r="CS102" i="13" a="1"/>
  <c r="CS102" i="13" s="1"/>
  <c r="CS100" i="13" a="1"/>
  <c r="CS100" i="13" s="1"/>
  <c r="CS98" i="13" a="1"/>
  <c r="CS98" i="13" s="1"/>
  <c r="CS96" i="13" a="1"/>
  <c r="CS96" i="13" s="1"/>
  <c r="CS94" i="13" a="1"/>
  <c r="CS94" i="13" s="1"/>
  <c r="CS92" i="13" a="1"/>
  <c r="CS92" i="13" s="1"/>
  <c r="CS90" i="13" a="1"/>
  <c r="CS90" i="13" s="1"/>
  <c r="CS88" i="13" a="1"/>
  <c r="CS88" i="13" s="1"/>
  <c r="CS86" i="13" a="1"/>
  <c r="CS86" i="13" s="1"/>
  <c r="CS84" i="13" a="1"/>
  <c r="CS84" i="13" s="1"/>
  <c r="CS82" i="13" a="1"/>
  <c r="CS82" i="13" s="1"/>
  <c r="CS80" i="13" a="1"/>
  <c r="CS80" i="13" s="1"/>
  <c r="CS78" i="13" a="1"/>
  <c r="CS78" i="13" s="1"/>
  <c r="CS76" i="13" a="1"/>
  <c r="CS76" i="13" s="1"/>
  <c r="CS74" i="13" a="1"/>
  <c r="CS74" i="13" s="1"/>
  <c r="CS72" i="13" a="1"/>
  <c r="CS72" i="13" s="1"/>
  <c r="CS70" i="13" a="1"/>
  <c r="CS70" i="13" s="1"/>
  <c r="CS68" i="13" a="1"/>
  <c r="CS68" i="13" s="1"/>
  <c r="CS66" i="13" a="1"/>
  <c r="CS66" i="13" s="1"/>
  <c r="CS64" i="13" a="1"/>
  <c r="CS64" i="13" s="1"/>
  <c r="CS62" i="13" a="1"/>
  <c r="CS62" i="13" s="1"/>
  <c r="CS60" i="13" a="1"/>
  <c r="CS60" i="13" s="1"/>
  <c r="CS58" i="13" a="1"/>
  <c r="CS58" i="13" s="1"/>
  <c r="CS56" i="13" a="1"/>
  <c r="CS56" i="13" s="1"/>
  <c r="CS54" i="13" a="1"/>
  <c r="CS54" i="13" s="1"/>
  <c r="CS52" i="13" a="1"/>
  <c r="CS52" i="13" s="1"/>
  <c r="CS50" i="13" a="1"/>
  <c r="CS50" i="13" s="1"/>
  <c r="CS48" i="13" a="1"/>
  <c r="CS48" i="13" s="1"/>
  <c r="CS46" i="13" a="1"/>
  <c r="CS46" i="13" s="1"/>
  <c r="CS44" i="13" a="1"/>
  <c r="CS44" i="13" s="1"/>
  <c r="CS42" i="13" a="1"/>
  <c r="CS42" i="13" s="1"/>
  <c r="CS40" i="13" a="1"/>
  <c r="CS40" i="13" s="1"/>
  <c r="CS38" i="13" a="1"/>
  <c r="CS38" i="13" s="1"/>
  <c r="CS36" i="13" a="1"/>
  <c r="CS36" i="13" s="1"/>
  <c r="CS34" i="13" a="1"/>
  <c r="CS34" i="13" s="1"/>
  <c r="CS32" i="13" a="1"/>
  <c r="CS32" i="13" s="1"/>
  <c r="CS30" i="13" a="1"/>
  <c r="CS30" i="13" s="1"/>
  <c r="CS28" i="13" a="1"/>
  <c r="CS28" i="13" s="1"/>
  <c r="CS26" i="13" a="1"/>
  <c r="CS26" i="13" s="1"/>
  <c r="CS24" i="13" a="1"/>
  <c r="CS24" i="13" s="1"/>
  <c r="CS22" i="13" a="1"/>
  <c r="CS22" i="13" s="1"/>
  <c r="CS20" i="13" a="1"/>
  <c r="CS20" i="13" s="1"/>
  <c r="CS125" i="13" a="1"/>
  <c r="CS125" i="13" s="1"/>
  <c r="CS123" i="13" a="1"/>
  <c r="CS123" i="13" s="1"/>
  <c r="CS121" i="13" a="1"/>
  <c r="CS121" i="13" s="1"/>
  <c r="CS119" i="13" a="1"/>
  <c r="CS119" i="13" s="1"/>
  <c r="CS117" i="13" a="1"/>
  <c r="CS117" i="13" s="1"/>
  <c r="CS115" i="13" a="1"/>
  <c r="CS115" i="13" s="1"/>
  <c r="CS113" i="13" a="1"/>
  <c r="CS113" i="13" s="1"/>
  <c r="CS111" i="13" a="1"/>
  <c r="CS111" i="13" s="1"/>
  <c r="CS109" i="13" a="1"/>
  <c r="CS109" i="13" s="1"/>
  <c r="CS107" i="13" a="1"/>
  <c r="CS107" i="13" s="1"/>
  <c r="CS105" i="13" a="1"/>
  <c r="CS105" i="13" s="1"/>
  <c r="CS101" i="13" a="1"/>
  <c r="CS101" i="13" s="1"/>
  <c r="CS99" i="13" a="1"/>
  <c r="CS99" i="13" s="1"/>
  <c r="CS97" i="13" a="1"/>
  <c r="CS97" i="13" s="1"/>
  <c r="CS95" i="13" a="1"/>
  <c r="CS95" i="13" s="1"/>
  <c r="CS93" i="13" a="1"/>
  <c r="CS93" i="13" s="1"/>
  <c r="CS91" i="13" a="1"/>
  <c r="CS91" i="13" s="1"/>
  <c r="CS89" i="13" a="1"/>
  <c r="CS89" i="13" s="1"/>
  <c r="CS87" i="13" a="1"/>
  <c r="CS87" i="13" s="1"/>
  <c r="CS85" i="13" a="1"/>
  <c r="CS85" i="13" s="1"/>
  <c r="CS83" i="13" a="1"/>
  <c r="CS83" i="13" s="1"/>
  <c r="CS81" i="13" a="1"/>
  <c r="CS81" i="13" s="1"/>
  <c r="CS79" i="13" a="1"/>
  <c r="CS79" i="13" s="1"/>
  <c r="CS77" i="13" a="1"/>
  <c r="CS77" i="13" s="1"/>
  <c r="CS75" i="13" a="1"/>
  <c r="CS75" i="13" s="1"/>
  <c r="CS71" i="13" a="1"/>
  <c r="CS71" i="13" s="1"/>
  <c r="CS69" i="13" a="1"/>
  <c r="CS69" i="13" s="1"/>
  <c r="CS67" i="13" a="1"/>
  <c r="CS67" i="13" s="1"/>
  <c r="CS63" i="13" a="1"/>
  <c r="CS63" i="13" s="1"/>
  <c r="CS103" i="13" a="1"/>
  <c r="CS103" i="13" s="1"/>
  <c r="CS73" i="13" a="1"/>
  <c r="CS73" i="13" s="1"/>
  <c r="CS65" i="13" a="1"/>
  <c r="CS65" i="13" s="1"/>
  <c r="CS21" i="13" a="1"/>
  <c r="CS21" i="13" s="1"/>
  <c r="CS37" i="13" a="1"/>
  <c r="CS37" i="13" s="1"/>
  <c r="CS53" i="13" a="1"/>
  <c r="CS53" i="13" s="1"/>
  <c r="CT126" i="13" a="1"/>
  <c r="CT126" i="13" s="1"/>
  <c r="CT124" i="13" a="1"/>
  <c r="CT124" i="13" s="1"/>
  <c r="CT122" i="13" a="1"/>
  <c r="CT122" i="13" s="1"/>
  <c r="CT120" i="13" a="1"/>
  <c r="CT120" i="13" s="1"/>
  <c r="CT118" i="13" a="1"/>
  <c r="CT118" i="13" s="1"/>
  <c r="CT116" i="13" a="1"/>
  <c r="CT116" i="13" s="1"/>
  <c r="CT114" i="13" a="1"/>
  <c r="CT114" i="13" s="1"/>
  <c r="CT112" i="13" a="1"/>
  <c r="CT112" i="13" s="1"/>
  <c r="CT110" i="13" a="1"/>
  <c r="CT110" i="13" s="1"/>
  <c r="CT108" i="13" a="1"/>
  <c r="CT108" i="13" s="1"/>
  <c r="CT106" i="13" a="1"/>
  <c r="CT106" i="13" s="1"/>
  <c r="CT104" i="13" a="1"/>
  <c r="CT104" i="13" s="1"/>
  <c r="CT102" i="13" a="1"/>
  <c r="CT102" i="13" s="1"/>
  <c r="CT100" i="13" a="1"/>
  <c r="CT100" i="13" s="1"/>
  <c r="CT98" i="13" a="1"/>
  <c r="CT98" i="13" s="1"/>
  <c r="CT96" i="13" a="1"/>
  <c r="CT96" i="13" s="1"/>
  <c r="CT94" i="13" a="1"/>
  <c r="CT94" i="13" s="1"/>
  <c r="CT92" i="13" a="1"/>
  <c r="CT92" i="13" s="1"/>
  <c r="CT90" i="13" a="1"/>
  <c r="CT90" i="13" s="1"/>
  <c r="CT88" i="13" a="1"/>
  <c r="CT88" i="13" s="1"/>
  <c r="CT86" i="13" a="1"/>
  <c r="CT86" i="13" s="1"/>
  <c r="CT84" i="13" a="1"/>
  <c r="CT84" i="13" s="1"/>
  <c r="CT82" i="13" a="1"/>
  <c r="CT82" i="13" s="1"/>
  <c r="CT80" i="13" a="1"/>
  <c r="CT80" i="13" s="1"/>
  <c r="CT78" i="13" a="1"/>
  <c r="CT78" i="13" s="1"/>
  <c r="CT76" i="13" a="1"/>
  <c r="CT76" i="13" s="1"/>
  <c r="CT74" i="13" a="1"/>
  <c r="CT74" i="13" s="1"/>
  <c r="CT72" i="13" a="1"/>
  <c r="CT72" i="13" s="1"/>
  <c r="CT70" i="13" a="1"/>
  <c r="CT70" i="13" s="1"/>
  <c r="CT68" i="13" a="1"/>
  <c r="CT68" i="13" s="1"/>
  <c r="CT66" i="13" a="1"/>
  <c r="CT66" i="13" s="1"/>
  <c r="CT64" i="13" a="1"/>
  <c r="CT64" i="13" s="1"/>
  <c r="CT62" i="13" a="1"/>
  <c r="CT62" i="13" s="1"/>
  <c r="CT60" i="13" a="1"/>
  <c r="CT60" i="13" s="1"/>
  <c r="CT58" i="13" a="1"/>
  <c r="CT58" i="13" s="1"/>
  <c r="CT56" i="13" a="1"/>
  <c r="CT56" i="13" s="1"/>
  <c r="CT54" i="13" a="1"/>
  <c r="CT54" i="13" s="1"/>
  <c r="CT52" i="13" a="1"/>
  <c r="CT52" i="13" s="1"/>
  <c r="CT50" i="13" a="1"/>
  <c r="CT50" i="13" s="1"/>
  <c r="CT48" i="13" a="1"/>
  <c r="CT48" i="13" s="1"/>
  <c r="CT46" i="13" a="1"/>
  <c r="CT46" i="13" s="1"/>
  <c r="CT44" i="13" a="1"/>
  <c r="CT44" i="13" s="1"/>
  <c r="CT42" i="13" a="1"/>
  <c r="CT42" i="13" s="1"/>
  <c r="CT40" i="13" a="1"/>
  <c r="CT40" i="13" s="1"/>
  <c r="CT38" i="13" a="1"/>
  <c r="CT38" i="13" s="1"/>
  <c r="CT36" i="13" a="1"/>
  <c r="CT36" i="13" s="1"/>
  <c r="CT34" i="13" a="1"/>
  <c r="CT34" i="13" s="1"/>
  <c r="CT32" i="13" a="1"/>
  <c r="CT32" i="13" s="1"/>
  <c r="CT30" i="13" a="1"/>
  <c r="CT30" i="13" s="1"/>
  <c r="CT28" i="13" a="1"/>
  <c r="CT28" i="13" s="1"/>
  <c r="CT26" i="13" a="1"/>
  <c r="CT26" i="13" s="1"/>
  <c r="CT24" i="13" a="1"/>
  <c r="CT24" i="13" s="1"/>
  <c r="CT22" i="13" a="1"/>
  <c r="CT22" i="13" s="1"/>
  <c r="CT20" i="13" a="1"/>
  <c r="CT20" i="13" s="1"/>
  <c r="CT125" i="13" a="1"/>
  <c r="CT125" i="13" s="1"/>
  <c r="CT123" i="13" a="1"/>
  <c r="CT123" i="13" s="1"/>
  <c r="CT121" i="13" a="1"/>
  <c r="CT121" i="13" s="1"/>
  <c r="CT119" i="13" a="1"/>
  <c r="CT119" i="13" s="1"/>
  <c r="CT117" i="13" a="1"/>
  <c r="CT117" i="13" s="1"/>
  <c r="CT115" i="13" a="1"/>
  <c r="CT115" i="13" s="1"/>
  <c r="CT113" i="13" a="1"/>
  <c r="CT113" i="13" s="1"/>
  <c r="CT111" i="13" a="1"/>
  <c r="CT111" i="13" s="1"/>
  <c r="CT109" i="13" a="1"/>
  <c r="CT109" i="13" s="1"/>
  <c r="CT107" i="13" a="1"/>
  <c r="CT107" i="13" s="1"/>
  <c r="CT105" i="13" a="1"/>
  <c r="CT105" i="13" s="1"/>
  <c r="CT103" i="13" a="1"/>
  <c r="CT103" i="13" s="1"/>
  <c r="CT101" i="13" a="1"/>
  <c r="CT101" i="13" s="1"/>
  <c r="CT99" i="13" a="1"/>
  <c r="CT99" i="13" s="1"/>
  <c r="CT97" i="13" a="1"/>
  <c r="CT97" i="13" s="1"/>
  <c r="CT95" i="13" a="1"/>
  <c r="CT95" i="13" s="1"/>
  <c r="CT93" i="13" a="1"/>
  <c r="CT93" i="13" s="1"/>
  <c r="CT91" i="13" a="1"/>
  <c r="CT91" i="13" s="1"/>
  <c r="CT89" i="13" a="1"/>
  <c r="CT89" i="13" s="1"/>
  <c r="CT87" i="13" a="1"/>
  <c r="CT87" i="13" s="1"/>
  <c r="CT85" i="13" a="1"/>
  <c r="CT85" i="13" s="1"/>
  <c r="CT83" i="13" a="1"/>
  <c r="CT83" i="13" s="1"/>
  <c r="CT81" i="13" a="1"/>
  <c r="CT81" i="13" s="1"/>
  <c r="CT79" i="13" a="1"/>
  <c r="CT79" i="13" s="1"/>
  <c r="CT77" i="13" a="1"/>
  <c r="CT77" i="13" s="1"/>
  <c r="CT75" i="13" a="1"/>
  <c r="CT75" i="13" s="1"/>
  <c r="CT73" i="13" a="1"/>
  <c r="CT73" i="13" s="1"/>
  <c r="CT71" i="13" a="1"/>
  <c r="CT71" i="13" s="1"/>
  <c r="CT69" i="13" a="1"/>
  <c r="CT69" i="13" s="1"/>
  <c r="CT67" i="13" a="1"/>
  <c r="CT67" i="13" s="1"/>
  <c r="CT65" i="13" a="1"/>
  <c r="CT65" i="13" s="1"/>
  <c r="CT63" i="13" a="1"/>
  <c r="CT63" i="13" s="1"/>
  <c r="CT61" i="13" a="1"/>
  <c r="CT61" i="13" s="1"/>
  <c r="CT59" i="13" a="1"/>
  <c r="CT59" i="13" s="1"/>
  <c r="CT57" i="13" a="1"/>
  <c r="CT57" i="13" s="1"/>
  <c r="CT55" i="13" a="1"/>
  <c r="CT55" i="13" s="1"/>
  <c r="CT53" i="13" a="1"/>
  <c r="CT53" i="13" s="1"/>
  <c r="CT51" i="13" a="1"/>
  <c r="CT51" i="13" s="1"/>
  <c r="CT49" i="13" a="1"/>
  <c r="CT49" i="13" s="1"/>
  <c r="CT47" i="13" a="1"/>
  <c r="CT47" i="13" s="1"/>
  <c r="CT45" i="13" a="1"/>
  <c r="CT45" i="13" s="1"/>
  <c r="CT43" i="13" a="1"/>
  <c r="CT43" i="13" s="1"/>
  <c r="CT41" i="13" a="1"/>
  <c r="CT41" i="13" s="1"/>
  <c r="CT39" i="13" a="1"/>
  <c r="CT39" i="13" s="1"/>
  <c r="CT37" i="13" a="1"/>
  <c r="CT37" i="13" s="1"/>
  <c r="CT35" i="13" a="1"/>
  <c r="CT35" i="13" s="1"/>
  <c r="CT33" i="13" a="1"/>
  <c r="CT33" i="13" s="1"/>
  <c r="CT31" i="13" a="1"/>
  <c r="CT31" i="13" s="1"/>
  <c r="CT29" i="13" a="1"/>
  <c r="CT29" i="13" s="1"/>
  <c r="CT27" i="13" a="1"/>
  <c r="CT27" i="13" s="1"/>
  <c r="CT25" i="13" a="1"/>
  <c r="CT25" i="13" s="1"/>
  <c r="CT23" i="13" a="1"/>
  <c r="CT23" i="13" s="1"/>
  <c r="CT21" i="13" a="1"/>
  <c r="CT21" i="13" s="1"/>
  <c r="CS23" i="13" a="1"/>
  <c r="CS23" i="13" s="1"/>
  <c r="CS39" i="13" a="1"/>
  <c r="CS39" i="13" s="1"/>
  <c r="CS55" i="13" a="1"/>
  <c r="CS55" i="13" s="1"/>
  <c r="CS25" i="13" a="1"/>
  <c r="CS25" i="13" s="1"/>
  <c r="CS41" i="13" a="1"/>
  <c r="CS41" i="13" s="1"/>
  <c r="CS57" i="13" a="1"/>
  <c r="CS57" i="13" s="1"/>
  <c r="CS27" i="13" a="1"/>
  <c r="CS27" i="13" s="1"/>
  <c r="CS43" i="13" a="1"/>
  <c r="CS43" i="13" s="1"/>
  <c r="CS59" i="13" a="1"/>
  <c r="CS59" i="13" s="1"/>
  <c r="CS29" i="13" a="1"/>
  <c r="CS29" i="13" s="1"/>
  <c r="CS45" i="13" a="1"/>
  <c r="CS45" i="13" s="1"/>
  <c r="CS61" i="13" a="1"/>
  <c r="CS61" i="13" s="1"/>
  <c r="CT9" i="13"/>
  <c r="CT13" i="13"/>
  <c r="CS10" i="13"/>
  <c r="CS14" i="13"/>
  <c r="CT10" i="13"/>
  <c r="CT14" i="13"/>
  <c r="CT11" i="13"/>
  <c r="AY13" i="13"/>
  <c r="BI14" i="13"/>
  <c r="BH13" i="13"/>
  <c r="CL53" i="13" a="1"/>
  <c r="CL53" i="13" s="1"/>
  <c r="CL128" i="13" a="1"/>
  <c r="CL128" i="13" s="1"/>
  <c r="CL124" i="13" a="1"/>
  <c r="CL124" i="13" s="1"/>
  <c r="CL120" i="13" a="1"/>
  <c r="CL120" i="13" s="1"/>
  <c r="CL116" i="13" a="1"/>
  <c r="CL116" i="13" s="1"/>
  <c r="CL112" i="13" a="1"/>
  <c r="CL112" i="13" s="1"/>
  <c r="CL108" i="13" a="1"/>
  <c r="CL108" i="13" s="1"/>
  <c r="CL104" i="13" a="1"/>
  <c r="CL104" i="13" s="1"/>
  <c r="CL100" i="13" a="1"/>
  <c r="CL100" i="13" s="1"/>
  <c r="CL96" i="13" a="1"/>
  <c r="CL96" i="13" s="1"/>
  <c r="CL92" i="13" a="1"/>
  <c r="CL92" i="13" s="1"/>
  <c r="CL88" i="13" a="1"/>
  <c r="CL88" i="13" s="1"/>
  <c r="CL84" i="13" a="1"/>
  <c r="CL84" i="13" s="1"/>
  <c r="CL80" i="13" a="1"/>
  <c r="CL80" i="13" s="1"/>
  <c r="CL76" i="13" a="1"/>
  <c r="CL76" i="13" s="1"/>
  <c r="CL72" i="13" a="1"/>
  <c r="CL72" i="13" s="1"/>
  <c r="CL68" i="13" a="1"/>
  <c r="CL68" i="13" s="1"/>
  <c r="CL60" i="13" a="1"/>
  <c r="CL60" i="13" s="1"/>
  <c r="CL56" i="13" a="1"/>
  <c r="CL56" i="13" s="1"/>
  <c r="CL52" i="13" a="1"/>
  <c r="CL52" i="13" s="1"/>
  <c r="CL48" i="13" a="1"/>
  <c r="CL48" i="13" s="1"/>
  <c r="CL44" i="13" a="1"/>
  <c r="CL44" i="13" s="1"/>
  <c r="CL40" i="13" a="1"/>
  <c r="CL40" i="13" s="1"/>
  <c r="CL36" i="13" a="1"/>
  <c r="CL36" i="13" s="1"/>
  <c r="CL32" i="13" a="1"/>
  <c r="CL32" i="13" s="1"/>
  <c r="CL28" i="13" a="1"/>
  <c r="CL28" i="13" s="1"/>
  <c r="CL24" i="13" a="1"/>
  <c r="CL24" i="13" s="1"/>
  <c r="CL20" i="13" a="1"/>
  <c r="CL20" i="13" s="1"/>
  <c r="CL25" i="13" a="1"/>
  <c r="CL25" i="13" s="1"/>
  <c r="CL127" i="13" a="1"/>
  <c r="CL127" i="13" s="1"/>
  <c r="CL123" i="13" a="1"/>
  <c r="CL123" i="13" s="1"/>
  <c r="CL119" i="13" a="1"/>
  <c r="CL119" i="13" s="1"/>
  <c r="CL115" i="13" a="1"/>
  <c r="CL115" i="13" s="1"/>
  <c r="CL111" i="13" a="1"/>
  <c r="CL111" i="13" s="1"/>
  <c r="CL107" i="13" a="1"/>
  <c r="CL107" i="13" s="1"/>
  <c r="CL103" i="13" a="1"/>
  <c r="CL103" i="13" s="1"/>
  <c r="CL99" i="13" a="1"/>
  <c r="CL99" i="13" s="1"/>
  <c r="CL95" i="13" a="1"/>
  <c r="CL95" i="13" s="1"/>
  <c r="CL91" i="13" a="1"/>
  <c r="CL91" i="13" s="1"/>
  <c r="CL87" i="13" a="1"/>
  <c r="CL87" i="13" s="1"/>
  <c r="CL83" i="13" a="1"/>
  <c r="CL83" i="13" s="1"/>
  <c r="CL79" i="13" a="1"/>
  <c r="CL79" i="13" s="1"/>
  <c r="CL75" i="13" a="1"/>
  <c r="CL75" i="13" s="1"/>
  <c r="CL71" i="13" a="1"/>
  <c r="CL71" i="13" s="1"/>
  <c r="CL67" i="13" a="1"/>
  <c r="CL67" i="13" s="1"/>
  <c r="CL63" i="13" a="1"/>
  <c r="CL63" i="13" s="1"/>
  <c r="CL59" i="13" a="1"/>
  <c r="CL59" i="13" s="1"/>
  <c r="CL55" i="13" a="1"/>
  <c r="CL55" i="13" s="1"/>
  <c r="CL51" i="13" a="1"/>
  <c r="CL51" i="13" s="1"/>
  <c r="CL47" i="13" a="1"/>
  <c r="CL47" i="13" s="1"/>
  <c r="CL43" i="13" a="1"/>
  <c r="CL43" i="13" s="1"/>
  <c r="CL39" i="13" a="1"/>
  <c r="CL39" i="13" s="1"/>
  <c r="CL35" i="13" a="1"/>
  <c r="CL35" i="13" s="1"/>
  <c r="CL31" i="13" a="1"/>
  <c r="CL31" i="13" s="1"/>
  <c r="CL27" i="13" a="1"/>
  <c r="CL27" i="13" s="1"/>
  <c r="CL23" i="13" a="1"/>
  <c r="CL23" i="13" s="1"/>
  <c r="CL121" i="13" a="1"/>
  <c r="CL121" i="13" s="1"/>
  <c r="CL117" i="13" a="1"/>
  <c r="CL117" i="13" s="1"/>
  <c r="CL113" i="13" a="1"/>
  <c r="CL113" i="13" s="1"/>
  <c r="CL109" i="13" a="1"/>
  <c r="CL109" i="13" s="1"/>
  <c r="CL101" i="13" a="1"/>
  <c r="CL101" i="13" s="1"/>
  <c r="CL97" i="13" a="1"/>
  <c r="CL97" i="13" s="1"/>
  <c r="CL89" i="13" a="1"/>
  <c r="CL89" i="13" s="1"/>
  <c r="CL81" i="13" a="1"/>
  <c r="CL81" i="13" s="1"/>
  <c r="CL77" i="13" a="1"/>
  <c r="CL77" i="13" s="1"/>
  <c r="CL69" i="13" a="1"/>
  <c r="CL69" i="13" s="1"/>
  <c r="CL57" i="13" a="1"/>
  <c r="CL57" i="13" s="1"/>
  <c r="CL45" i="13" a="1"/>
  <c r="CL45" i="13" s="1"/>
  <c r="CL37" i="13" a="1"/>
  <c r="CL37" i="13" s="1"/>
  <c r="CL33" i="13" a="1"/>
  <c r="CL33" i="13" s="1"/>
  <c r="CL21" i="13" a="1"/>
  <c r="CL21" i="13" s="1"/>
  <c r="CL125" i="13" a="1"/>
  <c r="CL125" i="13" s="1"/>
  <c r="CL105" i="13" a="1"/>
  <c r="CL105" i="13" s="1"/>
  <c r="CL93" i="13" a="1"/>
  <c r="CL93" i="13" s="1"/>
  <c r="CL85" i="13" a="1"/>
  <c r="CL85" i="13" s="1"/>
  <c r="CL73" i="13" a="1"/>
  <c r="CL73" i="13" s="1"/>
  <c r="CL61" i="13" a="1"/>
  <c r="CL61" i="13" s="1"/>
  <c r="CL49" i="13" a="1"/>
  <c r="CL49" i="13" s="1"/>
  <c r="CL41" i="13" a="1"/>
  <c r="CL41" i="13" s="1"/>
  <c r="CL29" i="13" a="1"/>
  <c r="CL29" i="13" s="1"/>
  <c r="CL126" i="13" a="1"/>
  <c r="CL126" i="13" s="1"/>
  <c r="CL122" i="13" a="1"/>
  <c r="CL122" i="13" s="1"/>
  <c r="CL118" i="13" a="1"/>
  <c r="CL118" i="13" s="1"/>
  <c r="CL114" i="13" a="1"/>
  <c r="CL114" i="13" s="1"/>
  <c r="CL110" i="13" a="1"/>
  <c r="CL110" i="13" s="1"/>
  <c r="CL106" i="13" a="1"/>
  <c r="CL106" i="13" s="1"/>
  <c r="CL102" i="13" a="1"/>
  <c r="CL102" i="13" s="1"/>
  <c r="CL98" i="13" a="1"/>
  <c r="CL98" i="13" s="1"/>
  <c r="CL94" i="13" a="1"/>
  <c r="CL94" i="13" s="1"/>
  <c r="CL90" i="13" a="1"/>
  <c r="CL90" i="13" s="1"/>
  <c r="CL86" i="13" a="1"/>
  <c r="CL86" i="13" s="1"/>
  <c r="CL82" i="13" a="1"/>
  <c r="CL82" i="13" s="1"/>
  <c r="CL78" i="13" a="1"/>
  <c r="CL78" i="13" s="1"/>
  <c r="CL74" i="13" a="1"/>
  <c r="CL74" i="13" s="1"/>
  <c r="CL70" i="13" a="1"/>
  <c r="CL70" i="13" s="1"/>
  <c r="CL66" i="13" a="1"/>
  <c r="CL66" i="13" s="1"/>
  <c r="CL62" i="13" a="1"/>
  <c r="CL62" i="13" s="1"/>
  <c r="CL58" i="13" a="1"/>
  <c r="CL58" i="13" s="1"/>
  <c r="CL54" i="13" a="1"/>
  <c r="CL54" i="13" s="1"/>
  <c r="CL50" i="13" a="1"/>
  <c r="CL50" i="13" s="1"/>
  <c r="CL46" i="13" a="1"/>
  <c r="CL46" i="13" s="1"/>
  <c r="CL42" i="13" a="1"/>
  <c r="CL42" i="13" s="1"/>
  <c r="CL38" i="13" a="1"/>
  <c r="CL38" i="13" s="1"/>
  <c r="CL34" i="13" a="1"/>
  <c r="CL34" i="13" s="1"/>
  <c r="CL30" i="13" a="1"/>
  <c r="CL30" i="13" s="1"/>
  <c r="CL26" i="13" a="1"/>
  <c r="CL26" i="13" s="1"/>
  <c r="CL22" i="13" a="1"/>
  <c r="CL22" i="13" s="1"/>
  <c r="CL65" i="13" a="1"/>
  <c r="CL65" i="13" s="1"/>
  <c r="CK128" i="13" a="1"/>
  <c r="CK128" i="13" s="1"/>
  <c r="CK124" i="13" a="1"/>
  <c r="CK124" i="13" s="1"/>
  <c r="CK120" i="13" a="1"/>
  <c r="CK120" i="13" s="1"/>
  <c r="CK116" i="13" a="1"/>
  <c r="CK116" i="13" s="1"/>
  <c r="CK112" i="13" a="1"/>
  <c r="CK112" i="13" s="1"/>
  <c r="CK108" i="13" a="1"/>
  <c r="CK108" i="13" s="1"/>
  <c r="CK104" i="13" a="1"/>
  <c r="CK104" i="13" s="1"/>
  <c r="CK100" i="13" a="1"/>
  <c r="CK100" i="13" s="1"/>
  <c r="CK96" i="13" a="1"/>
  <c r="CK96" i="13" s="1"/>
  <c r="CK92" i="13" a="1"/>
  <c r="CK92" i="13" s="1"/>
  <c r="CK88" i="13" a="1"/>
  <c r="CK88" i="13" s="1"/>
  <c r="CK84" i="13" a="1"/>
  <c r="CK84" i="13" s="1"/>
  <c r="CK80" i="13" a="1"/>
  <c r="CK80" i="13" s="1"/>
  <c r="CK76" i="13" a="1"/>
  <c r="CK76" i="13" s="1"/>
  <c r="CK72" i="13" a="1"/>
  <c r="CK72" i="13" s="1"/>
  <c r="CK68" i="13" a="1"/>
  <c r="CK68" i="13" s="1"/>
  <c r="CK60" i="13" a="1"/>
  <c r="CK60" i="13" s="1"/>
  <c r="CK56" i="13" a="1"/>
  <c r="CK56" i="13" s="1"/>
  <c r="CK52" i="13" a="1"/>
  <c r="CK52" i="13" s="1"/>
  <c r="CK48" i="13" a="1"/>
  <c r="CK48" i="13" s="1"/>
  <c r="CK44" i="13" a="1"/>
  <c r="CK44" i="13" s="1"/>
  <c r="CK40" i="13" a="1"/>
  <c r="CK40" i="13" s="1"/>
  <c r="CK36" i="13" a="1"/>
  <c r="CK36" i="13" s="1"/>
  <c r="CK32" i="13" a="1"/>
  <c r="CK32" i="13" s="1"/>
  <c r="CK28" i="13" a="1"/>
  <c r="CK28" i="13" s="1"/>
  <c r="CK24" i="13" a="1"/>
  <c r="CK24" i="13" s="1"/>
  <c r="CK20" i="13" a="1"/>
  <c r="CK20" i="13" s="1"/>
  <c r="CK127" i="13" a="1"/>
  <c r="CK127" i="13" s="1"/>
  <c r="CK123" i="13" a="1"/>
  <c r="CK123" i="13" s="1"/>
  <c r="CK119" i="13" a="1"/>
  <c r="CK119" i="13" s="1"/>
  <c r="CK115" i="13" a="1"/>
  <c r="CK115" i="13" s="1"/>
  <c r="CK111" i="13" a="1"/>
  <c r="CK111" i="13" s="1"/>
  <c r="CK107" i="13" a="1"/>
  <c r="CK107" i="13" s="1"/>
  <c r="CK103" i="13" a="1"/>
  <c r="CK103" i="13" s="1"/>
  <c r="CK99" i="13" a="1"/>
  <c r="CK99" i="13" s="1"/>
  <c r="CK95" i="13" a="1"/>
  <c r="CK95" i="13" s="1"/>
  <c r="CK91" i="13" a="1"/>
  <c r="CK91" i="13" s="1"/>
  <c r="CK87" i="13" a="1"/>
  <c r="CK87" i="13" s="1"/>
  <c r="CK83" i="13" a="1"/>
  <c r="CK83" i="13" s="1"/>
  <c r="CK79" i="13" a="1"/>
  <c r="CK79" i="13" s="1"/>
  <c r="CK75" i="13" a="1"/>
  <c r="CK75" i="13" s="1"/>
  <c r="CK71" i="13" a="1"/>
  <c r="CK71" i="13" s="1"/>
  <c r="CK67" i="13" a="1"/>
  <c r="CK67" i="13" s="1"/>
  <c r="CK63" i="13" a="1"/>
  <c r="CK63" i="13" s="1"/>
  <c r="CK59" i="13" a="1"/>
  <c r="CK59" i="13" s="1"/>
  <c r="CK55" i="13" a="1"/>
  <c r="CK55" i="13" s="1"/>
  <c r="CK51" i="13" a="1"/>
  <c r="CK51" i="13" s="1"/>
  <c r="CK47" i="13" a="1"/>
  <c r="CK47" i="13" s="1"/>
  <c r="CK43" i="13" a="1"/>
  <c r="CK43" i="13" s="1"/>
  <c r="CK39" i="13" a="1"/>
  <c r="CK39" i="13" s="1"/>
  <c r="CK35" i="13" a="1"/>
  <c r="CK35" i="13" s="1"/>
  <c r="CK31" i="13" a="1"/>
  <c r="CK31" i="13" s="1"/>
  <c r="CK27" i="13" a="1"/>
  <c r="CK27" i="13" s="1"/>
  <c r="CK23" i="13" a="1"/>
  <c r="CK23" i="13" s="1"/>
  <c r="CK126" i="13" a="1"/>
  <c r="CK126" i="13" s="1"/>
  <c r="CK122" i="13" a="1"/>
  <c r="CK122" i="13" s="1"/>
  <c r="CK118" i="13" a="1"/>
  <c r="CK118" i="13" s="1"/>
  <c r="CK114" i="13" a="1"/>
  <c r="CK114" i="13" s="1"/>
  <c r="CK110" i="13" a="1"/>
  <c r="CK110" i="13" s="1"/>
  <c r="CK106" i="13" a="1"/>
  <c r="CK106" i="13" s="1"/>
  <c r="CK102" i="13" a="1"/>
  <c r="CK102" i="13" s="1"/>
  <c r="CK98" i="13" a="1"/>
  <c r="CK98" i="13" s="1"/>
  <c r="CK94" i="13" a="1"/>
  <c r="CK94" i="13" s="1"/>
  <c r="CK90" i="13" a="1"/>
  <c r="CK90" i="13" s="1"/>
  <c r="CK86" i="13" a="1"/>
  <c r="CK86" i="13" s="1"/>
  <c r="CK82" i="13" a="1"/>
  <c r="CK82" i="13" s="1"/>
  <c r="CK78" i="13" a="1"/>
  <c r="CK78" i="13" s="1"/>
  <c r="CK74" i="13" a="1"/>
  <c r="CK74" i="13" s="1"/>
  <c r="CK70" i="13" a="1"/>
  <c r="CK70" i="13" s="1"/>
  <c r="CK66" i="13" a="1"/>
  <c r="CK66" i="13" s="1"/>
  <c r="CK62" i="13" a="1"/>
  <c r="CK62" i="13" s="1"/>
  <c r="CK58" i="13" a="1"/>
  <c r="CK58" i="13" s="1"/>
  <c r="CK54" i="13" a="1"/>
  <c r="CK54" i="13" s="1"/>
  <c r="CK50" i="13" a="1"/>
  <c r="CK50" i="13" s="1"/>
  <c r="CK46" i="13" a="1"/>
  <c r="CK46" i="13" s="1"/>
  <c r="CK42" i="13" a="1"/>
  <c r="CK42" i="13" s="1"/>
  <c r="CK38" i="13" a="1"/>
  <c r="CK38" i="13" s="1"/>
  <c r="CK34" i="13" a="1"/>
  <c r="CK34" i="13" s="1"/>
  <c r="CK30" i="13" a="1"/>
  <c r="CK30" i="13" s="1"/>
  <c r="CK26" i="13" a="1"/>
  <c r="CK26" i="13" s="1"/>
  <c r="CK22" i="13" a="1"/>
  <c r="CK22" i="13" s="1"/>
  <c r="CK45" i="13" a="1"/>
  <c r="CK45" i="13" s="1"/>
  <c r="CK125" i="13" a="1"/>
  <c r="CK125" i="13" s="1"/>
  <c r="CK121" i="13" a="1"/>
  <c r="CK121" i="13" s="1"/>
  <c r="CK117" i="13" a="1"/>
  <c r="CK117" i="13" s="1"/>
  <c r="CK113" i="13" a="1"/>
  <c r="CK113" i="13" s="1"/>
  <c r="CK109" i="13" a="1"/>
  <c r="CK109" i="13" s="1"/>
  <c r="CK105" i="13" a="1"/>
  <c r="CK105" i="13" s="1"/>
  <c r="CK101" i="13" a="1"/>
  <c r="CK101" i="13" s="1"/>
  <c r="CK97" i="13" a="1"/>
  <c r="CK97" i="13" s="1"/>
  <c r="CK93" i="13" a="1"/>
  <c r="CK93" i="13" s="1"/>
  <c r="CK89" i="13" a="1"/>
  <c r="CK89" i="13" s="1"/>
  <c r="CK85" i="13" a="1"/>
  <c r="CK85" i="13" s="1"/>
  <c r="CK81" i="13" a="1"/>
  <c r="CK81" i="13" s="1"/>
  <c r="CK77" i="13" a="1"/>
  <c r="CK77" i="13" s="1"/>
  <c r="CK73" i="13" a="1"/>
  <c r="CK73" i="13" s="1"/>
  <c r="CK69" i="13" a="1"/>
  <c r="CK69" i="13" s="1"/>
  <c r="CK65" i="13" a="1"/>
  <c r="CK65" i="13" s="1"/>
  <c r="CK61" i="13" a="1"/>
  <c r="CK61" i="13" s="1"/>
  <c r="CK57" i="13" a="1"/>
  <c r="CK57" i="13" s="1"/>
  <c r="CK53" i="13" a="1"/>
  <c r="CK53" i="13" s="1"/>
  <c r="CK49" i="13" a="1"/>
  <c r="CK49" i="13" s="1"/>
  <c r="CK41" i="13" a="1"/>
  <c r="CK41" i="13" s="1"/>
  <c r="CK37" i="13" a="1"/>
  <c r="CK37" i="13" s="1"/>
  <c r="CK33" i="13" a="1"/>
  <c r="CK33" i="13" s="1"/>
  <c r="CK29" i="13" a="1"/>
  <c r="CK29" i="13" s="1"/>
  <c r="CK25" i="13" a="1"/>
  <c r="CK25" i="13" s="1"/>
  <c r="CK21" i="13" a="1"/>
  <c r="CK21" i="13" s="1"/>
  <c r="CK14" i="13"/>
  <c r="CK9" i="13"/>
  <c r="CK10" i="13"/>
  <c r="BH9" i="13"/>
  <c r="BI9" i="13"/>
  <c r="BH10" i="13"/>
  <c r="BI11" i="13"/>
  <c r="BH11" i="13"/>
  <c r="BI13" i="13"/>
  <c r="BI126" i="13" a="1"/>
  <c r="BI126" i="13" s="1"/>
  <c r="BI122" i="13" a="1"/>
  <c r="BI122" i="13" s="1"/>
  <c r="BI118" i="13" a="1"/>
  <c r="BI118" i="13" s="1"/>
  <c r="BI114" i="13" a="1"/>
  <c r="BI114" i="13" s="1"/>
  <c r="BI110" i="13" a="1"/>
  <c r="BI110" i="13" s="1"/>
  <c r="BI106" i="13" a="1"/>
  <c r="BI106" i="13" s="1"/>
  <c r="BI102" i="13" a="1"/>
  <c r="BI102" i="13" s="1"/>
  <c r="BI98" i="13" a="1"/>
  <c r="BI98" i="13" s="1"/>
  <c r="BI94" i="13" a="1"/>
  <c r="BI94" i="13" s="1"/>
  <c r="BI90" i="13" a="1"/>
  <c r="BI90" i="13" s="1"/>
  <c r="BI86" i="13" a="1"/>
  <c r="BI86" i="13" s="1"/>
  <c r="BI82" i="13" a="1"/>
  <c r="BI82" i="13" s="1"/>
  <c r="BI78" i="13" a="1"/>
  <c r="BI78" i="13" s="1"/>
  <c r="BI74" i="13" a="1"/>
  <c r="BI74" i="13" s="1"/>
  <c r="BI70" i="13" a="1"/>
  <c r="BI70" i="13" s="1"/>
  <c r="BI66" i="13" a="1"/>
  <c r="BI66" i="13" s="1"/>
  <c r="BI62" i="13" a="1"/>
  <c r="BI62" i="13" s="1"/>
  <c r="BI58" i="13" a="1"/>
  <c r="BI58" i="13" s="1"/>
  <c r="BI54" i="13" a="1"/>
  <c r="BI54" i="13" s="1"/>
  <c r="BI50" i="13" a="1"/>
  <c r="BI50" i="13" s="1"/>
  <c r="BI46" i="13" a="1"/>
  <c r="BI46" i="13" s="1"/>
  <c r="BI42" i="13" a="1"/>
  <c r="BI42" i="13" s="1"/>
  <c r="BI38" i="13" a="1"/>
  <c r="BI38" i="13" s="1"/>
  <c r="BI34" i="13" a="1"/>
  <c r="BI34" i="13" s="1"/>
  <c r="BI30" i="13" a="1"/>
  <c r="BI30" i="13" s="1"/>
  <c r="BI26" i="13" a="1"/>
  <c r="BI26" i="13" s="1"/>
  <c r="BI22" i="13" a="1"/>
  <c r="BI22" i="13" s="1"/>
  <c r="BI125" i="13" a="1"/>
  <c r="BI125" i="13" s="1"/>
  <c r="BI121" i="13" a="1"/>
  <c r="BI121" i="13" s="1"/>
  <c r="BI117" i="13" a="1"/>
  <c r="BI117" i="13" s="1"/>
  <c r="BI113" i="13" a="1"/>
  <c r="BI113" i="13" s="1"/>
  <c r="BI109" i="13" a="1"/>
  <c r="BI109" i="13" s="1"/>
  <c r="BI105" i="13" a="1"/>
  <c r="BI105" i="13" s="1"/>
  <c r="BI101" i="13" a="1"/>
  <c r="BI101" i="13" s="1"/>
  <c r="BI97" i="13" a="1"/>
  <c r="BI97" i="13" s="1"/>
  <c r="BI93" i="13" a="1"/>
  <c r="BI93" i="13" s="1"/>
  <c r="BI89" i="13" a="1"/>
  <c r="BI89" i="13" s="1"/>
  <c r="BI85" i="13" a="1"/>
  <c r="BI85" i="13" s="1"/>
  <c r="BI81" i="13" a="1"/>
  <c r="BI81" i="13" s="1"/>
  <c r="BI77" i="13" a="1"/>
  <c r="BI77" i="13" s="1"/>
  <c r="BI73" i="13" a="1"/>
  <c r="BI73" i="13" s="1"/>
  <c r="BI69" i="13" a="1"/>
  <c r="BI69" i="13" s="1"/>
  <c r="BI65" i="13" a="1"/>
  <c r="BI65" i="13" s="1"/>
  <c r="BI61" i="13" a="1"/>
  <c r="BI61" i="13" s="1"/>
  <c r="BI57" i="13" a="1"/>
  <c r="BI57" i="13" s="1"/>
  <c r="BI53" i="13" a="1"/>
  <c r="BI53" i="13" s="1"/>
  <c r="BI49" i="13" a="1"/>
  <c r="BI49" i="13" s="1"/>
  <c r="BI45" i="13" a="1"/>
  <c r="BI45" i="13" s="1"/>
  <c r="BI41" i="13" a="1"/>
  <c r="BI41" i="13" s="1"/>
  <c r="BI37" i="13" a="1"/>
  <c r="BI37" i="13" s="1"/>
  <c r="BI33" i="13" a="1"/>
  <c r="BI33" i="13" s="1"/>
  <c r="BI29" i="13" a="1"/>
  <c r="BI29" i="13" s="1"/>
  <c r="BI25" i="13" a="1"/>
  <c r="BI25" i="13" s="1"/>
  <c r="BI21" i="13" a="1"/>
  <c r="BI21" i="13" s="1"/>
  <c r="BI107" i="13" a="1"/>
  <c r="BI107" i="13" s="1"/>
  <c r="BI51" i="13" a="1"/>
  <c r="BI51" i="13" s="1"/>
  <c r="BI35" i="13" a="1"/>
  <c r="BI35" i="13" s="1"/>
  <c r="BI23" i="13" a="1"/>
  <c r="BI23" i="13" s="1"/>
  <c r="BI124" i="13" a="1"/>
  <c r="BI124" i="13" s="1"/>
  <c r="BI120" i="13" a="1"/>
  <c r="BI120" i="13" s="1"/>
  <c r="BI116" i="13" a="1"/>
  <c r="BI116" i="13" s="1"/>
  <c r="BI112" i="13" a="1"/>
  <c r="BI112" i="13" s="1"/>
  <c r="BI108" i="13" a="1"/>
  <c r="BI108" i="13" s="1"/>
  <c r="BI104" i="13" a="1"/>
  <c r="BI104" i="13" s="1"/>
  <c r="BI100" i="13" a="1"/>
  <c r="BI100" i="13" s="1"/>
  <c r="BI96" i="13" a="1"/>
  <c r="BI96" i="13" s="1"/>
  <c r="BI92" i="13" a="1"/>
  <c r="BI92" i="13" s="1"/>
  <c r="BI88" i="13" a="1"/>
  <c r="BI88" i="13" s="1"/>
  <c r="BI84" i="13" a="1"/>
  <c r="BI84" i="13" s="1"/>
  <c r="BI80" i="13" a="1"/>
  <c r="BI80" i="13" s="1"/>
  <c r="BI76" i="13" a="1"/>
  <c r="BI76" i="13" s="1"/>
  <c r="BI72" i="13" a="1"/>
  <c r="BI72" i="13" s="1"/>
  <c r="BI68" i="13" a="1"/>
  <c r="BI68" i="13" s="1"/>
  <c r="BI64" i="13" a="1"/>
  <c r="BI64" i="13" s="1"/>
  <c r="BI60" i="13" a="1"/>
  <c r="BI60" i="13" s="1"/>
  <c r="BI56" i="13" a="1"/>
  <c r="BI56" i="13" s="1"/>
  <c r="BI52" i="13" a="1"/>
  <c r="BI52" i="13" s="1"/>
  <c r="BI48" i="13" a="1"/>
  <c r="BI48" i="13" s="1"/>
  <c r="BI44" i="13" a="1"/>
  <c r="BI44" i="13" s="1"/>
  <c r="BI40" i="13" a="1"/>
  <c r="BI40" i="13" s="1"/>
  <c r="BI36" i="13" a="1"/>
  <c r="BI36" i="13" s="1"/>
  <c r="BI32" i="13" a="1"/>
  <c r="BI32" i="13" s="1"/>
  <c r="BI28" i="13" a="1"/>
  <c r="BI28" i="13" s="1"/>
  <c r="BI24" i="13" a="1"/>
  <c r="BI24" i="13" s="1"/>
  <c r="BI20" i="13" a="1"/>
  <c r="BI20" i="13" s="1"/>
  <c r="BI119" i="13" a="1"/>
  <c r="BI119" i="13" s="1"/>
  <c r="BI115" i="13" a="1"/>
  <c r="BI115" i="13" s="1"/>
  <c r="BI111" i="13" a="1"/>
  <c r="BI111" i="13" s="1"/>
  <c r="BI99" i="13" a="1"/>
  <c r="BI99" i="13" s="1"/>
  <c r="BI91" i="13" a="1"/>
  <c r="BI91" i="13" s="1"/>
  <c r="BI83" i="13" a="1"/>
  <c r="BI83" i="13" s="1"/>
  <c r="BI75" i="13" a="1"/>
  <c r="BI75" i="13" s="1"/>
  <c r="BI67" i="13" a="1"/>
  <c r="BI67" i="13" s="1"/>
  <c r="BI59" i="13" a="1"/>
  <c r="BI59" i="13" s="1"/>
  <c r="BI47" i="13" a="1"/>
  <c r="BI47" i="13" s="1"/>
  <c r="BI39" i="13" a="1"/>
  <c r="BI39" i="13" s="1"/>
  <c r="BI27" i="13" a="1"/>
  <c r="BI27" i="13" s="1"/>
  <c r="BI123" i="13" a="1"/>
  <c r="BI123" i="13" s="1"/>
  <c r="BI103" i="13" a="1"/>
  <c r="BI103" i="13" s="1"/>
  <c r="BI95" i="13" a="1"/>
  <c r="BI95" i="13" s="1"/>
  <c r="BI87" i="13" a="1"/>
  <c r="BI87" i="13" s="1"/>
  <c r="BI79" i="13" a="1"/>
  <c r="BI79" i="13" s="1"/>
  <c r="BI71" i="13" a="1"/>
  <c r="BI71" i="13" s="1"/>
  <c r="BI63" i="13" a="1"/>
  <c r="BI63" i="13" s="1"/>
  <c r="BI55" i="13" a="1"/>
  <c r="BI55" i="13" s="1"/>
  <c r="BI43" i="13" a="1"/>
  <c r="BI43" i="13" s="1"/>
  <c r="BI31" i="13" a="1"/>
  <c r="BI31" i="13" s="1"/>
  <c r="BI10" i="13"/>
  <c r="BH123" i="13" a="1"/>
  <c r="BH123" i="13" s="1"/>
  <c r="BH103" i="13" a="1"/>
  <c r="BH103" i="13" s="1"/>
  <c r="BH99" i="13" a="1"/>
  <c r="BH99" i="13" s="1"/>
  <c r="BH83" i="13" a="1"/>
  <c r="BH83" i="13" s="1"/>
  <c r="BH67" i="13" a="1"/>
  <c r="BH67" i="13" s="1"/>
  <c r="BH51" i="13" a="1"/>
  <c r="BH51" i="13" s="1"/>
  <c r="BH35" i="13" a="1"/>
  <c r="BH35" i="13" s="1"/>
  <c r="BH27" i="13" a="1"/>
  <c r="BH27" i="13" s="1"/>
  <c r="BH126" i="13" a="1"/>
  <c r="BH126" i="13" s="1"/>
  <c r="BH122" i="13" a="1"/>
  <c r="BH122" i="13" s="1"/>
  <c r="BH118" i="13" a="1"/>
  <c r="BH118" i="13" s="1"/>
  <c r="BH114" i="13" a="1"/>
  <c r="BH114" i="13" s="1"/>
  <c r="BH110" i="13" a="1"/>
  <c r="BH110" i="13" s="1"/>
  <c r="BH106" i="13" a="1"/>
  <c r="BH106" i="13" s="1"/>
  <c r="BH102" i="13" a="1"/>
  <c r="BH102" i="13" s="1"/>
  <c r="BH98" i="13" a="1"/>
  <c r="BH98" i="13" s="1"/>
  <c r="BH94" i="13" a="1"/>
  <c r="BH94" i="13" s="1"/>
  <c r="BH90" i="13" a="1"/>
  <c r="BH90" i="13" s="1"/>
  <c r="BH86" i="13" a="1"/>
  <c r="BH86" i="13" s="1"/>
  <c r="BH82" i="13" a="1"/>
  <c r="BH82" i="13" s="1"/>
  <c r="BH78" i="13" a="1"/>
  <c r="BH78" i="13" s="1"/>
  <c r="BH74" i="13" a="1"/>
  <c r="BH74" i="13" s="1"/>
  <c r="BH70" i="13" a="1"/>
  <c r="BH70" i="13" s="1"/>
  <c r="BH66" i="13" a="1"/>
  <c r="BH66" i="13" s="1"/>
  <c r="BH62" i="13" a="1"/>
  <c r="BH62" i="13" s="1"/>
  <c r="BH58" i="13" a="1"/>
  <c r="BH58" i="13" s="1"/>
  <c r="BH54" i="13" a="1"/>
  <c r="BH54" i="13" s="1"/>
  <c r="BH50" i="13" a="1"/>
  <c r="BH50" i="13" s="1"/>
  <c r="BH46" i="13" a="1"/>
  <c r="BH46" i="13" s="1"/>
  <c r="BH42" i="13" a="1"/>
  <c r="BH42" i="13" s="1"/>
  <c r="BH38" i="13" a="1"/>
  <c r="BH38" i="13" s="1"/>
  <c r="BH34" i="13" a="1"/>
  <c r="BH34" i="13" s="1"/>
  <c r="BH30" i="13" a="1"/>
  <c r="BH30" i="13" s="1"/>
  <c r="BH26" i="13" a="1"/>
  <c r="BH26" i="13" s="1"/>
  <c r="BH22" i="13" a="1"/>
  <c r="BH22" i="13" s="1"/>
  <c r="BH115" i="13" a="1"/>
  <c r="BH115" i="13" s="1"/>
  <c r="BH91" i="13" a="1"/>
  <c r="BH91" i="13" s="1"/>
  <c r="BH71" i="13" a="1"/>
  <c r="BH71" i="13" s="1"/>
  <c r="BH59" i="13" a="1"/>
  <c r="BH59" i="13" s="1"/>
  <c r="BH39" i="13" a="1"/>
  <c r="BH39" i="13" s="1"/>
  <c r="BH23" i="13" a="1"/>
  <c r="BH23" i="13" s="1"/>
  <c r="BH79" i="13" a="1"/>
  <c r="BH79" i="13" s="1"/>
  <c r="BH125" i="13" a="1"/>
  <c r="BH125" i="13" s="1"/>
  <c r="BH121" i="13" a="1"/>
  <c r="BH121" i="13" s="1"/>
  <c r="BH117" i="13" a="1"/>
  <c r="BH117" i="13" s="1"/>
  <c r="BH113" i="13" a="1"/>
  <c r="BH113" i="13" s="1"/>
  <c r="BH109" i="13" a="1"/>
  <c r="BH109" i="13" s="1"/>
  <c r="BH105" i="13" a="1"/>
  <c r="BH105" i="13" s="1"/>
  <c r="BH101" i="13" a="1"/>
  <c r="BH101" i="13" s="1"/>
  <c r="BH97" i="13" a="1"/>
  <c r="BH97" i="13" s="1"/>
  <c r="BH93" i="13" a="1"/>
  <c r="BH93" i="13" s="1"/>
  <c r="BH89" i="13" a="1"/>
  <c r="BH89" i="13" s="1"/>
  <c r="BH85" i="13" a="1"/>
  <c r="BH85" i="13" s="1"/>
  <c r="BH81" i="13" a="1"/>
  <c r="BH81" i="13" s="1"/>
  <c r="BH77" i="13" a="1"/>
  <c r="BH77" i="13" s="1"/>
  <c r="BH73" i="13" a="1"/>
  <c r="BH73" i="13" s="1"/>
  <c r="BH69" i="13" a="1"/>
  <c r="BH69" i="13" s="1"/>
  <c r="BH65" i="13" a="1"/>
  <c r="BH65" i="13" s="1"/>
  <c r="BH61" i="13" a="1"/>
  <c r="BH61" i="13" s="1"/>
  <c r="BH57" i="13" a="1"/>
  <c r="BH57" i="13" s="1"/>
  <c r="BH53" i="13" a="1"/>
  <c r="BH53" i="13" s="1"/>
  <c r="BH49" i="13" a="1"/>
  <c r="BH49" i="13" s="1"/>
  <c r="BH45" i="13" a="1"/>
  <c r="BH45" i="13" s="1"/>
  <c r="BH41" i="13" a="1"/>
  <c r="BH41" i="13" s="1"/>
  <c r="BH37" i="13" a="1"/>
  <c r="BH37" i="13" s="1"/>
  <c r="BH33" i="13" a="1"/>
  <c r="BH33" i="13" s="1"/>
  <c r="BH29" i="13" a="1"/>
  <c r="BH29" i="13" s="1"/>
  <c r="BH25" i="13" a="1"/>
  <c r="BH25" i="13" s="1"/>
  <c r="BH21" i="13" a="1"/>
  <c r="BH21" i="13" s="1"/>
  <c r="BH119" i="13" a="1"/>
  <c r="BH119" i="13" s="1"/>
  <c r="BH107" i="13" a="1"/>
  <c r="BH107" i="13" s="1"/>
  <c r="BH111" i="13" a="1"/>
  <c r="BH111" i="13" s="1"/>
  <c r="BH95" i="13" a="1"/>
  <c r="BH95" i="13" s="1"/>
  <c r="BH75" i="13" a="1"/>
  <c r="BH75" i="13" s="1"/>
  <c r="BH63" i="13" a="1"/>
  <c r="BH63" i="13" s="1"/>
  <c r="BH55" i="13" a="1"/>
  <c r="BH55" i="13" s="1"/>
  <c r="BH47" i="13" a="1"/>
  <c r="BH47" i="13" s="1"/>
  <c r="BH31" i="13" a="1"/>
  <c r="BH31" i="13" s="1"/>
  <c r="BH124" i="13" a="1"/>
  <c r="BH124" i="13" s="1"/>
  <c r="BH120" i="13" a="1"/>
  <c r="BH120" i="13" s="1"/>
  <c r="BH116" i="13" a="1"/>
  <c r="BH116" i="13" s="1"/>
  <c r="BH112" i="13" a="1"/>
  <c r="BH112" i="13" s="1"/>
  <c r="BH108" i="13" a="1"/>
  <c r="BH108" i="13" s="1"/>
  <c r="BH104" i="13" a="1"/>
  <c r="BH104" i="13" s="1"/>
  <c r="BH100" i="13" a="1"/>
  <c r="BH100" i="13" s="1"/>
  <c r="BH96" i="13" a="1"/>
  <c r="BH96" i="13" s="1"/>
  <c r="BH92" i="13" a="1"/>
  <c r="BH92" i="13" s="1"/>
  <c r="BH88" i="13" a="1"/>
  <c r="BH88" i="13" s="1"/>
  <c r="BH84" i="13" a="1"/>
  <c r="BH84" i="13" s="1"/>
  <c r="BH80" i="13" a="1"/>
  <c r="BH80" i="13" s="1"/>
  <c r="BH76" i="13" a="1"/>
  <c r="BH76" i="13" s="1"/>
  <c r="BH72" i="13" a="1"/>
  <c r="BH72" i="13" s="1"/>
  <c r="BH68" i="13" a="1"/>
  <c r="BH68" i="13" s="1"/>
  <c r="BH64" i="13" a="1"/>
  <c r="BH64" i="13" s="1"/>
  <c r="BH60" i="13" a="1"/>
  <c r="BH60" i="13" s="1"/>
  <c r="BH56" i="13" a="1"/>
  <c r="BH56" i="13" s="1"/>
  <c r="BH52" i="13" a="1"/>
  <c r="BH52" i="13" s="1"/>
  <c r="BH48" i="13" a="1"/>
  <c r="BH48" i="13" s="1"/>
  <c r="BH44" i="13" a="1"/>
  <c r="BH44" i="13" s="1"/>
  <c r="BH40" i="13" a="1"/>
  <c r="BH40" i="13" s="1"/>
  <c r="BH36" i="13" a="1"/>
  <c r="BH36" i="13" s="1"/>
  <c r="BH32" i="13" a="1"/>
  <c r="BH32" i="13" s="1"/>
  <c r="BH28" i="13" a="1"/>
  <c r="BH28" i="13" s="1"/>
  <c r="BH24" i="13" a="1"/>
  <c r="BH24" i="13" s="1"/>
  <c r="BH20" i="13" a="1"/>
  <c r="BH20" i="13" s="1"/>
  <c r="BH87" i="13" a="1"/>
  <c r="BH87" i="13" s="1"/>
  <c r="BH43" i="13" a="1"/>
  <c r="BH43" i="13" s="1"/>
  <c r="BH12" i="13"/>
  <c r="AY14" i="13"/>
  <c r="AZ9" i="13"/>
  <c r="AZ11" i="13"/>
  <c r="AY9" i="13"/>
  <c r="AZ13" i="13"/>
  <c r="AY11" i="13"/>
  <c r="AZ128" i="13" a="1"/>
  <c r="AZ128" i="13" s="1"/>
  <c r="AZ124" i="13" a="1"/>
  <c r="AZ124" i="13" s="1"/>
  <c r="AZ120" i="13" a="1"/>
  <c r="AZ120" i="13" s="1"/>
  <c r="AZ116" i="13" a="1"/>
  <c r="AZ116" i="13" s="1"/>
  <c r="AZ112" i="13" a="1"/>
  <c r="AZ112" i="13" s="1"/>
  <c r="AZ108" i="13" a="1"/>
  <c r="AZ108" i="13" s="1"/>
  <c r="AZ104" i="13" a="1"/>
  <c r="AZ104" i="13" s="1"/>
  <c r="AZ100" i="13" a="1"/>
  <c r="AZ100" i="13" s="1"/>
  <c r="AZ96" i="13" a="1"/>
  <c r="AZ96" i="13" s="1"/>
  <c r="AZ92" i="13" a="1"/>
  <c r="AZ92" i="13" s="1"/>
  <c r="AZ88" i="13" a="1"/>
  <c r="AZ88" i="13" s="1"/>
  <c r="AZ84" i="13" a="1"/>
  <c r="AZ84" i="13" s="1"/>
  <c r="AZ80" i="13" a="1"/>
  <c r="AZ80" i="13" s="1"/>
  <c r="AZ76" i="13" a="1"/>
  <c r="AZ76" i="13" s="1"/>
  <c r="AZ72" i="13" a="1"/>
  <c r="AZ72" i="13" s="1"/>
  <c r="AZ68" i="13" a="1"/>
  <c r="AZ68" i="13" s="1"/>
  <c r="AZ64" i="13" a="1"/>
  <c r="AZ64" i="13" s="1"/>
  <c r="AZ60" i="13" a="1"/>
  <c r="AZ60" i="13" s="1"/>
  <c r="AZ56" i="13" a="1"/>
  <c r="AZ56" i="13" s="1"/>
  <c r="AZ52" i="13" a="1"/>
  <c r="AZ52" i="13" s="1"/>
  <c r="AZ48" i="13" a="1"/>
  <c r="AZ48" i="13" s="1"/>
  <c r="AZ44" i="13" a="1"/>
  <c r="AZ44" i="13" s="1"/>
  <c r="AZ40" i="13" a="1"/>
  <c r="AZ40" i="13" s="1"/>
  <c r="AZ36" i="13" a="1"/>
  <c r="AZ36" i="13" s="1"/>
  <c r="AZ32" i="13" a="1"/>
  <c r="AZ32" i="13" s="1"/>
  <c r="AZ28" i="13" a="1"/>
  <c r="AZ28" i="13" s="1"/>
  <c r="AZ24" i="13" a="1"/>
  <c r="AZ24" i="13" s="1"/>
  <c r="AZ20" i="13" a="1"/>
  <c r="AZ20" i="13" s="1"/>
  <c r="AZ42" i="13" a="1"/>
  <c r="AZ42" i="13" s="1"/>
  <c r="AZ34" i="13" a="1"/>
  <c r="AZ34" i="13" s="1"/>
  <c r="AZ127" i="13" a="1"/>
  <c r="AZ127" i="13" s="1"/>
  <c r="AZ123" i="13" a="1"/>
  <c r="AZ123" i="13" s="1"/>
  <c r="AZ119" i="13" a="1"/>
  <c r="AZ119" i="13" s="1"/>
  <c r="AZ115" i="13" a="1"/>
  <c r="AZ115" i="13" s="1"/>
  <c r="AZ111" i="13" a="1"/>
  <c r="AZ111" i="13" s="1"/>
  <c r="AZ107" i="13" a="1"/>
  <c r="AZ107" i="13" s="1"/>
  <c r="AZ103" i="13" a="1"/>
  <c r="AZ103" i="13" s="1"/>
  <c r="AZ99" i="13" a="1"/>
  <c r="AZ99" i="13" s="1"/>
  <c r="AZ95" i="13" a="1"/>
  <c r="AZ95" i="13" s="1"/>
  <c r="AZ91" i="13" a="1"/>
  <c r="AZ91" i="13" s="1"/>
  <c r="AZ87" i="13" a="1"/>
  <c r="AZ87" i="13" s="1"/>
  <c r="AZ83" i="13" a="1"/>
  <c r="AZ83" i="13" s="1"/>
  <c r="AZ79" i="13" a="1"/>
  <c r="AZ79" i="13" s="1"/>
  <c r="AZ75" i="13" a="1"/>
  <c r="AZ75" i="13" s="1"/>
  <c r="AZ71" i="13" a="1"/>
  <c r="AZ71" i="13" s="1"/>
  <c r="AZ67" i="13" a="1"/>
  <c r="AZ67" i="13" s="1"/>
  <c r="AZ63" i="13" a="1"/>
  <c r="AZ63" i="13" s="1"/>
  <c r="AZ59" i="13" a="1"/>
  <c r="AZ59" i="13" s="1"/>
  <c r="AZ55" i="13" a="1"/>
  <c r="AZ55" i="13" s="1"/>
  <c r="AZ51" i="13" a="1"/>
  <c r="AZ51" i="13" s="1"/>
  <c r="AZ47" i="13" a="1"/>
  <c r="AZ47" i="13" s="1"/>
  <c r="AZ43" i="13" a="1"/>
  <c r="AZ43" i="13" s="1"/>
  <c r="AZ39" i="13" a="1"/>
  <c r="AZ39" i="13" s="1"/>
  <c r="AZ35" i="13" a="1"/>
  <c r="AZ35" i="13" s="1"/>
  <c r="AZ31" i="13" a="1"/>
  <c r="AZ31" i="13" s="1"/>
  <c r="AZ27" i="13" a="1"/>
  <c r="AZ27" i="13" s="1"/>
  <c r="AZ23" i="13" a="1"/>
  <c r="AZ23" i="13" s="1"/>
  <c r="AZ126" i="13" a="1"/>
  <c r="AZ126" i="13" s="1"/>
  <c r="AZ122" i="13" a="1"/>
  <c r="AZ122" i="13" s="1"/>
  <c r="AZ118" i="13" a="1"/>
  <c r="AZ118" i="13" s="1"/>
  <c r="AZ114" i="13" a="1"/>
  <c r="AZ114" i="13" s="1"/>
  <c r="AZ110" i="13" a="1"/>
  <c r="AZ110" i="13" s="1"/>
  <c r="AZ106" i="13" a="1"/>
  <c r="AZ106" i="13" s="1"/>
  <c r="AZ102" i="13" a="1"/>
  <c r="AZ102" i="13" s="1"/>
  <c r="AZ98" i="13" a="1"/>
  <c r="AZ98" i="13" s="1"/>
  <c r="AZ94" i="13" a="1"/>
  <c r="AZ94" i="13" s="1"/>
  <c r="AZ90" i="13" a="1"/>
  <c r="AZ90" i="13" s="1"/>
  <c r="AZ86" i="13" a="1"/>
  <c r="AZ86" i="13" s="1"/>
  <c r="AZ82" i="13" a="1"/>
  <c r="AZ82" i="13" s="1"/>
  <c r="AZ78" i="13" a="1"/>
  <c r="AZ78" i="13" s="1"/>
  <c r="AZ74" i="13" a="1"/>
  <c r="AZ74" i="13" s="1"/>
  <c r="AZ70" i="13" a="1"/>
  <c r="AZ70" i="13" s="1"/>
  <c r="AZ66" i="13" a="1"/>
  <c r="AZ66" i="13" s="1"/>
  <c r="AZ62" i="13" a="1"/>
  <c r="AZ62" i="13" s="1"/>
  <c r="AZ58" i="13" a="1"/>
  <c r="AZ58" i="13" s="1"/>
  <c r="AZ54" i="13" a="1"/>
  <c r="AZ54" i="13" s="1"/>
  <c r="AZ50" i="13" a="1"/>
  <c r="AZ50" i="13" s="1"/>
  <c r="AZ46" i="13" a="1"/>
  <c r="AZ46" i="13" s="1"/>
  <c r="AZ38" i="13" a="1"/>
  <c r="AZ38" i="13" s="1"/>
  <c r="AZ30" i="13" a="1"/>
  <c r="AZ30" i="13" s="1"/>
  <c r="AZ26" i="13" a="1"/>
  <c r="AZ26" i="13" s="1"/>
  <c r="AZ22" i="13" a="1"/>
  <c r="AZ22" i="13" s="1"/>
  <c r="AZ125" i="13" a="1"/>
  <c r="AZ125" i="13" s="1"/>
  <c r="AZ121" i="13" a="1"/>
  <c r="AZ121" i="13" s="1"/>
  <c r="AZ117" i="13" a="1"/>
  <c r="AZ117" i="13" s="1"/>
  <c r="AZ113" i="13" a="1"/>
  <c r="AZ113" i="13" s="1"/>
  <c r="AZ109" i="13" a="1"/>
  <c r="AZ109" i="13" s="1"/>
  <c r="AZ105" i="13" a="1"/>
  <c r="AZ105" i="13" s="1"/>
  <c r="AZ101" i="13" a="1"/>
  <c r="AZ101" i="13" s="1"/>
  <c r="AZ97" i="13" a="1"/>
  <c r="AZ97" i="13" s="1"/>
  <c r="AZ93" i="13" a="1"/>
  <c r="AZ93" i="13" s="1"/>
  <c r="AZ89" i="13" a="1"/>
  <c r="AZ89" i="13" s="1"/>
  <c r="AZ85" i="13" a="1"/>
  <c r="AZ85" i="13" s="1"/>
  <c r="AZ81" i="13" a="1"/>
  <c r="AZ81" i="13" s="1"/>
  <c r="AZ77" i="13" a="1"/>
  <c r="AZ77" i="13" s="1"/>
  <c r="AZ73" i="13" a="1"/>
  <c r="AZ73" i="13" s="1"/>
  <c r="AZ69" i="13" a="1"/>
  <c r="AZ69" i="13" s="1"/>
  <c r="AZ65" i="13" a="1"/>
  <c r="AZ65" i="13" s="1"/>
  <c r="AZ61" i="13" a="1"/>
  <c r="AZ61" i="13" s="1"/>
  <c r="AZ57" i="13" a="1"/>
  <c r="AZ57" i="13" s="1"/>
  <c r="AZ53" i="13" a="1"/>
  <c r="AZ53" i="13" s="1"/>
  <c r="AZ49" i="13" a="1"/>
  <c r="AZ49" i="13" s="1"/>
  <c r="AZ45" i="13" a="1"/>
  <c r="AZ45" i="13" s="1"/>
  <c r="AZ41" i="13" a="1"/>
  <c r="AZ41" i="13" s="1"/>
  <c r="AZ37" i="13" a="1"/>
  <c r="AZ37" i="13" s="1"/>
  <c r="AZ33" i="13" a="1"/>
  <c r="AZ33" i="13" s="1"/>
  <c r="AZ29" i="13" a="1"/>
  <c r="AZ29" i="13" s="1"/>
  <c r="AZ25" i="13" a="1"/>
  <c r="AZ25" i="13" s="1"/>
  <c r="AZ21" i="13" a="1"/>
  <c r="AZ21" i="13" s="1"/>
  <c r="AZ14" i="13"/>
  <c r="AZ10" i="13"/>
  <c r="AY117" i="13" a="1"/>
  <c r="AY117" i="13" s="1"/>
  <c r="AY69" i="13" a="1"/>
  <c r="AY69" i="13" s="1"/>
  <c r="AY41" i="13" a="1"/>
  <c r="AY41" i="13" s="1"/>
  <c r="AY21" i="13" a="1"/>
  <c r="AY21" i="13" s="1"/>
  <c r="AY128" i="13" a="1"/>
  <c r="AY128" i="13" s="1"/>
  <c r="AY124" i="13" a="1"/>
  <c r="AY124" i="13" s="1"/>
  <c r="AY120" i="13" a="1"/>
  <c r="AY120" i="13" s="1"/>
  <c r="AY116" i="13" a="1"/>
  <c r="AY116" i="13" s="1"/>
  <c r="AY112" i="13" a="1"/>
  <c r="AY112" i="13" s="1"/>
  <c r="AY108" i="13" a="1"/>
  <c r="AY108" i="13" s="1"/>
  <c r="AY104" i="13" a="1"/>
  <c r="AY104" i="13" s="1"/>
  <c r="AY100" i="13" a="1"/>
  <c r="AY100" i="13" s="1"/>
  <c r="AY96" i="13" a="1"/>
  <c r="AY96" i="13" s="1"/>
  <c r="AY92" i="13" a="1"/>
  <c r="AY92" i="13" s="1"/>
  <c r="AY88" i="13" a="1"/>
  <c r="AY88" i="13" s="1"/>
  <c r="AY84" i="13" a="1"/>
  <c r="AY84" i="13" s="1"/>
  <c r="AY80" i="13" a="1"/>
  <c r="AY80" i="13" s="1"/>
  <c r="AY76" i="13" a="1"/>
  <c r="AY76" i="13" s="1"/>
  <c r="AY72" i="13" a="1"/>
  <c r="AY72" i="13" s="1"/>
  <c r="AY68" i="13" a="1"/>
  <c r="AY68" i="13" s="1"/>
  <c r="AY64" i="13" a="1"/>
  <c r="AY64" i="13" s="1"/>
  <c r="AY60" i="13" a="1"/>
  <c r="AY60" i="13" s="1"/>
  <c r="AY56" i="13" a="1"/>
  <c r="AY56" i="13" s="1"/>
  <c r="AY52" i="13" a="1"/>
  <c r="AY52" i="13" s="1"/>
  <c r="AY48" i="13" a="1"/>
  <c r="AY48" i="13" s="1"/>
  <c r="AY44" i="13" a="1"/>
  <c r="AY44" i="13" s="1"/>
  <c r="AY40" i="13" a="1"/>
  <c r="AY40" i="13" s="1"/>
  <c r="AY36" i="13" a="1"/>
  <c r="AY36" i="13" s="1"/>
  <c r="AY32" i="13" a="1"/>
  <c r="AY32" i="13" s="1"/>
  <c r="AY28" i="13" a="1"/>
  <c r="AY28" i="13" s="1"/>
  <c r="AY24" i="13" a="1"/>
  <c r="AY24" i="13" s="1"/>
  <c r="AY20" i="13" a="1"/>
  <c r="AY20" i="13" s="1"/>
  <c r="AY93" i="13" a="1"/>
  <c r="AY93" i="13" s="1"/>
  <c r="AY57" i="13" a="1"/>
  <c r="AY57" i="13" s="1"/>
  <c r="AY29" i="13" a="1"/>
  <c r="AY29" i="13" s="1"/>
  <c r="AY125" i="13" a="1"/>
  <c r="AY125" i="13" s="1"/>
  <c r="AY73" i="13" a="1"/>
  <c r="AY73" i="13" s="1"/>
  <c r="AY53" i="13" a="1"/>
  <c r="AY53" i="13" s="1"/>
  <c r="AY37" i="13" a="1"/>
  <c r="AY37" i="13" s="1"/>
  <c r="AY127" i="13" a="1"/>
  <c r="AY127" i="13" s="1"/>
  <c r="AY123" i="13" a="1"/>
  <c r="AY123" i="13" s="1"/>
  <c r="AY119" i="13" a="1"/>
  <c r="AY119" i="13" s="1"/>
  <c r="AY115" i="13" a="1"/>
  <c r="AY115" i="13" s="1"/>
  <c r="AY111" i="13" a="1"/>
  <c r="AY111" i="13" s="1"/>
  <c r="AY107" i="13" a="1"/>
  <c r="AY107" i="13" s="1"/>
  <c r="AY103" i="13" a="1"/>
  <c r="AY103" i="13" s="1"/>
  <c r="AY99" i="13" a="1"/>
  <c r="AY99" i="13" s="1"/>
  <c r="AY95" i="13" a="1"/>
  <c r="AY95" i="13" s="1"/>
  <c r="AY91" i="13" a="1"/>
  <c r="AY91" i="13" s="1"/>
  <c r="AY87" i="13" a="1"/>
  <c r="AY87" i="13" s="1"/>
  <c r="AY83" i="13" a="1"/>
  <c r="AY83" i="13" s="1"/>
  <c r="AY79" i="13" a="1"/>
  <c r="AY79" i="13" s="1"/>
  <c r="AY75" i="13" a="1"/>
  <c r="AY75" i="13" s="1"/>
  <c r="AY71" i="13" a="1"/>
  <c r="AY71" i="13" s="1"/>
  <c r="AY67" i="13" a="1"/>
  <c r="AY67" i="13" s="1"/>
  <c r="AY63" i="13" a="1"/>
  <c r="AY63" i="13" s="1"/>
  <c r="AY59" i="13" a="1"/>
  <c r="AY59" i="13" s="1"/>
  <c r="AY55" i="13" a="1"/>
  <c r="AY55" i="13" s="1"/>
  <c r="AY51" i="13" a="1"/>
  <c r="AY51" i="13" s="1"/>
  <c r="AY47" i="13" a="1"/>
  <c r="AY47" i="13" s="1"/>
  <c r="AY43" i="13" a="1"/>
  <c r="AY43" i="13" s="1"/>
  <c r="AY39" i="13" a="1"/>
  <c r="AY39" i="13" s="1"/>
  <c r="AY35" i="13" a="1"/>
  <c r="AY35" i="13" s="1"/>
  <c r="AY31" i="13" a="1"/>
  <c r="AY31" i="13" s="1"/>
  <c r="AY27" i="13" a="1"/>
  <c r="AY27" i="13" s="1"/>
  <c r="AY23" i="13" a="1"/>
  <c r="AY23" i="13" s="1"/>
  <c r="AY118" i="13" a="1"/>
  <c r="AY118" i="13" s="1"/>
  <c r="AY94" i="13" a="1"/>
  <c r="AY94" i="13" s="1"/>
  <c r="AY86" i="13" a="1"/>
  <c r="AY86" i="13" s="1"/>
  <c r="AY78" i="13" a="1"/>
  <c r="AY78" i="13" s="1"/>
  <c r="AY70" i="13" a="1"/>
  <c r="AY70" i="13" s="1"/>
  <c r="AY62" i="13" a="1"/>
  <c r="AY62" i="13" s="1"/>
  <c r="AY54" i="13" a="1"/>
  <c r="AY54" i="13" s="1"/>
  <c r="AY46" i="13" a="1"/>
  <c r="AY46" i="13" s="1"/>
  <c r="AY42" i="13" a="1"/>
  <c r="AY42" i="13" s="1"/>
  <c r="AY34" i="13" a="1"/>
  <c r="AY34" i="13" s="1"/>
  <c r="AY26" i="13" a="1"/>
  <c r="AY26" i="13" s="1"/>
  <c r="AY113" i="13" a="1"/>
  <c r="AY113" i="13" s="1"/>
  <c r="AY97" i="13" a="1"/>
  <c r="AY97" i="13" s="1"/>
  <c r="AY85" i="13" a="1"/>
  <c r="AY85" i="13" s="1"/>
  <c r="AY81" i="13" a="1"/>
  <c r="AY81" i="13" s="1"/>
  <c r="AY65" i="13" a="1"/>
  <c r="AY65" i="13" s="1"/>
  <c r="AY49" i="13" a="1"/>
  <c r="AY49" i="13" s="1"/>
  <c r="AY33" i="13" a="1"/>
  <c r="AY33" i="13" s="1"/>
  <c r="AY126" i="13" a="1"/>
  <c r="AY126" i="13" s="1"/>
  <c r="AY122" i="13" a="1"/>
  <c r="AY122" i="13" s="1"/>
  <c r="AY114" i="13" a="1"/>
  <c r="AY114" i="13" s="1"/>
  <c r="AY110" i="13" a="1"/>
  <c r="AY110" i="13" s="1"/>
  <c r="AY106" i="13" a="1"/>
  <c r="AY106" i="13" s="1"/>
  <c r="AY102" i="13" a="1"/>
  <c r="AY102" i="13" s="1"/>
  <c r="AY98" i="13" a="1"/>
  <c r="AY98" i="13" s="1"/>
  <c r="AY90" i="13" a="1"/>
  <c r="AY90" i="13" s="1"/>
  <c r="AY82" i="13" a="1"/>
  <c r="AY82" i="13" s="1"/>
  <c r="AY74" i="13" a="1"/>
  <c r="AY74" i="13" s="1"/>
  <c r="AY66" i="13" a="1"/>
  <c r="AY66" i="13" s="1"/>
  <c r="AY58" i="13" a="1"/>
  <c r="AY58" i="13" s="1"/>
  <c r="AY50" i="13" a="1"/>
  <c r="AY50" i="13" s="1"/>
  <c r="AY38" i="13" a="1"/>
  <c r="AY38" i="13" s="1"/>
  <c r="AY30" i="13" a="1"/>
  <c r="AY30" i="13" s="1"/>
  <c r="AY22" i="13" a="1"/>
  <c r="AY22" i="13" s="1"/>
  <c r="AY121" i="13" a="1"/>
  <c r="AY121" i="13" s="1"/>
  <c r="AY109" i="13" a="1"/>
  <c r="AY109" i="13" s="1"/>
  <c r="AY105" i="13" a="1"/>
  <c r="AY105" i="13" s="1"/>
  <c r="AY101" i="13" a="1"/>
  <c r="AY101" i="13" s="1"/>
  <c r="AY89" i="13" a="1"/>
  <c r="AY89" i="13" s="1"/>
  <c r="AY77" i="13" a="1"/>
  <c r="AY77" i="13" s="1"/>
  <c r="AY61" i="13" a="1"/>
  <c r="AY61" i="13" s="1"/>
  <c r="AY45" i="13" a="1"/>
  <c r="AY45" i="13" s="1"/>
  <c r="AY25" i="13" a="1"/>
  <c r="AY25" i="13" s="1"/>
  <c r="AY10" i="13"/>
  <c r="AH14" i="13"/>
  <c r="AP11" i="13"/>
  <c r="AP13" i="13"/>
  <c r="AG11" i="13"/>
  <c r="CX9" i="13"/>
  <c r="CX13" i="13"/>
  <c r="CX105" i="13" a="1"/>
  <c r="CX105" i="13" s="1"/>
  <c r="CX73" i="13" a="1"/>
  <c r="CX73" i="13" s="1"/>
  <c r="CX41" i="13" a="1"/>
  <c r="CX41" i="13" s="1"/>
  <c r="CX128" i="13" a="1"/>
  <c r="CX128" i="13" s="1"/>
  <c r="CX124" i="13" a="1"/>
  <c r="CX124" i="13" s="1"/>
  <c r="CX120" i="13" a="1"/>
  <c r="CX120" i="13" s="1"/>
  <c r="CX116" i="13" a="1"/>
  <c r="CX116" i="13" s="1"/>
  <c r="CX112" i="13" a="1"/>
  <c r="CX112" i="13" s="1"/>
  <c r="CX108" i="13" a="1"/>
  <c r="CX108" i="13" s="1"/>
  <c r="CX104" i="13" a="1"/>
  <c r="CX104" i="13" s="1"/>
  <c r="CX100" i="13" a="1"/>
  <c r="CX100" i="13" s="1"/>
  <c r="CX96" i="13" a="1"/>
  <c r="CX96" i="13" s="1"/>
  <c r="CX92" i="13" a="1"/>
  <c r="CX92" i="13" s="1"/>
  <c r="CX88" i="13" a="1"/>
  <c r="CX88" i="13" s="1"/>
  <c r="CX84" i="13" a="1"/>
  <c r="CX84" i="13" s="1"/>
  <c r="CX80" i="13" a="1"/>
  <c r="CX80" i="13" s="1"/>
  <c r="CX76" i="13" a="1"/>
  <c r="CX76" i="13" s="1"/>
  <c r="CX72" i="13" a="1"/>
  <c r="CX72" i="13" s="1"/>
  <c r="CX68" i="13" a="1"/>
  <c r="CX68" i="13" s="1"/>
  <c r="CX64" i="13" a="1"/>
  <c r="CX64" i="13" s="1"/>
  <c r="CX60" i="13" a="1"/>
  <c r="CX60" i="13" s="1"/>
  <c r="CX56" i="13" a="1"/>
  <c r="CX56" i="13" s="1"/>
  <c r="CX52" i="13" a="1"/>
  <c r="CX52" i="13" s="1"/>
  <c r="CX48" i="13" a="1"/>
  <c r="CX48" i="13" s="1"/>
  <c r="CX44" i="13" a="1"/>
  <c r="CX44" i="13" s="1"/>
  <c r="CX40" i="13" a="1"/>
  <c r="CX40" i="13" s="1"/>
  <c r="CX36" i="13" a="1"/>
  <c r="CX36" i="13" s="1"/>
  <c r="CX32" i="13" a="1"/>
  <c r="CX32" i="13" s="1"/>
  <c r="CX28" i="13" a="1"/>
  <c r="CX28" i="13" s="1"/>
  <c r="CX24" i="13" a="1"/>
  <c r="CX24" i="13" s="1"/>
  <c r="CX20" i="13" a="1"/>
  <c r="CX20" i="13" s="1"/>
  <c r="CX109" i="13" a="1"/>
  <c r="CX109" i="13" s="1"/>
  <c r="CX101" i="13" a="1"/>
  <c r="CX101" i="13" s="1"/>
  <c r="CX85" i="13" a="1"/>
  <c r="CX85" i="13" s="1"/>
  <c r="CX69" i="13" a="1"/>
  <c r="CX69" i="13" s="1"/>
  <c r="CX45" i="13" a="1"/>
  <c r="CX45" i="13" s="1"/>
  <c r="CX25" i="13" a="1"/>
  <c r="CX25" i="13" s="1"/>
  <c r="CX121" i="13" a="1"/>
  <c r="CX121" i="13" s="1"/>
  <c r="CX97" i="13" a="1"/>
  <c r="CX97" i="13" s="1"/>
  <c r="CX81" i="13" a="1"/>
  <c r="CX81" i="13" s="1"/>
  <c r="CX57" i="13" a="1"/>
  <c r="CX57" i="13" s="1"/>
  <c r="CX29" i="13" a="1"/>
  <c r="CX29" i="13" s="1"/>
  <c r="CX127" i="13" a="1"/>
  <c r="CX127" i="13" s="1"/>
  <c r="CX123" i="13" a="1"/>
  <c r="CX123" i="13" s="1"/>
  <c r="CX119" i="13" a="1"/>
  <c r="CX119" i="13" s="1"/>
  <c r="CX115" i="13" a="1"/>
  <c r="CX115" i="13" s="1"/>
  <c r="CX111" i="13" a="1"/>
  <c r="CX111" i="13" s="1"/>
  <c r="CX107" i="13" a="1"/>
  <c r="CX107" i="13" s="1"/>
  <c r="CX103" i="13" a="1"/>
  <c r="CX103" i="13" s="1"/>
  <c r="CX99" i="13" a="1"/>
  <c r="CX99" i="13" s="1"/>
  <c r="CX95" i="13" a="1"/>
  <c r="CX95" i="13" s="1"/>
  <c r="CX91" i="13" a="1"/>
  <c r="CX91" i="13" s="1"/>
  <c r="CX87" i="13" a="1"/>
  <c r="CX87" i="13" s="1"/>
  <c r="CX83" i="13" a="1"/>
  <c r="CX83" i="13" s="1"/>
  <c r="CX79" i="13" a="1"/>
  <c r="CX79" i="13" s="1"/>
  <c r="CX75" i="13" a="1"/>
  <c r="CX75" i="13" s="1"/>
  <c r="CX71" i="13" a="1"/>
  <c r="CX71" i="13" s="1"/>
  <c r="CX67" i="13" a="1"/>
  <c r="CX67" i="13" s="1"/>
  <c r="CX63" i="13" a="1"/>
  <c r="CX63" i="13" s="1"/>
  <c r="CX59" i="13" a="1"/>
  <c r="CX59" i="13" s="1"/>
  <c r="CX55" i="13" a="1"/>
  <c r="CX55" i="13" s="1"/>
  <c r="CX51" i="13" a="1"/>
  <c r="CX51" i="13" s="1"/>
  <c r="CX47" i="13" a="1"/>
  <c r="CX47" i="13" s="1"/>
  <c r="CX43" i="13" a="1"/>
  <c r="CX43" i="13" s="1"/>
  <c r="CX39" i="13" a="1"/>
  <c r="CX39" i="13" s="1"/>
  <c r="CX35" i="13" a="1"/>
  <c r="CX35" i="13" s="1"/>
  <c r="CX31" i="13" a="1"/>
  <c r="CX31" i="13" s="1"/>
  <c r="CX27" i="13" a="1"/>
  <c r="CX27" i="13" s="1"/>
  <c r="CX23" i="13" a="1"/>
  <c r="CX23" i="13" s="1"/>
  <c r="CX117" i="13" a="1"/>
  <c r="CX117" i="13" s="1"/>
  <c r="CX77" i="13" a="1"/>
  <c r="CX77" i="13" s="1"/>
  <c r="CX49" i="13" a="1"/>
  <c r="CX49" i="13" s="1"/>
  <c r="CX21" i="13" a="1"/>
  <c r="CX21" i="13" s="1"/>
  <c r="CX113" i="13" a="1"/>
  <c r="CX113" i="13" s="1"/>
  <c r="CX93" i="13" a="1"/>
  <c r="CX93" i="13" s="1"/>
  <c r="CX65" i="13" a="1"/>
  <c r="CX65" i="13" s="1"/>
  <c r="CX33" i="13" a="1"/>
  <c r="CX33" i="13" s="1"/>
  <c r="CX126" i="13" a="1"/>
  <c r="CX126" i="13" s="1"/>
  <c r="CX122" i="13" a="1"/>
  <c r="CX122" i="13" s="1"/>
  <c r="CX118" i="13" a="1"/>
  <c r="CX118" i="13" s="1"/>
  <c r="CX114" i="13" a="1"/>
  <c r="CX114" i="13" s="1"/>
  <c r="CX110" i="13" a="1"/>
  <c r="CX110" i="13" s="1"/>
  <c r="CX106" i="13" a="1"/>
  <c r="CX106" i="13" s="1"/>
  <c r="CX102" i="13" a="1"/>
  <c r="CX102" i="13" s="1"/>
  <c r="CX98" i="13" a="1"/>
  <c r="CX98" i="13" s="1"/>
  <c r="CX94" i="13" a="1"/>
  <c r="CX94" i="13" s="1"/>
  <c r="CX90" i="13" a="1"/>
  <c r="CX90" i="13" s="1"/>
  <c r="CX86" i="13" a="1"/>
  <c r="CX86" i="13" s="1"/>
  <c r="CX82" i="13" a="1"/>
  <c r="CX82" i="13" s="1"/>
  <c r="CX78" i="13" a="1"/>
  <c r="CX78" i="13" s="1"/>
  <c r="CX74" i="13" a="1"/>
  <c r="CX74" i="13" s="1"/>
  <c r="CX70" i="13" a="1"/>
  <c r="CX70" i="13" s="1"/>
  <c r="CX66" i="13" a="1"/>
  <c r="CX66" i="13" s="1"/>
  <c r="CX62" i="13" a="1"/>
  <c r="CX62" i="13" s="1"/>
  <c r="CX58" i="13" a="1"/>
  <c r="CX58" i="13" s="1"/>
  <c r="CX54" i="13" a="1"/>
  <c r="CX54" i="13" s="1"/>
  <c r="CX50" i="13" a="1"/>
  <c r="CX50" i="13" s="1"/>
  <c r="CX46" i="13" a="1"/>
  <c r="CX46" i="13" s="1"/>
  <c r="CX42" i="13" a="1"/>
  <c r="CX42" i="13" s="1"/>
  <c r="CX38" i="13" a="1"/>
  <c r="CX38" i="13" s="1"/>
  <c r="CX34" i="13" a="1"/>
  <c r="CX34" i="13" s="1"/>
  <c r="CX30" i="13" a="1"/>
  <c r="CX30" i="13" s="1"/>
  <c r="CX26" i="13" a="1"/>
  <c r="CX26" i="13" s="1"/>
  <c r="CX22" i="13" a="1"/>
  <c r="CX22" i="13" s="1"/>
  <c r="CX53" i="13" a="1"/>
  <c r="CX53" i="13" s="1"/>
  <c r="CX125" i="13" a="1"/>
  <c r="CX125" i="13" s="1"/>
  <c r="CX89" i="13" a="1"/>
  <c r="CX89" i="13" s="1"/>
  <c r="CX61" i="13" a="1"/>
  <c r="CX61" i="13" s="1"/>
  <c r="CX37" i="13" a="1"/>
  <c r="CX37" i="13" s="1"/>
  <c r="CX14" i="13"/>
  <c r="CX10" i="13"/>
  <c r="CX11" i="13"/>
  <c r="AP14" i="13"/>
  <c r="AH9" i="13"/>
  <c r="AH11" i="13"/>
  <c r="AQ9" i="13"/>
  <c r="AP9" i="13"/>
  <c r="AQ132" i="13" a="1"/>
  <c r="AQ132" i="13" s="1"/>
  <c r="AQ126" i="13" a="1"/>
  <c r="AQ126" i="13" s="1"/>
  <c r="AQ122" i="13" a="1"/>
  <c r="AQ122" i="13" s="1"/>
  <c r="AQ118" i="13" a="1"/>
  <c r="AQ118" i="13" s="1"/>
  <c r="AQ114" i="13" a="1"/>
  <c r="AQ114" i="13" s="1"/>
  <c r="AQ110" i="13" a="1"/>
  <c r="AQ110" i="13" s="1"/>
  <c r="AQ106" i="13" a="1"/>
  <c r="AQ106" i="13" s="1"/>
  <c r="AQ102" i="13" a="1"/>
  <c r="AQ102" i="13" s="1"/>
  <c r="AQ98" i="13" a="1"/>
  <c r="AQ98" i="13" s="1"/>
  <c r="AQ94" i="13" a="1"/>
  <c r="AQ94" i="13" s="1"/>
  <c r="AQ90" i="13" a="1"/>
  <c r="AQ90" i="13" s="1"/>
  <c r="AQ86" i="13" a="1"/>
  <c r="AQ86" i="13" s="1"/>
  <c r="AQ82" i="13" a="1"/>
  <c r="AQ82" i="13" s="1"/>
  <c r="AQ78" i="13" a="1"/>
  <c r="AQ78" i="13" s="1"/>
  <c r="AQ74" i="13" a="1"/>
  <c r="AQ74" i="13" s="1"/>
  <c r="AQ70" i="13" a="1"/>
  <c r="AQ70" i="13" s="1"/>
  <c r="AQ66" i="13" a="1"/>
  <c r="AQ66" i="13" s="1"/>
  <c r="AQ62" i="13" a="1"/>
  <c r="AQ62" i="13" s="1"/>
  <c r="AQ58" i="13" a="1"/>
  <c r="AQ58" i="13" s="1"/>
  <c r="AQ54" i="13" a="1"/>
  <c r="AQ54" i="13" s="1"/>
  <c r="AQ50" i="13" a="1"/>
  <c r="AQ50" i="13" s="1"/>
  <c r="AQ46" i="13" a="1"/>
  <c r="AQ46" i="13" s="1"/>
  <c r="AQ42" i="13" a="1"/>
  <c r="AQ42" i="13" s="1"/>
  <c r="AQ38" i="13" a="1"/>
  <c r="AQ38" i="13" s="1"/>
  <c r="AQ34" i="13" a="1"/>
  <c r="AQ34" i="13" s="1"/>
  <c r="AQ30" i="13" a="1"/>
  <c r="AQ30" i="13" s="1"/>
  <c r="AQ26" i="13" a="1"/>
  <c r="AQ26" i="13" s="1"/>
  <c r="AQ22" i="13" a="1"/>
  <c r="AQ22" i="13" s="1"/>
  <c r="AQ131" i="13" a="1"/>
  <c r="AQ131" i="13" s="1"/>
  <c r="AQ125" i="13" a="1"/>
  <c r="AQ125" i="13" s="1"/>
  <c r="AQ121" i="13" a="1"/>
  <c r="AQ121" i="13" s="1"/>
  <c r="AQ117" i="13" a="1"/>
  <c r="AQ117" i="13" s="1"/>
  <c r="AQ113" i="13" a="1"/>
  <c r="AQ113" i="13" s="1"/>
  <c r="AQ109" i="13" a="1"/>
  <c r="AQ109" i="13" s="1"/>
  <c r="AQ105" i="13" a="1"/>
  <c r="AQ105" i="13" s="1"/>
  <c r="AQ101" i="13" a="1"/>
  <c r="AQ101" i="13" s="1"/>
  <c r="AQ97" i="13" a="1"/>
  <c r="AQ97" i="13" s="1"/>
  <c r="AQ93" i="13" a="1"/>
  <c r="AQ93" i="13" s="1"/>
  <c r="AQ89" i="13" a="1"/>
  <c r="AQ89" i="13" s="1"/>
  <c r="AQ85" i="13" a="1"/>
  <c r="AQ85" i="13" s="1"/>
  <c r="AQ81" i="13" a="1"/>
  <c r="AQ81" i="13" s="1"/>
  <c r="AQ77" i="13" a="1"/>
  <c r="AQ77" i="13" s="1"/>
  <c r="AQ73" i="13" a="1"/>
  <c r="AQ73" i="13" s="1"/>
  <c r="AQ69" i="13" a="1"/>
  <c r="AQ69" i="13" s="1"/>
  <c r="AQ65" i="13" a="1"/>
  <c r="AQ65" i="13" s="1"/>
  <c r="AQ61" i="13" a="1"/>
  <c r="AQ61" i="13" s="1"/>
  <c r="AQ57" i="13" a="1"/>
  <c r="AQ57" i="13" s="1"/>
  <c r="AQ53" i="13" a="1"/>
  <c r="AQ53" i="13" s="1"/>
  <c r="AQ49" i="13" a="1"/>
  <c r="AQ49" i="13" s="1"/>
  <c r="AQ45" i="13" a="1"/>
  <c r="AQ45" i="13" s="1"/>
  <c r="AQ41" i="13" a="1"/>
  <c r="AQ41" i="13" s="1"/>
  <c r="AQ37" i="13" a="1"/>
  <c r="AQ37" i="13" s="1"/>
  <c r="AQ33" i="13" a="1"/>
  <c r="AQ33" i="13" s="1"/>
  <c r="AQ29" i="13" a="1"/>
  <c r="AQ29" i="13" s="1"/>
  <c r="AQ25" i="13" a="1"/>
  <c r="AQ25" i="13" s="1"/>
  <c r="AQ21" i="13" a="1"/>
  <c r="AQ21" i="13" s="1"/>
  <c r="AQ95" i="13" a="1"/>
  <c r="AQ95" i="13" s="1"/>
  <c r="AQ71" i="13" a="1"/>
  <c r="AQ71" i="13" s="1"/>
  <c r="AQ59" i="13" a="1"/>
  <c r="AQ59" i="13" s="1"/>
  <c r="AQ51" i="13" a="1"/>
  <c r="AQ51" i="13" s="1"/>
  <c r="AQ39" i="13" a="1"/>
  <c r="AQ39" i="13" s="1"/>
  <c r="AQ23" i="13" a="1"/>
  <c r="AQ23" i="13" s="1"/>
  <c r="AQ107" i="13" a="1"/>
  <c r="AQ107" i="13" s="1"/>
  <c r="AQ35" i="13" a="1"/>
  <c r="AQ35" i="13" s="1"/>
  <c r="AQ128" i="13" a="1"/>
  <c r="AQ128" i="13" s="1"/>
  <c r="AQ124" i="13" a="1"/>
  <c r="AQ124" i="13" s="1"/>
  <c r="AQ120" i="13" a="1"/>
  <c r="AQ120" i="13" s="1"/>
  <c r="AQ116" i="13" a="1"/>
  <c r="AQ116" i="13" s="1"/>
  <c r="AQ112" i="13" a="1"/>
  <c r="AQ112" i="13" s="1"/>
  <c r="AQ108" i="13" a="1"/>
  <c r="AQ108" i="13" s="1"/>
  <c r="AQ104" i="13" a="1"/>
  <c r="AQ104" i="13" s="1"/>
  <c r="AQ100" i="13" a="1"/>
  <c r="AQ100" i="13" s="1"/>
  <c r="AQ96" i="13" a="1"/>
  <c r="AQ96" i="13" s="1"/>
  <c r="AQ92" i="13" a="1"/>
  <c r="AQ92" i="13" s="1"/>
  <c r="AQ88" i="13" a="1"/>
  <c r="AQ88" i="13" s="1"/>
  <c r="AQ84" i="13" a="1"/>
  <c r="AQ84" i="13" s="1"/>
  <c r="AQ80" i="13" a="1"/>
  <c r="AQ80" i="13" s="1"/>
  <c r="AQ76" i="13" a="1"/>
  <c r="AQ76" i="13" s="1"/>
  <c r="AQ72" i="13" a="1"/>
  <c r="AQ72" i="13" s="1"/>
  <c r="AQ68" i="13" a="1"/>
  <c r="AQ68" i="13" s="1"/>
  <c r="AQ64" i="13" a="1"/>
  <c r="AQ64" i="13" s="1"/>
  <c r="AQ60" i="13" a="1"/>
  <c r="AQ60" i="13" s="1"/>
  <c r="AQ56" i="13" a="1"/>
  <c r="AQ56" i="13" s="1"/>
  <c r="AQ52" i="13" a="1"/>
  <c r="AQ52" i="13" s="1"/>
  <c r="AQ48" i="13" a="1"/>
  <c r="AQ48" i="13" s="1"/>
  <c r="AQ44" i="13" a="1"/>
  <c r="AQ44" i="13" s="1"/>
  <c r="AQ40" i="13" a="1"/>
  <c r="AQ40" i="13" s="1"/>
  <c r="AQ36" i="13" a="1"/>
  <c r="AQ36" i="13" s="1"/>
  <c r="AQ32" i="13" a="1"/>
  <c r="AQ32" i="13" s="1"/>
  <c r="AQ28" i="13" a="1"/>
  <c r="AQ28" i="13" s="1"/>
  <c r="AQ24" i="13" a="1"/>
  <c r="AQ24" i="13" s="1"/>
  <c r="AQ20" i="13" a="1"/>
  <c r="AQ20" i="13" s="1"/>
  <c r="AQ99" i="13" a="1"/>
  <c r="AQ99" i="13" s="1"/>
  <c r="AQ63" i="13" a="1"/>
  <c r="AQ63" i="13" s="1"/>
  <c r="AQ47" i="13" a="1"/>
  <c r="AQ47" i="13" s="1"/>
  <c r="AQ27" i="13" a="1"/>
  <c r="AQ27" i="13" s="1"/>
  <c r="AQ127" i="13" a="1"/>
  <c r="AQ127" i="13" s="1"/>
  <c r="AQ123" i="13" a="1"/>
  <c r="AQ123" i="13" s="1"/>
  <c r="AQ119" i="13" a="1"/>
  <c r="AQ119" i="13" s="1"/>
  <c r="AQ115" i="13" a="1"/>
  <c r="AQ115" i="13" s="1"/>
  <c r="AQ111" i="13" a="1"/>
  <c r="AQ111" i="13" s="1"/>
  <c r="AQ103" i="13" a="1"/>
  <c r="AQ103" i="13" s="1"/>
  <c r="AQ91" i="13" a="1"/>
  <c r="AQ91" i="13" s="1"/>
  <c r="AQ87" i="13" a="1"/>
  <c r="AQ87" i="13" s="1"/>
  <c r="AQ83" i="13" a="1"/>
  <c r="AQ83" i="13" s="1"/>
  <c r="AQ79" i="13" a="1"/>
  <c r="AQ79" i="13" s="1"/>
  <c r="AQ75" i="13" a="1"/>
  <c r="AQ75" i="13" s="1"/>
  <c r="AQ67" i="13" a="1"/>
  <c r="AQ67" i="13" s="1"/>
  <c r="AQ55" i="13" a="1"/>
  <c r="AQ55" i="13" s="1"/>
  <c r="AQ43" i="13" a="1"/>
  <c r="AQ43" i="13" s="1"/>
  <c r="AQ31" i="13" a="1"/>
  <c r="AQ31" i="13" s="1"/>
  <c r="AQ10" i="13"/>
  <c r="AQ11" i="13"/>
  <c r="AQ12" i="13"/>
  <c r="AQ13" i="13"/>
  <c r="AP132" i="13" a="1"/>
  <c r="AP132" i="13" s="1"/>
  <c r="AP126" i="13" a="1"/>
  <c r="AP126" i="13" s="1"/>
  <c r="AP122" i="13" a="1"/>
  <c r="AP122" i="13" s="1"/>
  <c r="AP118" i="13" a="1"/>
  <c r="AP118" i="13" s="1"/>
  <c r="AP114" i="13" a="1"/>
  <c r="AP114" i="13" s="1"/>
  <c r="AP110" i="13" a="1"/>
  <c r="AP110" i="13" s="1"/>
  <c r="AP106" i="13" a="1"/>
  <c r="AP106" i="13" s="1"/>
  <c r="AP102" i="13" a="1"/>
  <c r="AP102" i="13" s="1"/>
  <c r="AP98" i="13" a="1"/>
  <c r="AP98" i="13" s="1"/>
  <c r="AP94" i="13" a="1"/>
  <c r="AP94" i="13" s="1"/>
  <c r="AP90" i="13" a="1"/>
  <c r="AP90" i="13" s="1"/>
  <c r="AP86" i="13" a="1"/>
  <c r="AP86" i="13" s="1"/>
  <c r="AP82" i="13" a="1"/>
  <c r="AP82" i="13" s="1"/>
  <c r="AP78" i="13" a="1"/>
  <c r="AP78" i="13" s="1"/>
  <c r="AP74" i="13" a="1"/>
  <c r="AP74" i="13" s="1"/>
  <c r="AP70" i="13" a="1"/>
  <c r="AP70" i="13" s="1"/>
  <c r="AP66" i="13" a="1"/>
  <c r="AP66" i="13" s="1"/>
  <c r="AP62" i="13" a="1"/>
  <c r="AP62" i="13" s="1"/>
  <c r="AP58" i="13" a="1"/>
  <c r="AP58" i="13" s="1"/>
  <c r="AP54" i="13" a="1"/>
  <c r="AP54" i="13" s="1"/>
  <c r="AP50" i="13" a="1"/>
  <c r="AP50" i="13" s="1"/>
  <c r="AP46" i="13" a="1"/>
  <c r="AP46" i="13" s="1"/>
  <c r="AP42" i="13" a="1"/>
  <c r="AP42" i="13" s="1"/>
  <c r="AP38" i="13" a="1"/>
  <c r="AP38" i="13" s="1"/>
  <c r="AP34" i="13" a="1"/>
  <c r="AP34" i="13" s="1"/>
  <c r="AP30" i="13" a="1"/>
  <c r="AP30" i="13" s="1"/>
  <c r="AP26" i="13" a="1"/>
  <c r="AP26" i="13" s="1"/>
  <c r="AP22" i="13" a="1"/>
  <c r="AP22" i="13" s="1"/>
  <c r="AP131" i="13" a="1"/>
  <c r="AP131" i="13" s="1"/>
  <c r="AP125" i="13" a="1"/>
  <c r="AP125" i="13" s="1"/>
  <c r="AP121" i="13" a="1"/>
  <c r="AP121" i="13" s="1"/>
  <c r="AP117" i="13" a="1"/>
  <c r="AP117" i="13" s="1"/>
  <c r="AP113" i="13" a="1"/>
  <c r="AP113" i="13" s="1"/>
  <c r="AP109" i="13" a="1"/>
  <c r="AP109" i="13" s="1"/>
  <c r="AP105" i="13" a="1"/>
  <c r="AP105" i="13" s="1"/>
  <c r="AP101" i="13" a="1"/>
  <c r="AP101" i="13" s="1"/>
  <c r="AP97" i="13" a="1"/>
  <c r="AP97" i="13" s="1"/>
  <c r="AP93" i="13" a="1"/>
  <c r="AP93" i="13" s="1"/>
  <c r="AP89" i="13" a="1"/>
  <c r="AP89" i="13" s="1"/>
  <c r="AP85" i="13" a="1"/>
  <c r="AP85" i="13" s="1"/>
  <c r="AP81" i="13" a="1"/>
  <c r="AP81" i="13" s="1"/>
  <c r="AP77" i="13" a="1"/>
  <c r="AP77" i="13" s="1"/>
  <c r="AP73" i="13" a="1"/>
  <c r="AP73" i="13" s="1"/>
  <c r="AP69" i="13" a="1"/>
  <c r="AP69" i="13" s="1"/>
  <c r="AP65" i="13" a="1"/>
  <c r="AP65" i="13" s="1"/>
  <c r="AP61" i="13" a="1"/>
  <c r="AP61" i="13" s="1"/>
  <c r="AP57" i="13" a="1"/>
  <c r="AP57" i="13" s="1"/>
  <c r="AP53" i="13" a="1"/>
  <c r="AP53" i="13" s="1"/>
  <c r="AP49" i="13" a="1"/>
  <c r="AP49" i="13" s="1"/>
  <c r="AP45" i="13" a="1"/>
  <c r="AP45" i="13" s="1"/>
  <c r="AP41" i="13" a="1"/>
  <c r="AP41" i="13" s="1"/>
  <c r="AP37" i="13" a="1"/>
  <c r="AP37" i="13" s="1"/>
  <c r="AP33" i="13" a="1"/>
  <c r="AP33" i="13" s="1"/>
  <c r="AP29" i="13" a="1"/>
  <c r="AP29" i="13" s="1"/>
  <c r="AP25" i="13" a="1"/>
  <c r="AP25" i="13" s="1"/>
  <c r="AP21" i="13" a="1"/>
  <c r="AP21" i="13" s="1"/>
  <c r="AP127" i="13" a="1"/>
  <c r="AP127" i="13" s="1"/>
  <c r="AP115" i="13" a="1"/>
  <c r="AP115" i="13" s="1"/>
  <c r="AP107" i="13" a="1"/>
  <c r="AP107" i="13" s="1"/>
  <c r="AP95" i="13" a="1"/>
  <c r="AP95" i="13" s="1"/>
  <c r="AP87" i="13" a="1"/>
  <c r="AP87" i="13" s="1"/>
  <c r="AP79" i="13" a="1"/>
  <c r="AP79" i="13" s="1"/>
  <c r="AP67" i="13" a="1"/>
  <c r="AP67" i="13" s="1"/>
  <c r="AP59" i="13" a="1"/>
  <c r="AP59" i="13" s="1"/>
  <c r="AP47" i="13" a="1"/>
  <c r="AP47" i="13" s="1"/>
  <c r="AP35" i="13" a="1"/>
  <c r="AP35" i="13" s="1"/>
  <c r="AP23" i="13" a="1"/>
  <c r="AP23" i="13" s="1"/>
  <c r="AP128" i="13" a="1"/>
  <c r="AP128" i="13" s="1"/>
  <c r="AP124" i="13" a="1"/>
  <c r="AP124" i="13" s="1"/>
  <c r="AP120" i="13" a="1"/>
  <c r="AP120" i="13" s="1"/>
  <c r="AP116" i="13" a="1"/>
  <c r="AP116" i="13" s="1"/>
  <c r="AP112" i="13" a="1"/>
  <c r="AP112" i="13" s="1"/>
  <c r="AP108" i="13" a="1"/>
  <c r="AP108" i="13" s="1"/>
  <c r="AP104" i="13" a="1"/>
  <c r="AP104" i="13" s="1"/>
  <c r="AP100" i="13" a="1"/>
  <c r="AP100" i="13" s="1"/>
  <c r="AP96" i="13" a="1"/>
  <c r="AP96" i="13" s="1"/>
  <c r="AP92" i="13" a="1"/>
  <c r="AP92" i="13" s="1"/>
  <c r="AP88" i="13" a="1"/>
  <c r="AP88" i="13" s="1"/>
  <c r="AP84" i="13" a="1"/>
  <c r="AP84" i="13" s="1"/>
  <c r="AP80" i="13" a="1"/>
  <c r="AP80" i="13" s="1"/>
  <c r="AP76" i="13" a="1"/>
  <c r="AP76" i="13" s="1"/>
  <c r="AP72" i="13" a="1"/>
  <c r="AP72" i="13" s="1"/>
  <c r="AP68" i="13" a="1"/>
  <c r="AP68" i="13" s="1"/>
  <c r="AP64" i="13" a="1"/>
  <c r="AP64" i="13" s="1"/>
  <c r="AP60" i="13" a="1"/>
  <c r="AP60" i="13" s="1"/>
  <c r="AP56" i="13" a="1"/>
  <c r="AP56" i="13" s="1"/>
  <c r="AP52" i="13" a="1"/>
  <c r="AP52" i="13" s="1"/>
  <c r="AP48" i="13" a="1"/>
  <c r="AP48" i="13" s="1"/>
  <c r="AP44" i="13" a="1"/>
  <c r="AP44" i="13" s="1"/>
  <c r="AP40" i="13" a="1"/>
  <c r="AP40" i="13" s="1"/>
  <c r="AP36" i="13" a="1"/>
  <c r="AP36" i="13" s="1"/>
  <c r="AP32" i="13" a="1"/>
  <c r="AP32" i="13" s="1"/>
  <c r="AP28" i="13" a="1"/>
  <c r="AP28" i="13" s="1"/>
  <c r="AP24" i="13" a="1"/>
  <c r="AP24" i="13" s="1"/>
  <c r="AP20" i="13" a="1"/>
  <c r="AP20" i="13" s="1"/>
  <c r="AP119" i="13" a="1"/>
  <c r="AP119" i="13" s="1"/>
  <c r="AP111" i="13" a="1"/>
  <c r="AP111" i="13" s="1"/>
  <c r="AP99" i="13" a="1"/>
  <c r="AP99" i="13" s="1"/>
  <c r="AP91" i="13" a="1"/>
  <c r="AP91" i="13" s="1"/>
  <c r="AP75" i="13" a="1"/>
  <c r="AP75" i="13" s="1"/>
  <c r="AP63" i="13" a="1"/>
  <c r="AP63" i="13" s="1"/>
  <c r="AP51" i="13" a="1"/>
  <c r="AP51" i="13" s="1"/>
  <c r="AP43" i="13" a="1"/>
  <c r="AP43" i="13" s="1"/>
  <c r="AP31" i="13" a="1"/>
  <c r="AP31" i="13" s="1"/>
  <c r="AP123" i="13" a="1"/>
  <c r="AP123" i="13" s="1"/>
  <c r="AP103" i="13" a="1"/>
  <c r="AP103" i="13" s="1"/>
  <c r="AP83" i="13" a="1"/>
  <c r="AP83" i="13" s="1"/>
  <c r="AP71" i="13" a="1"/>
  <c r="AP71" i="13" s="1"/>
  <c r="AP55" i="13" a="1"/>
  <c r="AP55" i="13" s="1"/>
  <c r="AP39" i="13" a="1"/>
  <c r="AP39" i="13" s="1"/>
  <c r="AP27" i="13" a="1"/>
  <c r="AP27" i="13" s="1"/>
  <c r="AP10" i="13"/>
  <c r="AD9" i="13"/>
  <c r="AG12" i="13"/>
  <c r="AD11" i="13"/>
  <c r="AG13" i="13"/>
  <c r="AD13" i="13"/>
  <c r="AG9" i="13"/>
  <c r="AH112" i="13" a="1"/>
  <c r="AH112" i="13" s="1"/>
  <c r="AH104" i="13" a="1"/>
  <c r="AH104" i="13" s="1"/>
  <c r="AH92" i="13" a="1"/>
  <c r="AH92" i="13" s="1"/>
  <c r="AH80" i="13" a="1"/>
  <c r="AH80" i="13" s="1"/>
  <c r="AH60" i="13" a="1"/>
  <c r="AH60" i="13" s="1"/>
  <c r="AH40" i="13" a="1"/>
  <c r="AH40" i="13" s="1"/>
  <c r="AH20" i="13" a="1"/>
  <c r="AH20" i="13" s="1"/>
  <c r="AH132" i="13" a="1"/>
  <c r="AH132" i="13" s="1"/>
  <c r="AH126" i="13" a="1"/>
  <c r="AH126" i="13" s="1"/>
  <c r="AH122" i="13" a="1"/>
  <c r="AH122" i="13" s="1"/>
  <c r="AH118" i="13" a="1"/>
  <c r="AH118" i="13" s="1"/>
  <c r="AH114" i="13" a="1"/>
  <c r="AH114" i="13" s="1"/>
  <c r="AH110" i="13" a="1"/>
  <c r="AH110" i="13" s="1"/>
  <c r="AH106" i="13" a="1"/>
  <c r="AH106" i="13" s="1"/>
  <c r="AH102" i="13" a="1"/>
  <c r="AH102" i="13" s="1"/>
  <c r="AH98" i="13" a="1"/>
  <c r="AH98" i="13" s="1"/>
  <c r="AH94" i="13" a="1"/>
  <c r="AH94" i="13" s="1"/>
  <c r="AH90" i="13" a="1"/>
  <c r="AH90" i="13" s="1"/>
  <c r="AH86" i="13" a="1"/>
  <c r="AH86" i="13" s="1"/>
  <c r="AH82" i="13" a="1"/>
  <c r="AH82" i="13" s="1"/>
  <c r="AH78" i="13" a="1"/>
  <c r="AH78" i="13" s="1"/>
  <c r="AH74" i="13" a="1"/>
  <c r="AH74" i="13" s="1"/>
  <c r="AH70" i="13" a="1"/>
  <c r="AH70" i="13" s="1"/>
  <c r="AH66" i="13" a="1"/>
  <c r="AH66" i="13" s="1"/>
  <c r="AH62" i="13" a="1"/>
  <c r="AH62" i="13" s="1"/>
  <c r="AH58" i="13" a="1"/>
  <c r="AH58" i="13" s="1"/>
  <c r="AH54" i="13" a="1"/>
  <c r="AH54" i="13" s="1"/>
  <c r="AH50" i="13" a="1"/>
  <c r="AH50" i="13" s="1"/>
  <c r="AH46" i="13" a="1"/>
  <c r="AH46" i="13" s="1"/>
  <c r="AH42" i="13" a="1"/>
  <c r="AH42" i="13" s="1"/>
  <c r="AH38" i="13" a="1"/>
  <c r="AH38" i="13" s="1"/>
  <c r="AH34" i="13" a="1"/>
  <c r="AH34" i="13" s="1"/>
  <c r="AH30" i="13" a="1"/>
  <c r="AH30" i="13" s="1"/>
  <c r="AH26" i="13" a="1"/>
  <c r="AH26" i="13" s="1"/>
  <c r="AH22" i="13" a="1"/>
  <c r="AH22" i="13" s="1"/>
  <c r="AH116" i="13" a="1"/>
  <c r="AH116" i="13" s="1"/>
  <c r="AH84" i="13" a="1"/>
  <c r="AH84" i="13" s="1"/>
  <c r="AH64" i="13" a="1"/>
  <c r="AH64" i="13" s="1"/>
  <c r="AH48" i="13" a="1"/>
  <c r="AH48" i="13" s="1"/>
  <c r="AH32" i="13" a="1"/>
  <c r="AH32" i="13" s="1"/>
  <c r="AH124" i="13" a="1"/>
  <c r="AH124" i="13" s="1"/>
  <c r="AH76" i="13" a="1"/>
  <c r="AH76" i="13" s="1"/>
  <c r="AH52" i="13" a="1"/>
  <c r="AH52" i="13" s="1"/>
  <c r="AH28" i="13" a="1"/>
  <c r="AH28" i="13" s="1"/>
  <c r="AH131" i="13" a="1"/>
  <c r="AH131" i="13" s="1"/>
  <c r="AH125" i="13" a="1"/>
  <c r="AH125" i="13" s="1"/>
  <c r="AH121" i="13" a="1"/>
  <c r="AH121" i="13" s="1"/>
  <c r="AH117" i="13" a="1"/>
  <c r="AH117" i="13" s="1"/>
  <c r="AH113" i="13" a="1"/>
  <c r="AH113" i="13" s="1"/>
  <c r="AH109" i="13" a="1"/>
  <c r="AH109" i="13" s="1"/>
  <c r="AH105" i="13" a="1"/>
  <c r="AH105" i="13" s="1"/>
  <c r="AH101" i="13" a="1"/>
  <c r="AH101" i="13" s="1"/>
  <c r="AH97" i="13" a="1"/>
  <c r="AH97" i="13" s="1"/>
  <c r="AH93" i="13" a="1"/>
  <c r="AH93" i="13" s="1"/>
  <c r="AH89" i="13" a="1"/>
  <c r="AH89" i="13" s="1"/>
  <c r="AH85" i="13" a="1"/>
  <c r="AH85" i="13" s="1"/>
  <c r="AH81" i="13" a="1"/>
  <c r="AH81" i="13" s="1"/>
  <c r="AH77" i="13" a="1"/>
  <c r="AH77" i="13" s="1"/>
  <c r="AH73" i="13" a="1"/>
  <c r="AH73" i="13" s="1"/>
  <c r="AH69" i="13" a="1"/>
  <c r="AH69" i="13" s="1"/>
  <c r="AH65" i="13" a="1"/>
  <c r="AH65" i="13" s="1"/>
  <c r="AH61" i="13" a="1"/>
  <c r="AH61" i="13" s="1"/>
  <c r="AH57" i="13" a="1"/>
  <c r="AH57" i="13" s="1"/>
  <c r="AH53" i="13" a="1"/>
  <c r="AH53" i="13" s="1"/>
  <c r="AH49" i="13" a="1"/>
  <c r="AH49" i="13" s="1"/>
  <c r="AH45" i="13" a="1"/>
  <c r="AH45" i="13" s="1"/>
  <c r="AH41" i="13" a="1"/>
  <c r="AH41" i="13" s="1"/>
  <c r="AH37" i="13" a="1"/>
  <c r="AH37" i="13" s="1"/>
  <c r="AH33" i="13" a="1"/>
  <c r="AH33" i="13" s="1"/>
  <c r="AH29" i="13" a="1"/>
  <c r="AH29" i="13" s="1"/>
  <c r="AH25" i="13" a="1"/>
  <c r="AH25" i="13" s="1"/>
  <c r="AH21" i="13" a="1"/>
  <c r="AH21" i="13" s="1"/>
  <c r="AH120" i="13" a="1"/>
  <c r="AH120" i="13" s="1"/>
  <c r="AH108" i="13" a="1"/>
  <c r="AH108" i="13" s="1"/>
  <c r="AH100" i="13" a="1"/>
  <c r="AH100" i="13" s="1"/>
  <c r="AH88" i="13" a="1"/>
  <c r="AH88" i="13" s="1"/>
  <c r="AH72" i="13" a="1"/>
  <c r="AH72" i="13" s="1"/>
  <c r="AH56" i="13" a="1"/>
  <c r="AH56" i="13" s="1"/>
  <c r="AH36" i="13" a="1"/>
  <c r="AH36" i="13" s="1"/>
  <c r="AH128" i="13" a="1"/>
  <c r="AH128" i="13" s="1"/>
  <c r="AH96" i="13" a="1"/>
  <c r="AH96" i="13" s="1"/>
  <c r="AH68" i="13" a="1"/>
  <c r="AH68" i="13" s="1"/>
  <c r="AH44" i="13" a="1"/>
  <c r="AH44" i="13" s="1"/>
  <c r="AH24" i="13" a="1"/>
  <c r="AH24" i="13" s="1"/>
  <c r="AH127" i="13" a="1"/>
  <c r="AH127" i="13" s="1"/>
  <c r="AH123" i="13" a="1"/>
  <c r="AH123" i="13" s="1"/>
  <c r="AH119" i="13" a="1"/>
  <c r="AH119" i="13" s="1"/>
  <c r="AH115" i="13" a="1"/>
  <c r="AH115" i="13" s="1"/>
  <c r="AH111" i="13" a="1"/>
  <c r="AH111" i="13" s="1"/>
  <c r="AH107" i="13" a="1"/>
  <c r="AH107" i="13" s="1"/>
  <c r="AH103" i="13" a="1"/>
  <c r="AH103" i="13" s="1"/>
  <c r="AH99" i="13" a="1"/>
  <c r="AH99" i="13" s="1"/>
  <c r="AH95" i="13" a="1"/>
  <c r="AH95" i="13" s="1"/>
  <c r="AH91" i="13" a="1"/>
  <c r="AH91" i="13" s="1"/>
  <c r="AH87" i="13" a="1"/>
  <c r="AH87" i="13" s="1"/>
  <c r="AH83" i="13" a="1"/>
  <c r="AH83" i="13" s="1"/>
  <c r="AH79" i="13" a="1"/>
  <c r="AH79" i="13" s="1"/>
  <c r="AH75" i="13" a="1"/>
  <c r="AH75" i="13" s="1"/>
  <c r="AH71" i="13" a="1"/>
  <c r="AH71" i="13" s="1"/>
  <c r="AH67" i="13" a="1"/>
  <c r="AH67" i="13" s="1"/>
  <c r="AH63" i="13" a="1"/>
  <c r="AH63" i="13" s="1"/>
  <c r="AH59" i="13" a="1"/>
  <c r="AH59" i="13" s="1"/>
  <c r="AH55" i="13" a="1"/>
  <c r="AH55" i="13" s="1"/>
  <c r="AH51" i="13" a="1"/>
  <c r="AH51" i="13" s="1"/>
  <c r="AH47" i="13" a="1"/>
  <c r="AH47" i="13" s="1"/>
  <c r="AH43" i="13" a="1"/>
  <c r="AH43" i="13" s="1"/>
  <c r="AH39" i="13" a="1"/>
  <c r="AH39" i="13" s="1"/>
  <c r="AH35" i="13" a="1"/>
  <c r="AH35" i="13" s="1"/>
  <c r="AH31" i="13" a="1"/>
  <c r="AH31" i="13" s="1"/>
  <c r="AH27" i="13" a="1"/>
  <c r="AH27" i="13" s="1"/>
  <c r="AH23" i="13" a="1"/>
  <c r="AH23" i="13" s="1"/>
  <c r="AH10" i="13"/>
  <c r="AH12" i="13"/>
  <c r="AG56" i="13" a="1"/>
  <c r="AG56" i="13" s="1"/>
  <c r="AG132" i="13" a="1"/>
  <c r="AG132" i="13" s="1"/>
  <c r="AG126" i="13" a="1"/>
  <c r="AG126" i="13" s="1"/>
  <c r="AG122" i="13" a="1"/>
  <c r="AG122" i="13" s="1"/>
  <c r="AG118" i="13" a="1"/>
  <c r="AG118" i="13" s="1"/>
  <c r="AG114" i="13" a="1"/>
  <c r="AG114" i="13" s="1"/>
  <c r="AG110" i="13" a="1"/>
  <c r="AG110" i="13" s="1"/>
  <c r="AG106" i="13" a="1"/>
  <c r="AG106" i="13" s="1"/>
  <c r="AG102" i="13" a="1"/>
  <c r="AG102" i="13" s="1"/>
  <c r="AG98" i="13" a="1"/>
  <c r="AG98" i="13" s="1"/>
  <c r="AG94" i="13" a="1"/>
  <c r="AG94" i="13" s="1"/>
  <c r="AG90" i="13" a="1"/>
  <c r="AG90" i="13" s="1"/>
  <c r="AG86" i="13" a="1"/>
  <c r="AG86" i="13" s="1"/>
  <c r="AG82" i="13" a="1"/>
  <c r="AG82" i="13" s="1"/>
  <c r="AG78" i="13" a="1"/>
  <c r="AG78" i="13" s="1"/>
  <c r="AG74" i="13" a="1"/>
  <c r="AG74" i="13" s="1"/>
  <c r="AG70" i="13" a="1"/>
  <c r="AG70" i="13" s="1"/>
  <c r="AG66" i="13" a="1"/>
  <c r="AG66" i="13" s="1"/>
  <c r="AG62" i="13" a="1"/>
  <c r="AG62" i="13" s="1"/>
  <c r="AG58" i="13" a="1"/>
  <c r="AG58" i="13" s="1"/>
  <c r="AG54" i="13" a="1"/>
  <c r="AG54" i="13" s="1"/>
  <c r="AG50" i="13" a="1"/>
  <c r="AG50" i="13" s="1"/>
  <c r="AG46" i="13" a="1"/>
  <c r="AG46" i="13" s="1"/>
  <c r="AG42" i="13" a="1"/>
  <c r="AG42" i="13" s="1"/>
  <c r="AG38" i="13" a="1"/>
  <c r="AG38" i="13" s="1"/>
  <c r="AG34" i="13" a="1"/>
  <c r="AG34" i="13" s="1"/>
  <c r="AG30" i="13" a="1"/>
  <c r="AG30" i="13" s="1"/>
  <c r="AG26" i="13" a="1"/>
  <c r="AG26" i="13" s="1"/>
  <c r="AG22" i="13" a="1"/>
  <c r="AG22" i="13" s="1"/>
  <c r="AG44" i="13" a="1"/>
  <c r="AG44" i="13" s="1"/>
  <c r="AG28" i="13" a="1"/>
  <c r="AG28" i="13" s="1"/>
  <c r="AG20" i="13" a="1"/>
  <c r="AG20" i="13" s="1"/>
  <c r="AG131" i="13" a="1"/>
  <c r="AG131" i="13" s="1"/>
  <c r="AG125" i="13" a="1"/>
  <c r="AG125" i="13" s="1"/>
  <c r="AG121" i="13" a="1"/>
  <c r="AG121" i="13" s="1"/>
  <c r="AG117" i="13" a="1"/>
  <c r="AG117" i="13" s="1"/>
  <c r="AG113" i="13" a="1"/>
  <c r="AG113" i="13" s="1"/>
  <c r="AG109" i="13" a="1"/>
  <c r="AG109" i="13" s="1"/>
  <c r="AG105" i="13" a="1"/>
  <c r="AG105" i="13" s="1"/>
  <c r="AG101" i="13" a="1"/>
  <c r="AG101" i="13" s="1"/>
  <c r="AG97" i="13" a="1"/>
  <c r="AG97" i="13" s="1"/>
  <c r="AG93" i="13" a="1"/>
  <c r="AG93" i="13" s="1"/>
  <c r="AG89" i="13" a="1"/>
  <c r="AG89" i="13" s="1"/>
  <c r="AG85" i="13" a="1"/>
  <c r="AG85" i="13" s="1"/>
  <c r="AG81" i="13" a="1"/>
  <c r="AG81" i="13" s="1"/>
  <c r="AG77" i="13" a="1"/>
  <c r="AG77" i="13" s="1"/>
  <c r="AG73" i="13" a="1"/>
  <c r="AG73" i="13" s="1"/>
  <c r="AG69" i="13" a="1"/>
  <c r="AG69" i="13" s="1"/>
  <c r="AG65" i="13" a="1"/>
  <c r="AG65" i="13" s="1"/>
  <c r="AG61" i="13" a="1"/>
  <c r="AG61" i="13" s="1"/>
  <c r="AG57" i="13" a="1"/>
  <c r="AG57" i="13" s="1"/>
  <c r="AG53" i="13" a="1"/>
  <c r="AG53" i="13" s="1"/>
  <c r="AG49" i="13" a="1"/>
  <c r="AG49" i="13" s="1"/>
  <c r="AG45" i="13" a="1"/>
  <c r="AG45" i="13" s="1"/>
  <c r="AG41" i="13" a="1"/>
  <c r="AG41" i="13" s="1"/>
  <c r="AG37" i="13" a="1"/>
  <c r="AG37" i="13" s="1"/>
  <c r="AG33" i="13" a="1"/>
  <c r="AG33" i="13" s="1"/>
  <c r="AG29" i="13" a="1"/>
  <c r="AG29" i="13" s="1"/>
  <c r="AG25" i="13" a="1"/>
  <c r="AG25" i="13" s="1"/>
  <c r="AG21" i="13" a="1"/>
  <c r="AG21" i="13" s="1"/>
  <c r="AG128" i="13" a="1"/>
  <c r="AG128" i="13" s="1"/>
  <c r="AG124" i="13" a="1"/>
  <c r="AG124" i="13" s="1"/>
  <c r="AG120" i="13" a="1"/>
  <c r="AG120" i="13" s="1"/>
  <c r="AG116" i="13" a="1"/>
  <c r="AG116" i="13" s="1"/>
  <c r="AG112" i="13" a="1"/>
  <c r="AG112" i="13" s="1"/>
  <c r="AG108" i="13" a="1"/>
  <c r="AG108" i="13" s="1"/>
  <c r="AG104" i="13" a="1"/>
  <c r="AG104" i="13" s="1"/>
  <c r="AG100" i="13" a="1"/>
  <c r="AG100" i="13" s="1"/>
  <c r="AG96" i="13" a="1"/>
  <c r="AG96" i="13" s="1"/>
  <c r="AG92" i="13" a="1"/>
  <c r="AG92" i="13" s="1"/>
  <c r="AG88" i="13" a="1"/>
  <c r="AG88" i="13" s="1"/>
  <c r="AG84" i="13" a="1"/>
  <c r="AG84" i="13" s="1"/>
  <c r="AG80" i="13" a="1"/>
  <c r="AG80" i="13" s="1"/>
  <c r="AG76" i="13" a="1"/>
  <c r="AG76" i="13" s="1"/>
  <c r="AG72" i="13" a="1"/>
  <c r="AG72" i="13" s="1"/>
  <c r="AG68" i="13" a="1"/>
  <c r="AG68" i="13" s="1"/>
  <c r="AG64" i="13" a="1"/>
  <c r="AG64" i="13" s="1"/>
  <c r="AG60" i="13" a="1"/>
  <c r="AG60" i="13" s="1"/>
  <c r="AG52" i="13" a="1"/>
  <c r="AG52" i="13" s="1"/>
  <c r="AG48" i="13" a="1"/>
  <c r="AG48" i="13" s="1"/>
  <c r="AG40" i="13" a="1"/>
  <c r="AG40" i="13" s="1"/>
  <c r="AG36" i="13" a="1"/>
  <c r="AG36" i="13" s="1"/>
  <c r="AG32" i="13" a="1"/>
  <c r="AG32" i="13" s="1"/>
  <c r="AG24" i="13" a="1"/>
  <c r="AG24" i="13" s="1"/>
  <c r="AG127" i="13" a="1"/>
  <c r="AG127" i="13" s="1"/>
  <c r="AG123" i="13" a="1"/>
  <c r="AG123" i="13" s="1"/>
  <c r="AG119" i="13" a="1"/>
  <c r="AG119" i="13" s="1"/>
  <c r="AG115" i="13" a="1"/>
  <c r="AG115" i="13" s="1"/>
  <c r="AG111" i="13" a="1"/>
  <c r="AG111" i="13" s="1"/>
  <c r="AG107" i="13" a="1"/>
  <c r="AG107" i="13" s="1"/>
  <c r="AG103" i="13" a="1"/>
  <c r="AG103" i="13" s="1"/>
  <c r="AG99" i="13" a="1"/>
  <c r="AG99" i="13" s="1"/>
  <c r="AG95" i="13" a="1"/>
  <c r="AG95" i="13" s="1"/>
  <c r="AG91" i="13" a="1"/>
  <c r="AG91" i="13" s="1"/>
  <c r="AG87" i="13" a="1"/>
  <c r="AG87" i="13" s="1"/>
  <c r="AG83" i="13" a="1"/>
  <c r="AG83" i="13" s="1"/>
  <c r="AG79" i="13" a="1"/>
  <c r="AG79" i="13" s="1"/>
  <c r="AG75" i="13" a="1"/>
  <c r="AG75" i="13" s="1"/>
  <c r="AG71" i="13" a="1"/>
  <c r="AG71" i="13" s="1"/>
  <c r="AG67" i="13" a="1"/>
  <c r="AG67" i="13" s="1"/>
  <c r="AG63" i="13" a="1"/>
  <c r="AG63" i="13" s="1"/>
  <c r="AG59" i="13" a="1"/>
  <c r="AG59" i="13" s="1"/>
  <c r="AG55" i="13" a="1"/>
  <c r="AG55" i="13" s="1"/>
  <c r="AG51" i="13" a="1"/>
  <c r="AG51" i="13" s="1"/>
  <c r="AG47" i="13" a="1"/>
  <c r="AG47" i="13" s="1"/>
  <c r="AG43" i="13" a="1"/>
  <c r="AG43" i="13" s="1"/>
  <c r="AG39" i="13" a="1"/>
  <c r="AG39" i="13" s="1"/>
  <c r="AG35" i="13" a="1"/>
  <c r="AG35" i="13" s="1"/>
  <c r="AG31" i="13" a="1"/>
  <c r="AG31" i="13" s="1"/>
  <c r="AG27" i="13" a="1"/>
  <c r="AG27" i="13" s="1"/>
  <c r="AG23" i="13" a="1"/>
  <c r="AG23" i="13" s="1"/>
  <c r="AG10" i="13"/>
  <c r="AD132" i="13" a="1"/>
  <c r="AD132" i="13" s="1"/>
  <c r="AD126" i="13" a="1"/>
  <c r="AD126" i="13" s="1"/>
  <c r="AD122" i="13" a="1"/>
  <c r="AD122" i="13" s="1"/>
  <c r="AD118" i="13" a="1"/>
  <c r="AD118" i="13" s="1"/>
  <c r="AD114" i="13" a="1"/>
  <c r="AD114" i="13" s="1"/>
  <c r="AD110" i="13" a="1"/>
  <c r="AD110" i="13" s="1"/>
  <c r="AD106" i="13" a="1"/>
  <c r="AD106" i="13" s="1"/>
  <c r="AD102" i="13" a="1"/>
  <c r="AD102" i="13" s="1"/>
  <c r="AD98" i="13" a="1"/>
  <c r="AD98" i="13" s="1"/>
  <c r="AD94" i="13" a="1"/>
  <c r="AD94" i="13" s="1"/>
  <c r="AD90" i="13" a="1"/>
  <c r="AD90" i="13" s="1"/>
  <c r="AD86" i="13" a="1"/>
  <c r="AD86" i="13" s="1"/>
  <c r="AD82" i="13" a="1"/>
  <c r="AD82" i="13" s="1"/>
  <c r="AD78" i="13" a="1"/>
  <c r="AD78" i="13" s="1"/>
  <c r="AD74" i="13" a="1"/>
  <c r="AD74" i="13" s="1"/>
  <c r="AD70" i="13" a="1"/>
  <c r="AD70" i="13" s="1"/>
  <c r="AD66" i="13" a="1"/>
  <c r="AD66" i="13" s="1"/>
  <c r="AD62" i="13" a="1"/>
  <c r="AD62" i="13" s="1"/>
  <c r="AD58" i="13" a="1"/>
  <c r="AD58" i="13" s="1"/>
  <c r="AD54" i="13" a="1"/>
  <c r="AD54" i="13" s="1"/>
  <c r="AD50" i="13" a="1"/>
  <c r="AD50" i="13" s="1"/>
  <c r="AD46" i="13" a="1"/>
  <c r="AD46" i="13" s="1"/>
  <c r="AD42" i="13" a="1"/>
  <c r="AD42" i="13" s="1"/>
  <c r="AD38" i="13" a="1"/>
  <c r="AD38" i="13" s="1"/>
  <c r="AD34" i="13" a="1"/>
  <c r="AD34" i="13" s="1"/>
  <c r="AD30" i="13" a="1"/>
  <c r="AD30" i="13" s="1"/>
  <c r="AD26" i="13" a="1"/>
  <c r="AD26" i="13" s="1"/>
  <c r="AD22" i="13" a="1"/>
  <c r="AD22" i="13" s="1"/>
  <c r="AD131" i="13" a="1"/>
  <c r="AD131" i="13" s="1"/>
  <c r="AD125" i="13" a="1"/>
  <c r="AD125" i="13" s="1"/>
  <c r="AD121" i="13" a="1"/>
  <c r="AD121" i="13" s="1"/>
  <c r="AD117" i="13" a="1"/>
  <c r="AD117" i="13" s="1"/>
  <c r="AD113" i="13" a="1"/>
  <c r="AD113" i="13" s="1"/>
  <c r="AD109" i="13" a="1"/>
  <c r="AD109" i="13" s="1"/>
  <c r="AD105" i="13" a="1"/>
  <c r="AD105" i="13" s="1"/>
  <c r="AD101" i="13" a="1"/>
  <c r="AD101" i="13" s="1"/>
  <c r="AD97" i="13" a="1"/>
  <c r="AD97" i="13" s="1"/>
  <c r="AD93" i="13" a="1"/>
  <c r="AD93" i="13" s="1"/>
  <c r="AD89" i="13" a="1"/>
  <c r="AD89" i="13" s="1"/>
  <c r="AD85" i="13" a="1"/>
  <c r="AD85" i="13" s="1"/>
  <c r="AD81" i="13" a="1"/>
  <c r="AD81" i="13" s="1"/>
  <c r="AD73" i="13" a="1"/>
  <c r="AD73" i="13" s="1"/>
  <c r="AD69" i="13" a="1"/>
  <c r="AD69" i="13" s="1"/>
  <c r="AD65" i="13" a="1"/>
  <c r="AD65" i="13" s="1"/>
  <c r="AD61" i="13" a="1"/>
  <c r="AD61" i="13" s="1"/>
  <c r="AD57" i="13" a="1"/>
  <c r="AD57" i="13" s="1"/>
  <c r="AD53" i="13" a="1"/>
  <c r="AD53" i="13" s="1"/>
  <c r="AD49" i="13" a="1"/>
  <c r="AD49" i="13" s="1"/>
  <c r="AD45" i="13" a="1"/>
  <c r="AD45" i="13" s="1"/>
  <c r="AD41" i="13" a="1"/>
  <c r="AD41" i="13" s="1"/>
  <c r="AD37" i="13" a="1"/>
  <c r="AD37" i="13" s="1"/>
  <c r="AD33" i="13" a="1"/>
  <c r="AD33" i="13" s="1"/>
  <c r="AD29" i="13" a="1"/>
  <c r="AD29" i="13" s="1"/>
  <c r="AD25" i="13" a="1"/>
  <c r="AD25" i="13" s="1"/>
  <c r="AD21" i="13" a="1"/>
  <c r="AD21" i="13" s="1"/>
  <c r="AD115" i="13" a="1"/>
  <c r="AD115" i="13" s="1"/>
  <c r="AD79" i="13" a="1"/>
  <c r="AD79" i="13" s="1"/>
  <c r="AD71" i="13" a="1"/>
  <c r="AD71" i="13" s="1"/>
  <c r="AD63" i="13" a="1"/>
  <c r="AD63" i="13" s="1"/>
  <c r="AD51" i="13" a="1"/>
  <c r="AD51" i="13" s="1"/>
  <c r="AD47" i="13" a="1"/>
  <c r="AD47" i="13" s="1"/>
  <c r="AD35" i="13" a="1"/>
  <c r="AD35" i="13" s="1"/>
  <c r="AD95" i="13" a="1"/>
  <c r="AD95" i="13" s="1"/>
  <c r="AD31" i="13" a="1"/>
  <c r="AD31" i="13" s="1"/>
  <c r="AD128" i="13" a="1"/>
  <c r="AD128" i="13" s="1"/>
  <c r="AD124" i="13" a="1"/>
  <c r="AD124" i="13" s="1"/>
  <c r="AD120" i="13" a="1"/>
  <c r="AD120" i="13" s="1"/>
  <c r="AD116" i="13" a="1"/>
  <c r="AD116" i="13" s="1"/>
  <c r="AD112" i="13" a="1"/>
  <c r="AD112" i="13" s="1"/>
  <c r="AD108" i="13" a="1"/>
  <c r="AD108" i="13" s="1"/>
  <c r="AD104" i="13" a="1"/>
  <c r="AD104" i="13" s="1"/>
  <c r="AD100" i="13" a="1"/>
  <c r="AD100" i="13" s="1"/>
  <c r="AD96" i="13" a="1"/>
  <c r="AD96" i="13" s="1"/>
  <c r="AD92" i="13" a="1"/>
  <c r="AD92" i="13" s="1"/>
  <c r="AD88" i="13" a="1"/>
  <c r="AD88" i="13" s="1"/>
  <c r="AD84" i="13" a="1"/>
  <c r="AD84" i="13" s="1"/>
  <c r="AD80" i="13" a="1"/>
  <c r="AD80" i="13" s="1"/>
  <c r="AD76" i="13" a="1"/>
  <c r="AD76" i="13" s="1"/>
  <c r="AD72" i="13" a="1"/>
  <c r="AD72" i="13" s="1"/>
  <c r="AD68" i="13" a="1"/>
  <c r="AD68" i="13" s="1"/>
  <c r="AD64" i="13" a="1"/>
  <c r="AD64" i="13" s="1"/>
  <c r="AD60" i="13" a="1"/>
  <c r="AD60" i="13" s="1"/>
  <c r="AD56" i="13" a="1"/>
  <c r="AD56" i="13" s="1"/>
  <c r="AD52" i="13" a="1"/>
  <c r="AD52" i="13" s="1"/>
  <c r="AD48" i="13" a="1"/>
  <c r="AD48" i="13" s="1"/>
  <c r="AD44" i="13" a="1"/>
  <c r="AD44" i="13" s="1"/>
  <c r="AD40" i="13" a="1"/>
  <c r="AD40" i="13" s="1"/>
  <c r="AD36" i="13" a="1"/>
  <c r="AD36" i="13" s="1"/>
  <c r="AD32" i="13" a="1"/>
  <c r="AD32" i="13" s="1"/>
  <c r="AD28" i="13" a="1"/>
  <c r="AD28" i="13" s="1"/>
  <c r="AD24" i="13" a="1"/>
  <c r="AD24" i="13" s="1"/>
  <c r="AD20" i="13" a="1"/>
  <c r="AD20" i="13" s="1"/>
  <c r="AD99" i="13" a="1"/>
  <c r="AD99" i="13" s="1"/>
  <c r="AD59" i="13" a="1"/>
  <c r="AD59" i="13" s="1"/>
  <c r="AD39" i="13" a="1"/>
  <c r="AD39" i="13" s="1"/>
  <c r="AD23" i="13" a="1"/>
  <c r="AD23" i="13" s="1"/>
  <c r="AD127" i="13" a="1"/>
  <c r="AD127" i="13" s="1"/>
  <c r="AD123" i="13" a="1"/>
  <c r="AD123" i="13" s="1"/>
  <c r="AD119" i="13" a="1"/>
  <c r="AD119" i="13" s="1"/>
  <c r="AD111" i="13" a="1"/>
  <c r="AD111" i="13" s="1"/>
  <c r="AD107" i="13" a="1"/>
  <c r="AD107" i="13" s="1"/>
  <c r="AD103" i="13" a="1"/>
  <c r="AD103" i="13" s="1"/>
  <c r="AD91" i="13" a="1"/>
  <c r="AD91" i="13" s="1"/>
  <c r="AD87" i="13" a="1"/>
  <c r="AD87" i="13" s="1"/>
  <c r="AD83" i="13" a="1"/>
  <c r="AD83" i="13" s="1"/>
  <c r="AD75" i="13" a="1"/>
  <c r="AD75" i="13" s="1"/>
  <c r="AD67" i="13" a="1"/>
  <c r="AD67" i="13" s="1"/>
  <c r="AD55" i="13" a="1"/>
  <c r="AD55" i="13" s="1"/>
  <c r="AD43" i="13" a="1"/>
  <c r="AD43" i="13" s="1"/>
  <c r="AD27" i="13" a="1"/>
  <c r="AD27" i="13" s="1"/>
  <c r="AD10" i="13"/>
  <c r="AD12" i="13"/>
  <c r="AD19" i="13" l="1"/>
  <c r="AD18" i="13"/>
  <c r="AD17" i="13"/>
  <c r="AQ19" i="13"/>
  <c r="AQ18" i="13"/>
  <c r="AQ17" i="13"/>
  <c r="AH19" i="13"/>
  <c r="AH18" i="13"/>
  <c r="AH17" i="13"/>
  <c r="CX19" i="13"/>
  <c r="CX18" i="13"/>
  <c r="CX17" i="13"/>
  <c r="AG19" i="13"/>
  <c r="AG18" i="13"/>
  <c r="AG17" i="13"/>
  <c r="AP19" i="13"/>
  <c r="AP18" i="13"/>
  <c r="AP17" i="13"/>
  <c r="AY19" i="13"/>
  <c r="AY18" i="13"/>
  <c r="AY17" i="13"/>
  <c r="AZ19" i="13"/>
  <c r="AZ18" i="13"/>
  <c r="AZ17" i="13"/>
  <c r="BH19" i="13"/>
  <c r="BH18" i="13"/>
  <c r="BH17" i="13"/>
  <c r="BI19" i="13"/>
  <c r="BI18" i="13"/>
  <c r="BI17" i="13"/>
  <c r="CT19" i="13"/>
  <c r="CT18" i="13"/>
  <c r="CT17" i="13"/>
  <c r="CK19" i="13"/>
  <c r="CK18" i="13"/>
  <c r="CK17" i="13"/>
  <c r="CL19" i="13"/>
  <c r="CL18" i="13"/>
  <c r="CL17" i="13"/>
  <c r="DN19" i="13"/>
  <c r="DN18" i="13"/>
  <c r="DN17" i="13"/>
  <c r="DM19" i="13"/>
  <c r="DM18" i="13"/>
  <c r="DM17" i="13"/>
  <c r="CS19" i="13"/>
  <c r="CS18" i="13"/>
  <c r="CS17" i="13"/>
  <c r="Y8" i="13"/>
  <c r="Y14" i="13" s="1"/>
  <c r="Y1" i="13"/>
  <c r="Y16" i="13" s="1"/>
  <c r="Y125" i="13" s="1" a="1"/>
  <c r="Y125" i="13" s="1"/>
  <c r="X8" i="13"/>
  <c r="X14" i="13" s="1"/>
  <c r="X1" i="13"/>
  <c r="X16" i="13" s="1"/>
  <c r="Y132" i="13" l="1" a="1"/>
  <c r="Y132" i="13" s="1"/>
  <c r="Y126" i="13" a="1"/>
  <c r="Y126" i="13" s="1"/>
  <c r="Y122" i="13" a="1"/>
  <c r="Y122" i="13" s="1"/>
  <c r="Y118" i="13" a="1"/>
  <c r="Y118" i="13" s="1"/>
  <c r="Y114" i="13" a="1"/>
  <c r="Y114" i="13" s="1"/>
  <c r="Y110" i="13" a="1"/>
  <c r="Y110" i="13" s="1"/>
  <c r="Y106" i="13" a="1"/>
  <c r="Y106" i="13" s="1"/>
  <c r="Y102" i="13" a="1"/>
  <c r="Y102" i="13" s="1"/>
  <c r="Y98" i="13" a="1"/>
  <c r="Y98" i="13" s="1"/>
  <c r="Y94" i="13" a="1"/>
  <c r="Y94" i="13" s="1"/>
  <c r="Y90" i="13" a="1"/>
  <c r="Y90" i="13" s="1"/>
  <c r="Y86" i="13" a="1"/>
  <c r="Y86" i="13" s="1"/>
  <c r="Y82" i="13" a="1"/>
  <c r="Y82" i="13" s="1"/>
  <c r="Y78" i="13" a="1"/>
  <c r="Y78" i="13" s="1"/>
  <c r="Y74" i="13" a="1"/>
  <c r="Y74" i="13" s="1"/>
  <c r="Y70" i="13" a="1"/>
  <c r="Y70" i="13" s="1"/>
  <c r="Y66" i="13" a="1"/>
  <c r="Y66" i="13" s="1"/>
  <c r="Y62" i="13" a="1"/>
  <c r="Y62" i="13" s="1"/>
  <c r="Y58" i="13" a="1"/>
  <c r="Y58" i="13" s="1"/>
  <c r="Y54" i="13" a="1"/>
  <c r="Y54" i="13" s="1"/>
  <c r="Y50" i="13" a="1"/>
  <c r="Y50" i="13" s="1"/>
  <c r="Y46" i="13" a="1"/>
  <c r="Y46" i="13" s="1"/>
  <c r="Y42" i="13" a="1"/>
  <c r="Y42" i="13" s="1"/>
  <c r="Y38" i="13" a="1"/>
  <c r="Y38" i="13" s="1"/>
  <c r="Y34" i="13" a="1"/>
  <c r="Y34" i="13" s="1"/>
  <c r="Y30" i="13" a="1"/>
  <c r="Y30" i="13" s="1"/>
  <c r="Y26" i="13" a="1"/>
  <c r="Y26" i="13" s="1"/>
  <c r="Y22" i="13" a="1"/>
  <c r="Y22" i="13" s="1"/>
  <c r="Y99" i="13" a="1"/>
  <c r="Y99" i="13" s="1"/>
  <c r="Y71" i="13" a="1"/>
  <c r="Y71" i="13" s="1"/>
  <c r="Y55" i="13" a="1"/>
  <c r="Y55" i="13" s="1"/>
  <c r="Y39" i="13" a="1"/>
  <c r="Y39" i="13" s="1"/>
  <c r="Y23" i="13" a="1"/>
  <c r="Y23" i="13" s="1"/>
  <c r="Y107" i="13" a="1"/>
  <c r="Y107" i="13" s="1"/>
  <c r="Y131" i="13" a="1"/>
  <c r="Y131" i="13" s="1"/>
  <c r="Y121" i="13" a="1"/>
  <c r="Y121" i="13" s="1"/>
  <c r="Y117" i="13" a="1"/>
  <c r="Y117" i="13" s="1"/>
  <c r="Y113" i="13" a="1"/>
  <c r="Y113" i="13" s="1"/>
  <c r="Y109" i="13" a="1"/>
  <c r="Y109" i="13" s="1"/>
  <c r="Y105" i="13" a="1"/>
  <c r="Y105" i="13" s="1"/>
  <c r="Y101" i="13" a="1"/>
  <c r="Y101" i="13" s="1"/>
  <c r="Y97" i="13" a="1"/>
  <c r="Y97" i="13" s="1"/>
  <c r="Y93" i="13" a="1"/>
  <c r="Y93" i="13" s="1"/>
  <c r="Y89" i="13" a="1"/>
  <c r="Y89" i="13" s="1"/>
  <c r="Y85" i="13" a="1"/>
  <c r="Y85" i="13" s="1"/>
  <c r="Y81" i="13" a="1"/>
  <c r="Y81" i="13" s="1"/>
  <c r="Y77" i="13" a="1"/>
  <c r="Y77" i="13" s="1"/>
  <c r="Y73" i="13" a="1"/>
  <c r="Y73" i="13" s="1"/>
  <c r="Y69" i="13" a="1"/>
  <c r="Y69" i="13" s="1"/>
  <c r="Y65" i="13" a="1"/>
  <c r="Y65" i="13" s="1"/>
  <c r="Y61" i="13" a="1"/>
  <c r="Y61" i="13" s="1"/>
  <c r="Y57" i="13" a="1"/>
  <c r="Y57" i="13" s="1"/>
  <c r="Y53" i="13" a="1"/>
  <c r="Y53" i="13" s="1"/>
  <c r="Y49" i="13" a="1"/>
  <c r="Y49" i="13" s="1"/>
  <c r="Y45" i="13" a="1"/>
  <c r="Y45" i="13" s="1"/>
  <c r="Y41" i="13" a="1"/>
  <c r="Y41" i="13" s="1"/>
  <c r="Y37" i="13" a="1"/>
  <c r="Y37" i="13" s="1"/>
  <c r="Y33" i="13" a="1"/>
  <c r="Y33" i="13" s="1"/>
  <c r="Y29" i="13" a="1"/>
  <c r="Y29" i="13" s="1"/>
  <c r="Y25" i="13" a="1"/>
  <c r="Y25" i="13" s="1"/>
  <c r="Y21" i="13" a="1"/>
  <c r="Y21" i="13" s="1"/>
  <c r="Y91" i="13" a="1"/>
  <c r="Y91" i="13" s="1"/>
  <c r="Y67" i="13" a="1"/>
  <c r="Y67" i="13" s="1"/>
  <c r="Y47" i="13" a="1"/>
  <c r="Y47" i="13" s="1"/>
  <c r="Y31" i="13" a="1"/>
  <c r="Y31" i="13" s="1"/>
  <c r="Y128" i="13" a="1"/>
  <c r="Y128" i="13" s="1"/>
  <c r="Y124" i="13" a="1"/>
  <c r="Y124" i="13" s="1"/>
  <c r="Y120" i="13" a="1"/>
  <c r="Y120" i="13" s="1"/>
  <c r="Y116" i="13" a="1"/>
  <c r="Y116" i="13" s="1"/>
  <c r="Y112" i="13" a="1"/>
  <c r="Y112" i="13" s="1"/>
  <c r="Y108" i="13" a="1"/>
  <c r="Y108" i="13" s="1"/>
  <c r="Y104" i="13" a="1"/>
  <c r="Y104" i="13" s="1"/>
  <c r="Y100" i="13" a="1"/>
  <c r="Y100" i="13" s="1"/>
  <c r="Y96" i="13" a="1"/>
  <c r="Y96" i="13" s="1"/>
  <c r="Y92" i="13" a="1"/>
  <c r="Y92" i="13" s="1"/>
  <c r="Y88" i="13" a="1"/>
  <c r="Y88" i="13" s="1"/>
  <c r="Y84" i="13" a="1"/>
  <c r="Y84" i="13" s="1"/>
  <c r="Y80" i="13" a="1"/>
  <c r="Y80" i="13" s="1"/>
  <c r="Y76" i="13" a="1"/>
  <c r="Y76" i="13" s="1"/>
  <c r="Y72" i="13" a="1"/>
  <c r="Y72" i="13" s="1"/>
  <c r="Y68" i="13" a="1"/>
  <c r="Y68" i="13" s="1"/>
  <c r="Y64" i="13" a="1"/>
  <c r="Y64" i="13" s="1"/>
  <c r="Y60" i="13" a="1"/>
  <c r="Y60" i="13" s="1"/>
  <c r="Y56" i="13" a="1"/>
  <c r="Y56" i="13" s="1"/>
  <c r="Y52" i="13" a="1"/>
  <c r="Y52" i="13" s="1"/>
  <c r="Y48" i="13" a="1"/>
  <c r="Y48" i="13" s="1"/>
  <c r="Y44" i="13" a="1"/>
  <c r="Y44" i="13" s="1"/>
  <c r="Y40" i="13" a="1"/>
  <c r="Y40" i="13" s="1"/>
  <c r="Y36" i="13" a="1"/>
  <c r="Y36" i="13" s="1"/>
  <c r="Y32" i="13" a="1"/>
  <c r="Y32" i="13" s="1"/>
  <c r="Y28" i="13" a="1"/>
  <c r="Y28" i="13" s="1"/>
  <c r="Y24" i="13" a="1"/>
  <c r="Y24" i="13" s="1"/>
  <c r="Y20" i="13" a="1"/>
  <c r="Y20" i="13" s="1"/>
  <c r="Y123" i="13" a="1"/>
  <c r="Y123" i="13" s="1"/>
  <c r="Y95" i="13" a="1"/>
  <c r="Y95" i="13" s="1"/>
  <c r="Y83" i="13" a="1"/>
  <c r="Y83" i="13" s="1"/>
  <c r="Y75" i="13" a="1"/>
  <c r="Y75" i="13" s="1"/>
  <c r="Y59" i="13" a="1"/>
  <c r="Y59" i="13" s="1"/>
  <c r="Y43" i="13" a="1"/>
  <c r="Y43" i="13" s="1"/>
  <c r="Y27" i="13" a="1"/>
  <c r="Y27" i="13" s="1"/>
  <c r="Y127" i="13" a="1"/>
  <c r="Y127" i="13" s="1"/>
  <c r="Y119" i="13" a="1"/>
  <c r="Y119" i="13" s="1"/>
  <c r="Y115" i="13" a="1"/>
  <c r="Y115" i="13" s="1"/>
  <c r="Y111" i="13" a="1"/>
  <c r="Y111" i="13" s="1"/>
  <c r="Y103" i="13" a="1"/>
  <c r="Y103" i="13" s="1"/>
  <c r="Y87" i="13" a="1"/>
  <c r="Y87" i="13" s="1"/>
  <c r="Y79" i="13" a="1"/>
  <c r="Y79" i="13" s="1"/>
  <c r="Y63" i="13" a="1"/>
  <c r="Y63" i="13" s="1"/>
  <c r="Y51" i="13" a="1"/>
  <c r="Y51" i="13" s="1"/>
  <c r="Y35" i="13" a="1"/>
  <c r="Y35" i="13" s="1"/>
  <c r="Y9" i="13"/>
  <c r="Y10" i="13"/>
  <c r="Y11" i="13"/>
  <c r="Y12" i="13"/>
  <c r="Y13" i="13"/>
  <c r="X9" i="13"/>
  <c r="X11" i="13"/>
  <c r="X13" i="13"/>
  <c r="X124" i="13" a="1"/>
  <c r="X124" i="13" s="1"/>
  <c r="X104" i="13" a="1"/>
  <c r="X104" i="13" s="1"/>
  <c r="X88" i="13" a="1"/>
  <c r="X88" i="13" s="1"/>
  <c r="X76" i="13" a="1"/>
  <c r="X76" i="13" s="1"/>
  <c r="X60" i="13" a="1"/>
  <c r="X60" i="13" s="1"/>
  <c r="X56" i="13" a="1"/>
  <c r="X56" i="13" s="1"/>
  <c r="X52" i="13" a="1"/>
  <c r="X52" i="13" s="1"/>
  <c r="X36" i="13" a="1"/>
  <c r="X36" i="13" s="1"/>
  <c r="X24" i="13" a="1"/>
  <c r="X24" i="13" s="1"/>
  <c r="X59" i="13" a="1"/>
  <c r="X59" i="13" s="1"/>
  <c r="X43" i="13" a="1"/>
  <c r="X43" i="13" s="1"/>
  <c r="X35" i="13" a="1"/>
  <c r="X35" i="13" s="1"/>
  <c r="X23" i="13" a="1"/>
  <c r="X23" i="13" s="1"/>
  <c r="X132" i="13" a="1"/>
  <c r="X132" i="13" s="1"/>
  <c r="X126" i="13" a="1"/>
  <c r="X126" i="13" s="1"/>
  <c r="X122" i="13" a="1"/>
  <c r="X122" i="13" s="1"/>
  <c r="X118" i="13" a="1"/>
  <c r="X118" i="13" s="1"/>
  <c r="X114" i="13" a="1"/>
  <c r="X114" i="13" s="1"/>
  <c r="X110" i="13" a="1"/>
  <c r="X110" i="13" s="1"/>
  <c r="X106" i="13" a="1"/>
  <c r="X106" i="13" s="1"/>
  <c r="X102" i="13" a="1"/>
  <c r="X102" i="13" s="1"/>
  <c r="X98" i="13" a="1"/>
  <c r="X98" i="13" s="1"/>
  <c r="X94" i="13" a="1"/>
  <c r="X94" i="13" s="1"/>
  <c r="X90" i="13" a="1"/>
  <c r="X90" i="13" s="1"/>
  <c r="X86" i="13" a="1"/>
  <c r="X86" i="13" s="1"/>
  <c r="X82" i="13" a="1"/>
  <c r="X82" i="13" s="1"/>
  <c r="X78" i="13" a="1"/>
  <c r="X78" i="13" s="1"/>
  <c r="X74" i="13" a="1"/>
  <c r="X74" i="13" s="1"/>
  <c r="X70" i="13" a="1"/>
  <c r="X70" i="13" s="1"/>
  <c r="X66" i="13" a="1"/>
  <c r="X66" i="13" s="1"/>
  <c r="X62" i="13" a="1"/>
  <c r="X62" i="13" s="1"/>
  <c r="X58" i="13" a="1"/>
  <c r="X58" i="13" s="1"/>
  <c r="X54" i="13" a="1"/>
  <c r="X54" i="13" s="1"/>
  <c r="X50" i="13" a="1"/>
  <c r="X50" i="13" s="1"/>
  <c r="X46" i="13" a="1"/>
  <c r="X46" i="13" s="1"/>
  <c r="X42" i="13" a="1"/>
  <c r="X42" i="13" s="1"/>
  <c r="X38" i="13" a="1"/>
  <c r="X38" i="13" s="1"/>
  <c r="X34" i="13" a="1"/>
  <c r="X34" i="13" s="1"/>
  <c r="X30" i="13" a="1"/>
  <c r="X30" i="13" s="1"/>
  <c r="X26" i="13" a="1"/>
  <c r="X26" i="13" s="1"/>
  <c r="X22" i="13" a="1"/>
  <c r="X22" i="13" s="1"/>
  <c r="X120" i="13" a="1"/>
  <c r="X120" i="13" s="1"/>
  <c r="X112" i="13" a="1"/>
  <c r="X112" i="13" s="1"/>
  <c r="X108" i="13" a="1"/>
  <c r="X108" i="13" s="1"/>
  <c r="X96" i="13" a="1"/>
  <c r="X96" i="13" s="1"/>
  <c r="X92" i="13" a="1"/>
  <c r="X92" i="13" s="1"/>
  <c r="X80" i="13" a="1"/>
  <c r="X80" i="13" s="1"/>
  <c r="X68" i="13" a="1"/>
  <c r="X68" i="13" s="1"/>
  <c r="X44" i="13" a="1"/>
  <c r="X44" i="13" s="1"/>
  <c r="X28" i="13" a="1"/>
  <c r="X28" i="13" s="1"/>
  <c r="X116" i="13" a="1"/>
  <c r="X116" i="13" s="1"/>
  <c r="X40" i="13" a="1"/>
  <c r="X40" i="13" s="1"/>
  <c r="X63" i="13" a="1"/>
  <c r="X63" i="13" s="1"/>
  <c r="X47" i="13" a="1"/>
  <c r="X47" i="13" s="1"/>
  <c r="X31" i="13" a="1"/>
  <c r="X31" i="13" s="1"/>
  <c r="X131" i="13" a="1"/>
  <c r="X131" i="13" s="1"/>
  <c r="X125" i="13" a="1"/>
  <c r="X125" i="13" s="1"/>
  <c r="X121" i="13" a="1"/>
  <c r="X121" i="13" s="1"/>
  <c r="X117" i="13" a="1"/>
  <c r="X117" i="13" s="1"/>
  <c r="X113" i="13" a="1"/>
  <c r="X113" i="13" s="1"/>
  <c r="X109" i="13" a="1"/>
  <c r="X109" i="13" s="1"/>
  <c r="X105" i="13" a="1"/>
  <c r="X105" i="13" s="1"/>
  <c r="X101" i="13" a="1"/>
  <c r="X101" i="13" s="1"/>
  <c r="X97" i="13" a="1"/>
  <c r="X97" i="13" s="1"/>
  <c r="X93" i="13" a="1"/>
  <c r="X93" i="13" s="1"/>
  <c r="X89" i="13" a="1"/>
  <c r="X89" i="13" s="1"/>
  <c r="X85" i="13" a="1"/>
  <c r="X85" i="13" s="1"/>
  <c r="X81" i="13" a="1"/>
  <c r="X81" i="13" s="1"/>
  <c r="X77" i="13" a="1"/>
  <c r="X77" i="13" s="1"/>
  <c r="X73" i="13" a="1"/>
  <c r="X73" i="13" s="1"/>
  <c r="X69" i="13" a="1"/>
  <c r="X69" i="13" s="1"/>
  <c r="X65" i="13" a="1"/>
  <c r="X65" i="13" s="1"/>
  <c r="X61" i="13" a="1"/>
  <c r="X61" i="13" s="1"/>
  <c r="X57" i="13" a="1"/>
  <c r="X57" i="13" s="1"/>
  <c r="X53" i="13" a="1"/>
  <c r="X53" i="13" s="1"/>
  <c r="X49" i="13" a="1"/>
  <c r="X49" i="13" s="1"/>
  <c r="X45" i="13" a="1"/>
  <c r="X45" i="13" s="1"/>
  <c r="X41" i="13" a="1"/>
  <c r="X41" i="13" s="1"/>
  <c r="X37" i="13" a="1"/>
  <c r="X37" i="13" s="1"/>
  <c r="X33" i="13" a="1"/>
  <c r="X33" i="13" s="1"/>
  <c r="X29" i="13" a="1"/>
  <c r="X29" i="13" s="1"/>
  <c r="X25" i="13" a="1"/>
  <c r="X25" i="13" s="1"/>
  <c r="X21" i="13" a="1"/>
  <c r="X21" i="13" s="1"/>
  <c r="X128" i="13" a="1"/>
  <c r="X128" i="13" s="1"/>
  <c r="X100" i="13" a="1"/>
  <c r="X100" i="13" s="1"/>
  <c r="X84" i="13" a="1"/>
  <c r="X84" i="13" s="1"/>
  <c r="X72" i="13" a="1"/>
  <c r="X72" i="13" s="1"/>
  <c r="X64" i="13" a="1"/>
  <c r="X64" i="13" s="1"/>
  <c r="X48" i="13" a="1"/>
  <c r="X48" i="13" s="1"/>
  <c r="X32" i="13" a="1"/>
  <c r="X32" i="13" s="1"/>
  <c r="X20" i="13" a="1"/>
  <c r="X20" i="13" s="1"/>
  <c r="X127" i="13" a="1"/>
  <c r="X127" i="13" s="1"/>
  <c r="X123" i="13" a="1"/>
  <c r="X123" i="13" s="1"/>
  <c r="X119" i="13" a="1"/>
  <c r="X119" i="13" s="1"/>
  <c r="X115" i="13" a="1"/>
  <c r="X115" i="13" s="1"/>
  <c r="X111" i="13" a="1"/>
  <c r="X111" i="13" s="1"/>
  <c r="X107" i="13" a="1"/>
  <c r="X107" i="13" s="1"/>
  <c r="X103" i="13" a="1"/>
  <c r="X103" i="13" s="1"/>
  <c r="X99" i="13" a="1"/>
  <c r="X99" i="13" s="1"/>
  <c r="X95" i="13" a="1"/>
  <c r="X95" i="13" s="1"/>
  <c r="X91" i="13" a="1"/>
  <c r="X91" i="13" s="1"/>
  <c r="X87" i="13" a="1"/>
  <c r="X87" i="13" s="1"/>
  <c r="X83" i="13" a="1"/>
  <c r="X83" i="13" s="1"/>
  <c r="X75" i="13" a="1"/>
  <c r="X75" i="13" s="1"/>
  <c r="X71" i="13" a="1"/>
  <c r="X71" i="13" s="1"/>
  <c r="X67" i="13" a="1"/>
  <c r="X67" i="13" s="1"/>
  <c r="X55" i="13" a="1"/>
  <c r="X55" i="13" s="1"/>
  <c r="X51" i="13" a="1"/>
  <c r="X51" i="13" s="1"/>
  <c r="X39" i="13" a="1"/>
  <c r="X39" i="13" s="1"/>
  <c r="X27" i="13" a="1"/>
  <c r="X27" i="13" s="1"/>
  <c r="X10" i="13"/>
  <c r="X12" i="13"/>
  <c r="X19" i="13" l="1"/>
  <c r="X18" i="13"/>
  <c r="X17" i="13"/>
  <c r="Y19" i="13"/>
  <c r="Y18" i="13"/>
  <c r="Y17" i="13"/>
  <c r="CB1" i="13"/>
  <c r="CB16" i="13" s="1"/>
  <c r="CB128" i="13" s="1" a="1"/>
  <c r="CB128" i="13" s="1"/>
  <c r="CB8" i="13"/>
  <c r="CB12" i="13" s="1"/>
  <c r="CA8" i="13"/>
  <c r="CA14" i="13" s="1"/>
  <c r="BZ8" i="13"/>
  <c r="BZ14" i="13" s="1"/>
  <c r="CA1" i="13"/>
  <c r="CA16" i="13" s="1"/>
  <c r="CA118" i="13" s="1" a="1"/>
  <c r="CA118" i="13" s="1"/>
  <c r="BZ1" i="13"/>
  <c r="BZ16" i="13" s="1"/>
  <c r="BZ124" i="13" s="1" a="1"/>
  <c r="BZ124" i="13" s="1"/>
  <c r="DR22" i="13" a="1"/>
  <c r="DR22" i="13" s="1"/>
  <c r="DR23" i="13" a="1"/>
  <c r="DR23" i="13" s="1"/>
  <c r="DR24" i="13" a="1"/>
  <c r="DR24" i="13" s="1"/>
  <c r="DR25" i="13" a="1"/>
  <c r="DR25" i="13" s="1"/>
  <c r="DR26" i="13" a="1"/>
  <c r="DR26" i="13" s="1"/>
  <c r="DR27" i="13" a="1"/>
  <c r="DR27" i="13" s="1"/>
  <c r="DR28" i="13" a="1"/>
  <c r="DR28" i="13" s="1"/>
  <c r="DR29" i="13" a="1"/>
  <c r="DR29" i="13" s="1"/>
  <c r="DR30" i="13" a="1"/>
  <c r="DR30" i="13" s="1"/>
  <c r="DR31" i="13" a="1"/>
  <c r="DR31" i="13" s="1"/>
  <c r="DR32" i="13" a="1"/>
  <c r="DR32" i="13" s="1"/>
  <c r="DR33" i="13" a="1"/>
  <c r="DR33" i="13" s="1"/>
  <c r="DR34" i="13" a="1"/>
  <c r="DR34" i="13" s="1"/>
  <c r="DR35" i="13" a="1"/>
  <c r="DR35" i="13" s="1"/>
  <c r="DR36" i="13" a="1"/>
  <c r="DR36" i="13" s="1"/>
  <c r="DR37" i="13" a="1"/>
  <c r="DR37" i="13" s="1"/>
  <c r="DR38" i="13" a="1"/>
  <c r="DR38" i="13" s="1"/>
  <c r="DR39" i="13" a="1"/>
  <c r="DR39" i="13" s="1"/>
  <c r="DR40" i="13" a="1"/>
  <c r="DR40" i="13" s="1"/>
  <c r="DR41" i="13" a="1"/>
  <c r="DR41" i="13" s="1"/>
  <c r="DR42" i="13" a="1"/>
  <c r="DR42" i="13" s="1"/>
  <c r="DR43" i="13" a="1"/>
  <c r="DR43" i="13" s="1"/>
  <c r="DR44" i="13" a="1"/>
  <c r="DR44" i="13" s="1"/>
  <c r="DR45" i="13" a="1"/>
  <c r="DR45" i="13" s="1"/>
  <c r="DR46" i="13" a="1"/>
  <c r="DR46" i="13" s="1"/>
  <c r="DR47" i="13" a="1"/>
  <c r="DR47" i="13" s="1"/>
  <c r="DR48" i="13" a="1"/>
  <c r="DR48" i="13" s="1"/>
  <c r="DR49" i="13" a="1"/>
  <c r="DR49" i="13" s="1"/>
  <c r="DR50" i="13" a="1"/>
  <c r="DR50" i="13" s="1"/>
  <c r="DR51" i="13" a="1"/>
  <c r="DR51" i="13" s="1"/>
  <c r="DR52" i="13" a="1"/>
  <c r="DR52" i="13" s="1"/>
  <c r="DR53" i="13" a="1"/>
  <c r="DR53" i="13" s="1"/>
  <c r="DR54" i="13" a="1"/>
  <c r="DR54" i="13" s="1"/>
  <c r="DR55" i="13" a="1"/>
  <c r="DR55" i="13" s="1"/>
  <c r="DR56" i="13" a="1"/>
  <c r="DR56" i="13" s="1"/>
  <c r="DR57" i="13" a="1"/>
  <c r="DR57" i="13" s="1"/>
  <c r="DR58" i="13" a="1"/>
  <c r="DR58" i="13" s="1"/>
  <c r="DR59" i="13" a="1"/>
  <c r="DR59" i="13" s="1"/>
  <c r="DR60" i="13" a="1"/>
  <c r="DR60" i="13" s="1"/>
  <c r="DR61" i="13" a="1"/>
  <c r="DR61" i="13" s="1"/>
  <c r="DR62" i="13" a="1"/>
  <c r="DR62" i="13" s="1"/>
  <c r="DR63" i="13" a="1"/>
  <c r="DR63" i="13" s="1"/>
  <c r="DR64" i="13" a="1"/>
  <c r="DR64" i="13" s="1"/>
  <c r="DR65" i="13" a="1"/>
  <c r="DR65" i="13" s="1"/>
  <c r="DR66" i="13" a="1"/>
  <c r="DR66" i="13" s="1"/>
  <c r="DR67" i="13" a="1"/>
  <c r="DR67" i="13" s="1"/>
  <c r="DR68" i="13" a="1"/>
  <c r="DR68" i="13" s="1"/>
  <c r="DR69" i="13" a="1"/>
  <c r="DR69" i="13" s="1"/>
  <c r="DR70" i="13" a="1"/>
  <c r="DR70" i="13" s="1"/>
  <c r="DR71" i="13" a="1"/>
  <c r="DR71" i="13" s="1"/>
  <c r="DR72" i="13" a="1"/>
  <c r="DR72" i="13" s="1"/>
  <c r="DR73" i="13" a="1"/>
  <c r="DR73" i="13" s="1"/>
  <c r="DR74" i="13" a="1"/>
  <c r="DR74" i="13" s="1"/>
  <c r="DR75" i="13" a="1"/>
  <c r="DR75" i="13" s="1"/>
  <c r="DR76" i="13" a="1"/>
  <c r="DR76" i="13" s="1"/>
  <c r="DR77" i="13" a="1"/>
  <c r="DR77" i="13" s="1"/>
  <c r="DR78" i="13" a="1"/>
  <c r="DR78" i="13" s="1"/>
  <c r="DR79" i="13" a="1"/>
  <c r="DR79" i="13" s="1"/>
  <c r="DR80" i="13" a="1"/>
  <c r="DR80" i="13" s="1"/>
  <c r="DR81" i="13" a="1"/>
  <c r="DR81" i="13" s="1"/>
  <c r="DR82" i="13" a="1"/>
  <c r="DR82" i="13" s="1"/>
  <c r="DR83" i="13" a="1"/>
  <c r="DR83" i="13" s="1"/>
  <c r="DR84" i="13" a="1"/>
  <c r="DR84" i="13" s="1"/>
  <c r="DR85" i="13" a="1"/>
  <c r="DR85" i="13" s="1"/>
  <c r="DR86" i="13" a="1"/>
  <c r="DR86" i="13" s="1"/>
  <c r="DR87" i="13" a="1"/>
  <c r="DR87" i="13" s="1"/>
  <c r="DR88" i="13" a="1"/>
  <c r="DR88" i="13" s="1"/>
  <c r="DR89" i="13" a="1"/>
  <c r="DR89" i="13" s="1"/>
  <c r="DR90" i="13" a="1"/>
  <c r="DR90" i="13" s="1"/>
  <c r="DR91" i="13" a="1"/>
  <c r="DR91" i="13" s="1"/>
  <c r="DR92" i="13" a="1"/>
  <c r="DR92" i="13" s="1"/>
  <c r="DR93" i="13" a="1"/>
  <c r="DR93" i="13" s="1"/>
  <c r="DR94" i="13" a="1"/>
  <c r="DR94" i="13" s="1"/>
  <c r="DR95" i="13" a="1"/>
  <c r="DR95" i="13" s="1"/>
  <c r="DR96" i="13" a="1"/>
  <c r="DR96" i="13" s="1"/>
  <c r="DR97" i="13" a="1"/>
  <c r="DR97" i="13" s="1"/>
  <c r="DR98" i="13" a="1"/>
  <c r="DR98" i="13" s="1"/>
  <c r="DR99" i="13" a="1"/>
  <c r="DR99" i="13" s="1"/>
  <c r="DR100" i="13" a="1"/>
  <c r="DR100" i="13" s="1"/>
  <c r="DR101" i="13" a="1"/>
  <c r="DR101" i="13" s="1"/>
  <c r="DR102" i="13" a="1"/>
  <c r="DR102" i="13" s="1"/>
  <c r="DR103" i="13" a="1"/>
  <c r="DR103" i="13" s="1"/>
  <c r="DR104" i="13" a="1"/>
  <c r="DR104" i="13" s="1"/>
  <c r="DR105" i="13" a="1"/>
  <c r="DR105" i="13" s="1"/>
  <c r="DR106" i="13" a="1"/>
  <c r="DR106" i="13" s="1"/>
  <c r="DR107" i="13" a="1"/>
  <c r="DR107" i="13" s="1"/>
  <c r="DR108" i="13" a="1"/>
  <c r="DR108" i="13" s="1"/>
  <c r="DR109" i="13" a="1"/>
  <c r="DR109" i="13" s="1"/>
  <c r="DR110" i="13" a="1"/>
  <c r="DR110" i="13" s="1"/>
  <c r="DR111" i="13" a="1"/>
  <c r="DR111" i="13" s="1"/>
  <c r="DR112" i="13" a="1"/>
  <c r="DR112" i="13" s="1"/>
  <c r="DR113" i="13" a="1"/>
  <c r="DR113" i="13" s="1"/>
  <c r="DR114" i="13" a="1"/>
  <c r="DR114" i="13" s="1"/>
  <c r="DR115" i="13" a="1"/>
  <c r="DR115" i="13" s="1"/>
  <c r="DR116" i="13" a="1"/>
  <c r="DR116" i="13" s="1"/>
  <c r="DR117" i="13" a="1"/>
  <c r="DR117" i="13" s="1"/>
  <c r="DR118" i="13" a="1"/>
  <c r="DR118" i="13" s="1"/>
  <c r="DR119" i="13" a="1"/>
  <c r="DR119" i="13" s="1"/>
  <c r="DR120" i="13" a="1"/>
  <c r="DR120" i="13" s="1"/>
  <c r="DR121" i="13" a="1"/>
  <c r="DR121" i="13" s="1"/>
  <c r="DR122" i="13" a="1"/>
  <c r="DR122" i="13" s="1"/>
  <c r="DR123" i="13" a="1"/>
  <c r="DR123" i="13" s="1"/>
  <c r="DR124" i="13" a="1"/>
  <c r="DR124" i="13" s="1"/>
  <c r="DR125" i="13" a="1"/>
  <c r="DR125" i="13" s="1"/>
  <c r="DR21" i="13" a="1"/>
  <c r="DR21" i="13" s="1"/>
  <c r="DR20" i="13" a="1"/>
  <c r="DR20" i="13" s="1"/>
  <c r="DR8" i="13"/>
  <c r="DR14" i="13" s="1"/>
  <c r="DQ8" i="13"/>
  <c r="DQ14" i="13" s="1"/>
  <c r="DQ16" i="13"/>
  <c r="BZ100" i="13" l="1" a="1"/>
  <c r="BZ100" i="13" s="1"/>
  <c r="BZ76" i="13" a="1"/>
  <c r="BZ76" i="13" s="1"/>
  <c r="BZ102" i="13" a="1"/>
  <c r="BZ102" i="13" s="1"/>
  <c r="CA31" i="13" a="1"/>
  <c r="CA31" i="13" s="1"/>
  <c r="CA78" i="13" a="1"/>
  <c r="CA78" i="13" s="1"/>
  <c r="CA110" i="13" a="1"/>
  <c r="CA110" i="13" s="1"/>
  <c r="CA111" i="13" a="1"/>
  <c r="CA111" i="13" s="1"/>
  <c r="CA30" i="13" a="1"/>
  <c r="CA30" i="13" s="1"/>
  <c r="CA126" i="13" a="1"/>
  <c r="CA126" i="13" s="1"/>
  <c r="BZ46" i="13" a="1"/>
  <c r="BZ46" i="13" s="1"/>
  <c r="CA38" i="13" a="1"/>
  <c r="CA38" i="13" s="1"/>
  <c r="BZ51" i="13" a="1"/>
  <c r="BZ51" i="13" s="1"/>
  <c r="CA70" i="13" a="1"/>
  <c r="CA70" i="13" s="1"/>
  <c r="BZ75" i="13" a="1"/>
  <c r="BZ75" i="13" s="1"/>
  <c r="CA71" i="13" a="1"/>
  <c r="CA71" i="13" s="1"/>
  <c r="CB29" i="13" a="1"/>
  <c r="CB29" i="13" s="1"/>
  <c r="CB61" i="13" a="1"/>
  <c r="CB61" i="13" s="1"/>
  <c r="CB93" i="13" a="1"/>
  <c r="CB93" i="13" s="1"/>
  <c r="CB125" i="13" a="1"/>
  <c r="CB125" i="13" s="1"/>
  <c r="BZ27" i="13" a="1"/>
  <c r="BZ27" i="13" s="1"/>
  <c r="BZ52" i="13" a="1"/>
  <c r="BZ52" i="13" s="1"/>
  <c r="BZ78" i="13" a="1"/>
  <c r="BZ78" i="13" s="1"/>
  <c r="BZ110" i="13" a="1"/>
  <c r="BZ110" i="13" s="1"/>
  <c r="BZ83" i="13" a="1"/>
  <c r="BZ83" i="13" s="1"/>
  <c r="CA127" i="13" a="1"/>
  <c r="CA127" i="13" s="1"/>
  <c r="CB66" i="13" a="1"/>
  <c r="CB66" i="13" s="1"/>
  <c r="CB114" i="13" a="1"/>
  <c r="CB114" i="13" s="1"/>
  <c r="BZ30" i="13" a="1"/>
  <c r="BZ30" i="13" s="1"/>
  <c r="BZ59" i="13" a="1"/>
  <c r="BZ59" i="13" s="1"/>
  <c r="BZ91" i="13" a="1"/>
  <c r="BZ91" i="13" s="1"/>
  <c r="BZ116" i="13" a="1"/>
  <c r="BZ116" i="13" s="1"/>
  <c r="CA46" i="13" a="1"/>
  <c r="CA46" i="13" s="1"/>
  <c r="CA94" i="13" a="1"/>
  <c r="CA94" i="13" s="1"/>
  <c r="CB20" i="13" a="1"/>
  <c r="CB20" i="13" s="1"/>
  <c r="CB36" i="13" a="1"/>
  <c r="CB36" i="13" s="1"/>
  <c r="CB52" i="13" a="1"/>
  <c r="CB52" i="13" s="1"/>
  <c r="CB68" i="13" a="1"/>
  <c r="CB68" i="13" s="1"/>
  <c r="CB84" i="13" a="1"/>
  <c r="CB84" i="13" s="1"/>
  <c r="CB100" i="13" a="1"/>
  <c r="CB100" i="13" s="1"/>
  <c r="CB116" i="13" a="1"/>
  <c r="CB116" i="13" s="1"/>
  <c r="CB76" i="13" a="1"/>
  <c r="CB76" i="13" s="1"/>
  <c r="CB45" i="13" a="1"/>
  <c r="CB45" i="13" s="1"/>
  <c r="CB77" i="13" a="1"/>
  <c r="CB77" i="13" s="1"/>
  <c r="CB109" i="13" a="1"/>
  <c r="CB109" i="13" s="1"/>
  <c r="CB65" i="13" a="1"/>
  <c r="CB65" i="13" s="1"/>
  <c r="CB97" i="13" a="1"/>
  <c r="CB97" i="13" s="1"/>
  <c r="BZ54" i="13" a="1"/>
  <c r="BZ54" i="13" s="1"/>
  <c r="BZ115" i="13" a="1"/>
  <c r="BZ115" i="13" s="1"/>
  <c r="CA79" i="13" a="1"/>
  <c r="CA79" i="13" s="1"/>
  <c r="CB50" i="13" a="1"/>
  <c r="CB50" i="13" s="1"/>
  <c r="CB98" i="13" a="1"/>
  <c r="CB98" i="13" s="1"/>
  <c r="BZ35" i="13" a="1"/>
  <c r="BZ35" i="13" s="1"/>
  <c r="BZ60" i="13" a="1"/>
  <c r="BZ60" i="13" s="1"/>
  <c r="BZ92" i="13" a="1"/>
  <c r="BZ92" i="13" s="1"/>
  <c r="BZ118" i="13" a="1"/>
  <c r="BZ118" i="13" s="1"/>
  <c r="CA47" i="13" a="1"/>
  <c r="CA47" i="13" s="1"/>
  <c r="CA95" i="13" a="1"/>
  <c r="CA95" i="13" s="1"/>
  <c r="CB21" i="13" a="1"/>
  <c r="CB21" i="13" s="1"/>
  <c r="CB37" i="13" a="1"/>
  <c r="CB37" i="13" s="1"/>
  <c r="CB53" i="13" a="1"/>
  <c r="CB53" i="13" s="1"/>
  <c r="CB69" i="13" a="1"/>
  <c r="CB69" i="13" s="1"/>
  <c r="CB85" i="13" a="1"/>
  <c r="CB85" i="13" s="1"/>
  <c r="CB101" i="13" a="1"/>
  <c r="CB101" i="13" s="1"/>
  <c r="CB117" i="13" a="1"/>
  <c r="CB117" i="13" s="1"/>
  <c r="CB44" i="13" a="1"/>
  <c r="CB44" i="13" s="1"/>
  <c r="CB33" i="13" a="1"/>
  <c r="CB33" i="13" s="1"/>
  <c r="CB81" i="13" a="1"/>
  <c r="CB81" i="13" s="1"/>
  <c r="CB113" i="13" a="1"/>
  <c r="CB113" i="13" s="1"/>
  <c r="BZ36" i="13" a="1"/>
  <c r="BZ36" i="13" s="1"/>
  <c r="BZ68" i="13" a="1"/>
  <c r="BZ68" i="13" s="1"/>
  <c r="BZ94" i="13" a="1"/>
  <c r="BZ94" i="13" s="1"/>
  <c r="BZ123" i="13" a="1"/>
  <c r="BZ123" i="13" s="1"/>
  <c r="CA62" i="13" a="1"/>
  <c r="CA62" i="13" s="1"/>
  <c r="CA102" i="13" a="1"/>
  <c r="CA102" i="13" s="1"/>
  <c r="CB25" i="13" a="1"/>
  <c r="CB25" i="13" s="1"/>
  <c r="CB41" i="13" a="1"/>
  <c r="CB41" i="13" s="1"/>
  <c r="CB57" i="13" a="1"/>
  <c r="CB57" i="13" s="1"/>
  <c r="CB73" i="13" a="1"/>
  <c r="CB73" i="13" s="1"/>
  <c r="CB89" i="13" a="1"/>
  <c r="CB89" i="13" s="1"/>
  <c r="CB105" i="13" a="1"/>
  <c r="CB105" i="13" s="1"/>
  <c r="CB121" i="13" a="1"/>
  <c r="CB121" i="13" s="1"/>
  <c r="CB28" i="13" a="1"/>
  <c r="CB28" i="13" s="1"/>
  <c r="CB60" i="13" a="1"/>
  <c r="CB60" i="13" s="1"/>
  <c r="CB92" i="13" a="1"/>
  <c r="CB92" i="13" s="1"/>
  <c r="CB108" i="13" a="1"/>
  <c r="CB108" i="13" s="1"/>
  <c r="CB124" i="13" a="1"/>
  <c r="CB124" i="13" s="1"/>
  <c r="CB49" i="13" a="1"/>
  <c r="CB49" i="13" s="1"/>
  <c r="BZ28" i="13" a="1"/>
  <c r="BZ28" i="13" s="1"/>
  <c r="CA39" i="13" a="1"/>
  <c r="CA39" i="13" s="1"/>
  <c r="CB34" i="13" a="1"/>
  <c r="CB34" i="13" s="1"/>
  <c r="CB82" i="13" a="1"/>
  <c r="CB82" i="13" s="1"/>
  <c r="BZ38" i="13" a="1"/>
  <c r="BZ38" i="13" s="1"/>
  <c r="BZ70" i="13" a="1"/>
  <c r="BZ70" i="13" s="1"/>
  <c r="BZ99" i="13" a="1"/>
  <c r="BZ99" i="13" s="1"/>
  <c r="CA63" i="13" a="1"/>
  <c r="CA63" i="13" s="1"/>
  <c r="CA103" i="13" a="1"/>
  <c r="CA103" i="13" s="1"/>
  <c r="CB26" i="13" a="1"/>
  <c r="CB26" i="13" s="1"/>
  <c r="CB42" i="13" a="1"/>
  <c r="CB42" i="13" s="1"/>
  <c r="CB58" i="13" a="1"/>
  <c r="CB58" i="13" s="1"/>
  <c r="CB74" i="13" a="1"/>
  <c r="CB74" i="13" s="1"/>
  <c r="CB90" i="13" a="1"/>
  <c r="CB90" i="13" s="1"/>
  <c r="CB106" i="13" a="1"/>
  <c r="CB106" i="13" s="1"/>
  <c r="CB122" i="13" a="1"/>
  <c r="CB122" i="13" s="1"/>
  <c r="BZ122" i="13" a="1"/>
  <c r="BZ122" i="13" s="1"/>
  <c r="BZ114" i="13" a="1"/>
  <c r="BZ114" i="13" s="1"/>
  <c r="BZ106" i="13" a="1"/>
  <c r="BZ106" i="13" s="1"/>
  <c r="BZ98" i="13" a="1"/>
  <c r="BZ98" i="13" s="1"/>
  <c r="BZ90" i="13" a="1"/>
  <c r="BZ90" i="13" s="1"/>
  <c r="BZ82" i="13" a="1"/>
  <c r="BZ82" i="13" s="1"/>
  <c r="BZ74" i="13" a="1"/>
  <c r="BZ74" i="13" s="1"/>
  <c r="BZ66" i="13" a="1"/>
  <c r="BZ66" i="13" s="1"/>
  <c r="BZ58" i="13" a="1"/>
  <c r="BZ58" i="13" s="1"/>
  <c r="BZ50" i="13" a="1"/>
  <c r="BZ50" i="13" s="1"/>
  <c r="BZ42" i="13" a="1"/>
  <c r="BZ42" i="13" s="1"/>
  <c r="BZ34" i="13" a="1"/>
  <c r="BZ34" i="13" s="1"/>
  <c r="BZ26" i="13" a="1"/>
  <c r="BZ26" i="13" s="1"/>
  <c r="BZ127" i="13" a="1"/>
  <c r="BZ127" i="13" s="1"/>
  <c r="BZ111" i="13" a="1"/>
  <c r="BZ111" i="13" s="1"/>
  <c r="BZ87" i="13" a="1"/>
  <c r="BZ87" i="13" s="1"/>
  <c r="BZ63" i="13" a="1"/>
  <c r="BZ63" i="13" s="1"/>
  <c r="BZ39" i="13" a="1"/>
  <c r="BZ39" i="13" s="1"/>
  <c r="BZ126" i="13" a="1"/>
  <c r="BZ126" i="13" s="1"/>
  <c r="BZ121" i="13" a="1"/>
  <c r="BZ121" i="13" s="1"/>
  <c r="BZ113" i="13" a="1"/>
  <c r="BZ113" i="13" s="1"/>
  <c r="BZ105" i="13" a="1"/>
  <c r="BZ105" i="13" s="1"/>
  <c r="BZ97" i="13" a="1"/>
  <c r="BZ97" i="13" s="1"/>
  <c r="BZ89" i="13" a="1"/>
  <c r="BZ89" i="13" s="1"/>
  <c r="BZ81" i="13" a="1"/>
  <c r="BZ81" i="13" s="1"/>
  <c r="BZ73" i="13" a="1"/>
  <c r="BZ73" i="13" s="1"/>
  <c r="BZ65" i="13" a="1"/>
  <c r="BZ65" i="13" s="1"/>
  <c r="BZ57" i="13" a="1"/>
  <c r="BZ57" i="13" s="1"/>
  <c r="BZ49" i="13" a="1"/>
  <c r="BZ49" i="13" s="1"/>
  <c r="BZ41" i="13" a="1"/>
  <c r="BZ41" i="13" s="1"/>
  <c r="BZ33" i="13" a="1"/>
  <c r="BZ33" i="13" s="1"/>
  <c r="BZ25" i="13" a="1"/>
  <c r="BZ25" i="13" s="1"/>
  <c r="BZ103" i="13" a="1"/>
  <c r="BZ103" i="13" s="1"/>
  <c r="BZ79" i="13" a="1"/>
  <c r="BZ79" i="13" s="1"/>
  <c r="BZ55" i="13" a="1"/>
  <c r="BZ55" i="13" s="1"/>
  <c r="BZ23" i="13" a="1"/>
  <c r="BZ23" i="13" s="1"/>
  <c r="BZ128" i="13" a="1"/>
  <c r="BZ128" i="13" s="1"/>
  <c r="BZ120" i="13" a="1"/>
  <c r="BZ120" i="13" s="1"/>
  <c r="BZ112" i="13" a="1"/>
  <c r="BZ112" i="13" s="1"/>
  <c r="BZ104" i="13" a="1"/>
  <c r="BZ104" i="13" s="1"/>
  <c r="BZ96" i="13" a="1"/>
  <c r="BZ96" i="13" s="1"/>
  <c r="BZ88" i="13" a="1"/>
  <c r="BZ88" i="13" s="1"/>
  <c r="BZ80" i="13" a="1"/>
  <c r="BZ80" i="13" s="1"/>
  <c r="BZ72" i="13" a="1"/>
  <c r="BZ72" i="13" s="1"/>
  <c r="BZ64" i="13" a="1"/>
  <c r="BZ64" i="13" s="1"/>
  <c r="BZ56" i="13" a="1"/>
  <c r="BZ56" i="13" s="1"/>
  <c r="BZ48" i="13" a="1"/>
  <c r="BZ48" i="13" s="1"/>
  <c r="BZ40" i="13" a="1"/>
  <c r="BZ40" i="13" s="1"/>
  <c r="BZ32" i="13" a="1"/>
  <c r="BZ32" i="13" s="1"/>
  <c r="BZ24" i="13" a="1"/>
  <c r="BZ24" i="13" s="1"/>
  <c r="BZ119" i="13" a="1"/>
  <c r="BZ119" i="13" s="1"/>
  <c r="BZ95" i="13" a="1"/>
  <c r="BZ95" i="13" s="1"/>
  <c r="BZ71" i="13" a="1"/>
  <c r="BZ71" i="13" s="1"/>
  <c r="BZ47" i="13" a="1"/>
  <c r="BZ47" i="13" s="1"/>
  <c r="BZ31" i="13" a="1"/>
  <c r="BZ31" i="13" s="1"/>
  <c r="BZ125" i="13" a="1"/>
  <c r="BZ125" i="13" s="1"/>
  <c r="BZ117" i="13" a="1"/>
  <c r="BZ117" i="13" s="1"/>
  <c r="BZ109" i="13" a="1"/>
  <c r="BZ109" i="13" s="1"/>
  <c r="BZ101" i="13" a="1"/>
  <c r="BZ101" i="13" s="1"/>
  <c r="BZ93" i="13" a="1"/>
  <c r="BZ93" i="13" s="1"/>
  <c r="BZ85" i="13" a="1"/>
  <c r="BZ85" i="13" s="1"/>
  <c r="BZ77" i="13" a="1"/>
  <c r="BZ77" i="13" s="1"/>
  <c r="BZ69" i="13" a="1"/>
  <c r="BZ69" i="13" s="1"/>
  <c r="BZ61" i="13" a="1"/>
  <c r="BZ61" i="13" s="1"/>
  <c r="BZ53" i="13" a="1"/>
  <c r="BZ53" i="13" s="1"/>
  <c r="BZ45" i="13" a="1"/>
  <c r="BZ45" i="13" s="1"/>
  <c r="BZ37" i="13" a="1"/>
  <c r="BZ37" i="13" s="1"/>
  <c r="BZ29" i="13" a="1"/>
  <c r="BZ29" i="13" s="1"/>
  <c r="BZ21" i="13" a="1"/>
  <c r="BZ21" i="13" s="1"/>
  <c r="BZ20" i="13" a="1"/>
  <c r="BZ20" i="13" s="1"/>
  <c r="BZ43" i="13" a="1"/>
  <c r="BZ43" i="13" s="1"/>
  <c r="BZ62" i="13" a="1"/>
  <c r="BZ62" i="13" s="1"/>
  <c r="BZ84" i="13" a="1"/>
  <c r="BZ84" i="13" s="1"/>
  <c r="BZ107" i="13" a="1"/>
  <c r="BZ107" i="13" s="1"/>
  <c r="CA22" i="13" a="1"/>
  <c r="CA22" i="13" s="1"/>
  <c r="CA54" i="13" a="1"/>
  <c r="CA54" i="13" s="1"/>
  <c r="CA86" i="13" a="1"/>
  <c r="CA86" i="13" s="1"/>
  <c r="CA125" i="13" a="1"/>
  <c r="CA125" i="13" s="1"/>
  <c r="CA117" i="13" a="1"/>
  <c r="CA117" i="13" s="1"/>
  <c r="CA109" i="13" a="1"/>
  <c r="CA109" i="13" s="1"/>
  <c r="CA101" i="13" a="1"/>
  <c r="CA101" i="13" s="1"/>
  <c r="CA93" i="13" a="1"/>
  <c r="CA93" i="13" s="1"/>
  <c r="CA85" i="13" a="1"/>
  <c r="CA85" i="13" s="1"/>
  <c r="CA77" i="13" a="1"/>
  <c r="CA77" i="13" s="1"/>
  <c r="CA69" i="13" a="1"/>
  <c r="CA69" i="13" s="1"/>
  <c r="CA61" i="13" a="1"/>
  <c r="CA61" i="13" s="1"/>
  <c r="CA53" i="13" a="1"/>
  <c r="CA53" i="13" s="1"/>
  <c r="CA45" i="13" a="1"/>
  <c r="CA45" i="13" s="1"/>
  <c r="CA37" i="13" a="1"/>
  <c r="CA37" i="13" s="1"/>
  <c r="CA29" i="13" a="1"/>
  <c r="CA29" i="13" s="1"/>
  <c r="CA21" i="13" a="1"/>
  <c r="CA21" i="13" s="1"/>
  <c r="CA122" i="13" a="1"/>
  <c r="CA122" i="13" s="1"/>
  <c r="CA114" i="13" a="1"/>
  <c r="CA114" i="13" s="1"/>
  <c r="CA106" i="13" a="1"/>
  <c r="CA106" i="13" s="1"/>
  <c r="CA98" i="13" a="1"/>
  <c r="CA98" i="13" s="1"/>
  <c r="CA90" i="13" a="1"/>
  <c r="CA90" i="13" s="1"/>
  <c r="CA82" i="13" a="1"/>
  <c r="CA82" i="13" s="1"/>
  <c r="CA74" i="13" a="1"/>
  <c r="CA74" i="13" s="1"/>
  <c r="CA66" i="13" a="1"/>
  <c r="CA66" i="13" s="1"/>
  <c r="CA50" i="13" a="1"/>
  <c r="CA50" i="13" s="1"/>
  <c r="CA34" i="13" a="1"/>
  <c r="CA34" i="13" s="1"/>
  <c r="CA81" i="13" a="1"/>
  <c r="CA81" i="13" s="1"/>
  <c r="CA57" i="13" a="1"/>
  <c r="CA57" i="13" s="1"/>
  <c r="CA41" i="13" a="1"/>
  <c r="CA41" i="13" s="1"/>
  <c r="CA124" i="13" a="1"/>
  <c r="CA124" i="13" s="1"/>
  <c r="CA116" i="13" a="1"/>
  <c r="CA116" i="13" s="1"/>
  <c r="CA108" i="13" a="1"/>
  <c r="CA108" i="13" s="1"/>
  <c r="CA100" i="13" a="1"/>
  <c r="CA100" i="13" s="1"/>
  <c r="CA92" i="13" a="1"/>
  <c r="CA92" i="13" s="1"/>
  <c r="CA84" i="13" a="1"/>
  <c r="CA84" i="13" s="1"/>
  <c r="CA76" i="13" a="1"/>
  <c r="CA76" i="13" s="1"/>
  <c r="CA68" i="13" a="1"/>
  <c r="CA68" i="13" s="1"/>
  <c r="CA60" i="13" a="1"/>
  <c r="CA60" i="13" s="1"/>
  <c r="CA52" i="13" a="1"/>
  <c r="CA52" i="13" s="1"/>
  <c r="CA44" i="13" a="1"/>
  <c r="CA44" i="13" s="1"/>
  <c r="CA36" i="13" a="1"/>
  <c r="CA36" i="13" s="1"/>
  <c r="CA28" i="13" a="1"/>
  <c r="CA28" i="13" s="1"/>
  <c r="CA20" i="13" a="1"/>
  <c r="CA20" i="13" s="1"/>
  <c r="CA58" i="13" a="1"/>
  <c r="CA58" i="13" s="1"/>
  <c r="CA26" i="13" a="1"/>
  <c r="CA26" i="13" s="1"/>
  <c r="CA121" i="13" a="1"/>
  <c r="CA121" i="13" s="1"/>
  <c r="CA113" i="13" a="1"/>
  <c r="CA113" i="13" s="1"/>
  <c r="CA105" i="13" a="1"/>
  <c r="CA105" i="13" s="1"/>
  <c r="CA97" i="13" a="1"/>
  <c r="CA97" i="13" s="1"/>
  <c r="CA89" i="13" a="1"/>
  <c r="CA89" i="13" s="1"/>
  <c r="CA73" i="13" a="1"/>
  <c r="CA73" i="13" s="1"/>
  <c r="CA65" i="13" a="1"/>
  <c r="CA65" i="13" s="1"/>
  <c r="CA49" i="13" a="1"/>
  <c r="CA49" i="13" s="1"/>
  <c r="CA33" i="13" a="1"/>
  <c r="CA33" i="13" s="1"/>
  <c r="CA123" i="13" a="1"/>
  <c r="CA123" i="13" s="1"/>
  <c r="CA115" i="13" a="1"/>
  <c r="CA115" i="13" s="1"/>
  <c r="CA107" i="13" a="1"/>
  <c r="CA107" i="13" s="1"/>
  <c r="CA99" i="13" a="1"/>
  <c r="CA99" i="13" s="1"/>
  <c r="CA91" i="13" a="1"/>
  <c r="CA91" i="13" s="1"/>
  <c r="CA83" i="13" a="1"/>
  <c r="CA83" i="13" s="1"/>
  <c r="CA75" i="13" a="1"/>
  <c r="CA75" i="13" s="1"/>
  <c r="CA67" i="13" a="1"/>
  <c r="CA67" i="13" s="1"/>
  <c r="CA59" i="13" a="1"/>
  <c r="CA59" i="13" s="1"/>
  <c r="CA51" i="13" a="1"/>
  <c r="CA51" i="13" s="1"/>
  <c r="CA43" i="13" a="1"/>
  <c r="CA43" i="13" s="1"/>
  <c r="CA35" i="13" a="1"/>
  <c r="CA35" i="13" s="1"/>
  <c r="CA27" i="13" a="1"/>
  <c r="CA27" i="13" s="1"/>
  <c r="CA42" i="13" a="1"/>
  <c r="CA42" i="13" s="1"/>
  <c r="CA25" i="13" a="1"/>
  <c r="CA25" i="13" s="1"/>
  <c r="CA128" i="13" a="1"/>
  <c r="CA128" i="13" s="1"/>
  <c r="CA120" i="13" a="1"/>
  <c r="CA120" i="13" s="1"/>
  <c r="CA112" i="13" a="1"/>
  <c r="CA112" i="13" s="1"/>
  <c r="CA104" i="13" a="1"/>
  <c r="CA104" i="13" s="1"/>
  <c r="CA96" i="13" a="1"/>
  <c r="CA96" i="13" s="1"/>
  <c r="CA88" i="13" a="1"/>
  <c r="CA88" i="13" s="1"/>
  <c r="CA80" i="13" a="1"/>
  <c r="CA80" i="13" s="1"/>
  <c r="CA72" i="13" a="1"/>
  <c r="CA72" i="13" s="1"/>
  <c r="CA64" i="13" a="1"/>
  <c r="CA64" i="13" s="1"/>
  <c r="CA56" i="13" a="1"/>
  <c r="CA56" i="13" s="1"/>
  <c r="CA48" i="13" a="1"/>
  <c r="CA48" i="13" s="1"/>
  <c r="CA40" i="13" a="1"/>
  <c r="CA40" i="13" s="1"/>
  <c r="CA32" i="13" a="1"/>
  <c r="CA32" i="13" s="1"/>
  <c r="CA24" i="13" a="1"/>
  <c r="CA24" i="13" s="1"/>
  <c r="BZ22" i="13" a="1"/>
  <c r="BZ22" i="13" s="1"/>
  <c r="BZ44" i="13" a="1"/>
  <c r="BZ44" i="13" s="1"/>
  <c r="BZ67" i="13" a="1"/>
  <c r="BZ67" i="13" s="1"/>
  <c r="BZ86" i="13" a="1"/>
  <c r="BZ86" i="13" s="1"/>
  <c r="BZ108" i="13" a="1"/>
  <c r="BZ108" i="13" s="1"/>
  <c r="CA23" i="13" a="1"/>
  <c r="CA23" i="13" s="1"/>
  <c r="CA55" i="13" a="1"/>
  <c r="CA55" i="13" s="1"/>
  <c r="CA87" i="13" a="1"/>
  <c r="CA87" i="13" s="1"/>
  <c r="CA119" i="13" a="1"/>
  <c r="CA119" i="13" s="1"/>
  <c r="CB27" i="13" a="1"/>
  <c r="CB27" i="13" s="1"/>
  <c r="CB35" i="13" a="1"/>
  <c r="CB35" i="13" s="1"/>
  <c r="CB43" i="13" a="1"/>
  <c r="CB43" i="13" s="1"/>
  <c r="CB51" i="13" a="1"/>
  <c r="CB51" i="13" s="1"/>
  <c r="CB59" i="13" a="1"/>
  <c r="CB59" i="13" s="1"/>
  <c r="CB67" i="13" a="1"/>
  <c r="CB67" i="13" s="1"/>
  <c r="CB75" i="13" a="1"/>
  <c r="CB75" i="13" s="1"/>
  <c r="CB83" i="13" a="1"/>
  <c r="CB83" i="13" s="1"/>
  <c r="CB91" i="13" a="1"/>
  <c r="CB91" i="13" s="1"/>
  <c r="CB99" i="13" a="1"/>
  <c r="CB99" i="13" s="1"/>
  <c r="CB107" i="13" a="1"/>
  <c r="CB107" i="13" s="1"/>
  <c r="CB115" i="13" a="1"/>
  <c r="CB115" i="13" s="1"/>
  <c r="CB123" i="13" a="1"/>
  <c r="CB123" i="13" s="1"/>
  <c r="CB22" i="13" a="1"/>
  <c r="CB22" i="13" s="1"/>
  <c r="CB30" i="13" a="1"/>
  <c r="CB30" i="13" s="1"/>
  <c r="CB38" i="13" a="1"/>
  <c r="CB38" i="13" s="1"/>
  <c r="CB46" i="13" a="1"/>
  <c r="CB46" i="13" s="1"/>
  <c r="CB54" i="13" a="1"/>
  <c r="CB54" i="13" s="1"/>
  <c r="CB62" i="13" a="1"/>
  <c r="CB62" i="13" s="1"/>
  <c r="CB70" i="13" a="1"/>
  <c r="CB70" i="13" s="1"/>
  <c r="CB78" i="13" a="1"/>
  <c r="CB78" i="13" s="1"/>
  <c r="CB86" i="13" a="1"/>
  <c r="CB86" i="13" s="1"/>
  <c r="CB94" i="13" a="1"/>
  <c r="CB94" i="13" s="1"/>
  <c r="CB102" i="13" a="1"/>
  <c r="CB102" i="13" s="1"/>
  <c r="CB110" i="13" a="1"/>
  <c r="CB110" i="13" s="1"/>
  <c r="CB118" i="13" a="1"/>
  <c r="CB118" i="13" s="1"/>
  <c r="CB126" i="13" a="1"/>
  <c r="CB126" i="13" s="1"/>
  <c r="CB23" i="13" a="1"/>
  <c r="CB23" i="13" s="1"/>
  <c r="CB31" i="13" a="1"/>
  <c r="CB31" i="13" s="1"/>
  <c r="CB39" i="13" a="1"/>
  <c r="CB39" i="13" s="1"/>
  <c r="CB47" i="13" a="1"/>
  <c r="CB47" i="13" s="1"/>
  <c r="CB55" i="13" a="1"/>
  <c r="CB55" i="13" s="1"/>
  <c r="CB63" i="13" a="1"/>
  <c r="CB63" i="13" s="1"/>
  <c r="CB71" i="13" a="1"/>
  <c r="CB71" i="13" s="1"/>
  <c r="CB79" i="13" a="1"/>
  <c r="CB79" i="13" s="1"/>
  <c r="CB87" i="13" a="1"/>
  <c r="CB87" i="13" s="1"/>
  <c r="CB95" i="13" a="1"/>
  <c r="CB95" i="13" s="1"/>
  <c r="CB103" i="13" a="1"/>
  <c r="CB103" i="13" s="1"/>
  <c r="CB111" i="13" a="1"/>
  <c r="CB111" i="13" s="1"/>
  <c r="CB119" i="13" a="1"/>
  <c r="CB119" i="13" s="1"/>
  <c r="CB127" i="13" a="1"/>
  <c r="CB127" i="13" s="1"/>
  <c r="CB24" i="13" a="1"/>
  <c r="CB24" i="13" s="1"/>
  <c r="CB32" i="13" a="1"/>
  <c r="CB32" i="13" s="1"/>
  <c r="CB40" i="13" a="1"/>
  <c r="CB40" i="13" s="1"/>
  <c r="CB48" i="13" a="1"/>
  <c r="CB48" i="13" s="1"/>
  <c r="CB56" i="13" a="1"/>
  <c r="CB56" i="13" s="1"/>
  <c r="CB64" i="13" a="1"/>
  <c r="CB64" i="13" s="1"/>
  <c r="CB72" i="13" a="1"/>
  <c r="CB72" i="13" s="1"/>
  <c r="CB80" i="13" a="1"/>
  <c r="CB80" i="13" s="1"/>
  <c r="CB88" i="13" a="1"/>
  <c r="CB88" i="13" s="1"/>
  <c r="CB96" i="13" a="1"/>
  <c r="CB96" i="13" s="1"/>
  <c r="CB104" i="13" a="1"/>
  <c r="CB104" i="13" s="1"/>
  <c r="CB112" i="13" a="1"/>
  <c r="CB112" i="13" s="1"/>
  <c r="CB120" i="13" a="1"/>
  <c r="CB120" i="13" s="1"/>
  <c r="CB9" i="13"/>
  <c r="CB13" i="13"/>
  <c r="CB11" i="13"/>
  <c r="CB10" i="13"/>
  <c r="CB14" i="13"/>
  <c r="BZ12" i="13"/>
  <c r="CA11" i="13"/>
  <c r="BZ9" i="13"/>
  <c r="BZ13" i="13"/>
  <c r="CA9" i="13"/>
  <c r="CA13" i="13"/>
  <c r="BZ11" i="13"/>
  <c r="CA12" i="13"/>
  <c r="BZ10" i="13"/>
  <c r="CA10" i="13"/>
  <c r="DQ125" i="13" a="1"/>
  <c r="DQ125" i="13" s="1"/>
  <c r="DQ110" i="13" a="1"/>
  <c r="DQ110" i="13" s="1"/>
  <c r="DQ46" i="13" a="1"/>
  <c r="DQ46" i="13" s="1"/>
  <c r="DQ102" i="13" a="1"/>
  <c r="DQ102" i="13" s="1"/>
  <c r="DQ94" i="13" a="1"/>
  <c r="DQ94" i="13" s="1"/>
  <c r="DQ30" i="13" a="1"/>
  <c r="DQ30" i="13" s="1"/>
  <c r="DQ78" i="13" a="1"/>
  <c r="DQ78" i="13" s="1"/>
  <c r="DQ86" i="13" a="1"/>
  <c r="DQ86" i="13" s="1"/>
  <c r="DQ22" i="13" a="1"/>
  <c r="DQ22" i="13" s="1"/>
  <c r="DQ118" i="13" a="1"/>
  <c r="DQ118" i="13" s="1"/>
  <c r="DQ38" i="13" a="1"/>
  <c r="DQ38" i="13" s="1"/>
  <c r="DQ70" i="13" a="1"/>
  <c r="DQ70" i="13" s="1"/>
  <c r="DQ126" i="13" a="1"/>
  <c r="DQ126" i="13" s="1"/>
  <c r="DQ62" i="13" a="1"/>
  <c r="DQ62" i="13" s="1"/>
  <c r="DQ54" i="13" a="1"/>
  <c r="DQ54" i="13" s="1"/>
  <c r="DQ31" i="13" a="1"/>
  <c r="DQ31" i="13" s="1"/>
  <c r="DQ47" i="13" a="1"/>
  <c r="DQ47" i="13" s="1"/>
  <c r="DQ63" i="13" a="1"/>
  <c r="DQ63" i="13" s="1"/>
  <c r="DQ79" i="13" a="1"/>
  <c r="DQ79" i="13" s="1"/>
  <c r="DQ95" i="13" a="1"/>
  <c r="DQ95" i="13" s="1"/>
  <c r="DQ119" i="13" a="1"/>
  <c r="DQ119" i="13" s="1"/>
  <c r="DQ24" i="13" a="1"/>
  <c r="DQ24" i="13" s="1"/>
  <c r="DQ32" i="13" a="1"/>
  <c r="DQ32" i="13" s="1"/>
  <c r="DQ40" i="13" a="1"/>
  <c r="DQ40" i="13" s="1"/>
  <c r="DQ48" i="13" a="1"/>
  <c r="DQ48" i="13" s="1"/>
  <c r="DQ56" i="13" a="1"/>
  <c r="DQ56" i="13" s="1"/>
  <c r="DQ64" i="13" a="1"/>
  <c r="DQ64" i="13" s="1"/>
  <c r="DQ72" i="13" a="1"/>
  <c r="DQ72" i="13" s="1"/>
  <c r="DQ80" i="13" a="1"/>
  <c r="DQ80" i="13" s="1"/>
  <c r="DQ88" i="13" a="1"/>
  <c r="DQ88" i="13" s="1"/>
  <c r="DQ96" i="13" a="1"/>
  <c r="DQ96" i="13" s="1"/>
  <c r="DQ104" i="13" a="1"/>
  <c r="DQ104" i="13" s="1"/>
  <c r="DQ112" i="13" a="1"/>
  <c r="DQ112" i="13" s="1"/>
  <c r="DQ120" i="13" a="1"/>
  <c r="DQ120" i="13" s="1"/>
  <c r="DQ127" i="13" a="1"/>
  <c r="DQ127" i="13" s="1"/>
  <c r="DQ25" i="13" a="1"/>
  <c r="DQ25" i="13" s="1"/>
  <c r="DQ33" i="13" a="1"/>
  <c r="DQ33" i="13" s="1"/>
  <c r="DQ41" i="13" a="1"/>
  <c r="DQ41" i="13" s="1"/>
  <c r="DQ49" i="13" a="1"/>
  <c r="DQ49" i="13" s="1"/>
  <c r="DQ57" i="13" a="1"/>
  <c r="DQ57" i="13" s="1"/>
  <c r="DQ65" i="13" a="1"/>
  <c r="DQ65" i="13" s="1"/>
  <c r="DQ73" i="13" a="1"/>
  <c r="DQ73" i="13" s="1"/>
  <c r="DQ81" i="13" a="1"/>
  <c r="DQ81" i="13" s="1"/>
  <c r="DQ89" i="13" a="1"/>
  <c r="DQ89" i="13" s="1"/>
  <c r="DQ97" i="13" a="1"/>
  <c r="DQ97" i="13" s="1"/>
  <c r="DQ105" i="13" a="1"/>
  <c r="DQ105" i="13" s="1"/>
  <c r="DQ113" i="13" a="1"/>
  <c r="DQ113" i="13" s="1"/>
  <c r="DQ121" i="13" a="1"/>
  <c r="DQ121" i="13" s="1"/>
  <c r="DQ128" i="13" a="1"/>
  <c r="DQ128" i="13" s="1"/>
  <c r="DQ26" i="13" a="1"/>
  <c r="DQ26" i="13" s="1"/>
  <c r="DQ34" i="13" a="1"/>
  <c r="DQ34" i="13" s="1"/>
  <c r="DQ42" i="13" a="1"/>
  <c r="DQ42" i="13" s="1"/>
  <c r="DQ50" i="13" a="1"/>
  <c r="DQ50" i="13" s="1"/>
  <c r="DQ58" i="13" a="1"/>
  <c r="DQ58" i="13" s="1"/>
  <c r="DQ66" i="13" a="1"/>
  <c r="DQ66" i="13" s="1"/>
  <c r="DQ74" i="13" a="1"/>
  <c r="DQ74" i="13" s="1"/>
  <c r="DQ82" i="13" a="1"/>
  <c r="DQ82" i="13" s="1"/>
  <c r="DQ90" i="13" a="1"/>
  <c r="DQ90" i="13" s="1"/>
  <c r="DQ98" i="13" a="1"/>
  <c r="DQ98" i="13" s="1"/>
  <c r="DQ106" i="13" a="1"/>
  <c r="DQ106" i="13" s="1"/>
  <c r="DQ114" i="13" a="1"/>
  <c r="DQ114" i="13" s="1"/>
  <c r="DQ122" i="13" a="1"/>
  <c r="DQ122" i="13" s="1"/>
  <c r="DQ23" i="13" a="1"/>
  <c r="DQ23" i="13" s="1"/>
  <c r="DQ39" i="13" a="1"/>
  <c r="DQ39" i="13" s="1"/>
  <c r="DQ55" i="13" a="1"/>
  <c r="DQ55" i="13" s="1"/>
  <c r="DQ71" i="13" a="1"/>
  <c r="DQ71" i="13" s="1"/>
  <c r="DQ87" i="13" a="1"/>
  <c r="DQ87" i="13" s="1"/>
  <c r="DQ103" i="13" a="1"/>
  <c r="DQ103" i="13" s="1"/>
  <c r="DQ111" i="13" a="1"/>
  <c r="DQ111" i="13" s="1"/>
  <c r="DQ27" i="13" a="1"/>
  <c r="DQ27" i="13" s="1"/>
  <c r="DQ35" i="13" a="1"/>
  <c r="DQ35" i="13" s="1"/>
  <c r="DQ43" i="13" a="1"/>
  <c r="DQ43" i="13" s="1"/>
  <c r="DQ51" i="13" a="1"/>
  <c r="DQ51" i="13" s="1"/>
  <c r="DQ59" i="13" a="1"/>
  <c r="DQ59" i="13" s="1"/>
  <c r="DQ67" i="13" a="1"/>
  <c r="DQ67" i="13" s="1"/>
  <c r="DQ75" i="13" a="1"/>
  <c r="DQ75" i="13" s="1"/>
  <c r="DQ83" i="13" a="1"/>
  <c r="DQ83" i="13" s="1"/>
  <c r="DQ91" i="13" a="1"/>
  <c r="DQ91" i="13" s="1"/>
  <c r="DQ99" i="13" a="1"/>
  <c r="DQ99" i="13" s="1"/>
  <c r="DQ107" i="13" a="1"/>
  <c r="DQ107" i="13" s="1"/>
  <c r="DQ115" i="13" a="1"/>
  <c r="DQ115" i="13" s="1"/>
  <c r="DQ123" i="13" a="1"/>
  <c r="DQ123" i="13" s="1"/>
  <c r="DQ20" i="13" a="1"/>
  <c r="DQ20" i="13" s="1"/>
  <c r="DQ28" i="13" a="1"/>
  <c r="DQ28" i="13" s="1"/>
  <c r="DQ36" i="13" a="1"/>
  <c r="DQ36" i="13" s="1"/>
  <c r="DQ44" i="13" a="1"/>
  <c r="DQ44" i="13" s="1"/>
  <c r="DQ52" i="13" a="1"/>
  <c r="DQ52" i="13" s="1"/>
  <c r="DQ60" i="13" a="1"/>
  <c r="DQ60" i="13" s="1"/>
  <c r="DQ68" i="13" a="1"/>
  <c r="DQ68" i="13" s="1"/>
  <c r="DQ76" i="13" a="1"/>
  <c r="DQ76" i="13" s="1"/>
  <c r="DQ84" i="13" a="1"/>
  <c r="DQ84" i="13" s="1"/>
  <c r="DQ92" i="13" a="1"/>
  <c r="DQ92" i="13" s="1"/>
  <c r="DQ100" i="13" a="1"/>
  <c r="DQ100" i="13" s="1"/>
  <c r="DQ108" i="13" a="1"/>
  <c r="DQ108" i="13" s="1"/>
  <c r="DQ116" i="13" a="1"/>
  <c r="DQ116" i="13" s="1"/>
  <c r="DQ124" i="13" a="1"/>
  <c r="DQ124" i="13" s="1"/>
  <c r="DQ21" i="13" a="1"/>
  <c r="DQ21" i="13" s="1"/>
  <c r="DQ29" i="13" a="1"/>
  <c r="DQ29" i="13" s="1"/>
  <c r="DQ37" i="13" a="1"/>
  <c r="DQ37" i="13" s="1"/>
  <c r="DQ45" i="13" a="1"/>
  <c r="DQ45" i="13" s="1"/>
  <c r="DQ53" i="13" a="1"/>
  <c r="DQ53" i="13" s="1"/>
  <c r="DQ61" i="13" a="1"/>
  <c r="DQ61" i="13" s="1"/>
  <c r="DQ69" i="13" a="1"/>
  <c r="DQ69" i="13" s="1"/>
  <c r="DQ77" i="13" a="1"/>
  <c r="DQ77" i="13" s="1"/>
  <c r="DQ85" i="13" a="1"/>
  <c r="DQ85" i="13" s="1"/>
  <c r="DQ93" i="13" a="1"/>
  <c r="DQ93" i="13" s="1"/>
  <c r="DQ101" i="13" a="1"/>
  <c r="DQ101" i="13" s="1"/>
  <c r="DQ109" i="13" a="1"/>
  <c r="DQ109" i="13" s="1"/>
  <c r="DQ117" i="13" a="1"/>
  <c r="DQ117" i="13" s="1"/>
  <c r="DR12" i="13"/>
  <c r="DQ9" i="13"/>
  <c r="DQ13" i="13"/>
  <c r="DQ11" i="13"/>
  <c r="DQ12" i="13"/>
  <c r="DR9" i="13"/>
  <c r="DR13" i="13"/>
  <c r="DR11" i="13"/>
  <c r="DQ10" i="13"/>
  <c r="DR10" i="13"/>
  <c r="EQ20" i="6"/>
  <c r="EP20" i="6"/>
  <c r="EO20" i="6"/>
  <c r="EN20" i="6"/>
  <c r="EE105" i="6"/>
  <c r="EF105" i="6"/>
  <c r="EG105" i="6"/>
  <c r="ED105" i="6"/>
  <c r="EG27" i="6"/>
  <c r="EF27" i="6"/>
  <c r="EI20" i="6"/>
  <c r="EH20" i="6"/>
  <c r="EG20" i="6"/>
  <c r="EF20" i="6"/>
  <c r="EE20" i="6"/>
  <c r="ED20" i="6"/>
  <c r="CM8" i="13"/>
  <c r="CM13" i="13" s="1"/>
  <c r="CN8" i="13"/>
  <c r="CN12" i="13" s="1"/>
  <c r="CO8" i="13"/>
  <c r="CO12" i="13" s="1"/>
  <c r="CP8" i="13"/>
  <c r="CQ8" i="13"/>
  <c r="CQ9" i="13" s="1"/>
  <c r="CR8" i="13"/>
  <c r="CR9" i="13" s="1"/>
  <c r="CD1" i="13"/>
  <c r="CE1" i="13"/>
  <c r="CF1" i="13"/>
  <c r="CG1" i="13"/>
  <c r="CH1" i="13"/>
  <c r="CI1" i="13"/>
  <c r="CJ1" i="13"/>
  <c r="CM1" i="13"/>
  <c r="CM16" i="13" s="1"/>
  <c r="CN1" i="13"/>
  <c r="CN16" i="13" s="1"/>
  <c r="CO1" i="13"/>
  <c r="CO16" i="13" s="1"/>
  <c r="CO61" i="13" s="1" a="1"/>
  <c r="CO61" i="13" s="1"/>
  <c r="CP1" i="13"/>
  <c r="CP16" i="13" s="1"/>
  <c r="CP114" i="13" s="1" a="1"/>
  <c r="CP114" i="13" s="1"/>
  <c r="CQ1" i="13"/>
  <c r="CQ16" i="13" s="1"/>
  <c r="CQ28" i="13" s="1" a="1"/>
  <c r="CQ28" i="13" s="1"/>
  <c r="CR1" i="13"/>
  <c r="CR16" i="13" s="1"/>
  <c r="CR50" i="13" s="1" a="1"/>
  <c r="CR50" i="13" s="1"/>
  <c r="DR19" i="13" l="1"/>
  <c r="DR18" i="13"/>
  <c r="DR17" i="13"/>
  <c r="DQ19" i="13"/>
  <c r="DQ18" i="13"/>
  <c r="DQ17" i="13"/>
  <c r="BZ19" i="13"/>
  <c r="BZ18" i="13"/>
  <c r="BZ17" i="13"/>
  <c r="CA19" i="13"/>
  <c r="CA18" i="13"/>
  <c r="CA17" i="13"/>
  <c r="CB19" i="13"/>
  <c r="CB18" i="13"/>
  <c r="CB17" i="13"/>
  <c r="CO91" i="13" a="1"/>
  <c r="CO91" i="13" s="1"/>
  <c r="CO85" i="13" a="1"/>
  <c r="CO85" i="13" s="1"/>
  <c r="CO83" i="13" a="1"/>
  <c r="CO83" i="13" s="1"/>
  <c r="CO124" i="13" a="1"/>
  <c r="CO124" i="13" s="1"/>
  <c r="CO112" i="13" a="1"/>
  <c r="CO112" i="13" s="1"/>
  <c r="CM50" i="13" a="1"/>
  <c r="CM50" i="13" s="1"/>
  <c r="CM59" i="13" a="1"/>
  <c r="CM59" i="13" s="1"/>
  <c r="CM60" i="13" a="1"/>
  <c r="CM60" i="13" s="1"/>
  <c r="CM24" i="13" a="1"/>
  <c r="CM24" i="13" s="1"/>
  <c r="CM125" i="13" a="1"/>
  <c r="CM125" i="13" s="1"/>
  <c r="CM108" i="13" a="1"/>
  <c r="CM108" i="13" s="1"/>
  <c r="CP121" i="13" a="1"/>
  <c r="CP121" i="13" s="1"/>
  <c r="CO121" i="13" a="1"/>
  <c r="CO121" i="13" s="1"/>
  <c r="CO67" i="13" a="1"/>
  <c r="CO67" i="13" s="1"/>
  <c r="CP112" i="13" a="1"/>
  <c r="CP112" i="13" s="1"/>
  <c r="CO120" i="13" a="1"/>
  <c r="CO120" i="13" s="1"/>
  <c r="CM107" i="13" a="1"/>
  <c r="CM107" i="13" s="1"/>
  <c r="CO84" i="13" a="1"/>
  <c r="CO84" i="13" s="1"/>
  <c r="CQ51" i="13" a="1"/>
  <c r="CQ51" i="13" s="1"/>
  <c r="CR117" i="13" a="1"/>
  <c r="CR117" i="13" s="1"/>
  <c r="CO49" i="13" a="1"/>
  <c r="CO49" i="13" s="1"/>
  <c r="CM128" i="13" a="1"/>
  <c r="CM128" i="13" s="1"/>
  <c r="CQ117" i="13" a="1"/>
  <c r="CQ117" i="13" s="1"/>
  <c r="CQ102" i="13" a="1"/>
  <c r="CQ102" i="13" s="1"/>
  <c r="CO77" i="13" a="1"/>
  <c r="CO77" i="13" s="1"/>
  <c r="CQ41" i="13" a="1"/>
  <c r="CQ41" i="13" s="1"/>
  <c r="CQ86" i="13" a="1"/>
  <c r="CQ86" i="13" s="1"/>
  <c r="CO106" i="13" a="1"/>
  <c r="CO106" i="13" s="1"/>
  <c r="CQ127" i="13" a="1"/>
  <c r="CQ127" i="13" s="1"/>
  <c r="CO117" i="13" a="1"/>
  <c r="CO117" i="13" s="1"/>
  <c r="CO95" i="13" a="1"/>
  <c r="CO95" i="13" s="1"/>
  <c r="CO76" i="13" a="1"/>
  <c r="CO76" i="13" s="1"/>
  <c r="CQ40" i="13" a="1"/>
  <c r="CQ40" i="13" s="1"/>
  <c r="CO113" i="13" a="1"/>
  <c r="CO113" i="13" s="1"/>
  <c r="CO94" i="13" a="1"/>
  <c r="CO94" i="13" s="1"/>
  <c r="CM69" i="13" a="1"/>
  <c r="CM69" i="13" s="1"/>
  <c r="CM32" i="13" a="1"/>
  <c r="CM32" i="13" s="1"/>
  <c r="CO30" i="13" a="1"/>
  <c r="CO30" i="13" s="1"/>
  <c r="CR68" i="13" a="1"/>
  <c r="CR68" i="13" s="1"/>
  <c r="CQ11" i="13"/>
  <c r="CQ39" i="13" a="1"/>
  <c r="CQ39" i="13" s="1"/>
  <c r="CR126" i="13" a="1"/>
  <c r="CR126" i="13" s="1"/>
  <c r="CM117" i="13" a="1"/>
  <c r="CM117" i="13" s="1"/>
  <c r="CP105" i="13" a="1"/>
  <c r="CP105" i="13" s="1"/>
  <c r="CR46" i="13" a="1"/>
  <c r="CR46" i="13" s="1"/>
  <c r="CO126" i="13" a="1"/>
  <c r="CO126" i="13" s="1"/>
  <c r="CQ119" i="13" a="1"/>
  <c r="CQ119" i="13" s="1"/>
  <c r="CQ110" i="13" a="1"/>
  <c r="CQ110" i="13" s="1"/>
  <c r="CM99" i="13" a="1"/>
  <c r="CM99" i="13" s="1"/>
  <c r="CQ89" i="13" a="1"/>
  <c r="CQ89" i="13" s="1"/>
  <c r="CQ73" i="13" a="1"/>
  <c r="CQ73" i="13" s="1"/>
  <c r="CQ62" i="13" a="1"/>
  <c r="CQ62" i="13" s="1"/>
  <c r="CM54" i="13" a="1"/>
  <c r="CM54" i="13" s="1"/>
  <c r="CO45" i="13" a="1"/>
  <c r="CO45" i="13" s="1"/>
  <c r="CQ36" i="13" a="1"/>
  <c r="CQ36" i="13" s="1"/>
  <c r="CM27" i="13" a="1"/>
  <c r="CM27" i="13" s="1"/>
  <c r="CO13" i="13"/>
  <c r="CN10" i="13"/>
  <c r="CP128" i="13" a="1"/>
  <c r="CP128" i="13" s="1"/>
  <c r="CQ125" i="13" a="1"/>
  <c r="CQ125" i="13" s="1"/>
  <c r="CO122" i="13" a="1"/>
  <c r="CO122" i="13" s="1"/>
  <c r="CQ118" i="13" a="1"/>
  <c r="CQ118" i="13" s="1"/>
  <c r="CQ109" i="13" a="1"/>
  <c r="CQ109" i="13" s="1"/>
  <c r="CR103" i="13" a="1"/>
  <c r="CR103" i="13" s="1"/>
  <c r="CO98" i="13" a="1"/>
  <c r="CO98" i="13" s="1"/>
  <c r="CQ88" i="13" a="1"/>
  <c r="CQ88" i="13" s="1"/>
  <c r="CO80" i="13" a="1"/>
  <c r="CO80" i="13" s="1"/>
  <c r="CO71" i="13" a="1"/>
  <c r="CO71" i="13" s="1"/>
  <c r="CQ61" i="13" a="1"/>
  <c r="CQ61" i="13" s="1"/>
  <c r="CM53" i="13" a="1"/>
  <c r="CM53" i="13" s="1"/>
  <c r="CO44" i="13" a="1"/>
  <c r="CO44" i="13" s="1"/>
  <c r="CO34" i="13" a="1"/>
  <c r="CO34" i="13" s="1"/>
  <c r="CQ26" i="13" a="1"/>
  <c r="CQ26" i="13" s="1"/>
  <c r="CN13" i="13"/>
  <c r="CM10" i="13"/>
  <c r="CR11" i="13"/>
  <c r="CR101" i="13" a="1"/>
  <c r="CR101" i="13" s="1"/>
  <c r="CM127" i="13" a="1"/>
  <c r="CM127" i="13" s="1"/>
  <c r="CM124" i="13" a="1"/>
  <c r="CM124" i="13" s="1"/>
  <c r="CQ101" i="13" a="1"/>
  <c r="CQ101" i="13" s="1"/>
  <c r="CQ92" i="13" a="1"/>
  <c r="CQ92" i="13" s="1"/>
  <c r="CM76" i="13" a="1"/>
  <c r="CM76" i="13" s="1"/>
  <c r="CR57" i="13" a="1"/>
  <c r="CR57" i="13" s="1"/>
  <c r="CR47" i="13" a="1"/>
  <c r="CR47" i="13" s="1"/>
  <c r="CQ29" i="13" a="1"/>
  <c r="CQ29" i="13" s="1"/>
  <c r="CR14" i="13"/>
  <c r="CO11" i="13"/>
  <c r="CQ123" i="13" a="1"/>
  <c r="CQ123" i="13" s="1"/>
  <c r="CM120" i="13" a="1"/>
  <c r="CM120" i="13" s="1"/>
  <c r="CQ111" i="13" a="1"/>
  <c r="CQ111" i="13" s="1"/>
  <c r="CM101" i="13" a="1"/>
  <c r="CM101" i="13" s="1"/>
  <c r="CR74" i="13" a="1"/>
  <c r="CR74" i="13" s="1"/>
  <c r="CQ66" i="13" a="1"/>
  <c r="CQ66" i="13" s="1"/>
  <c r="CR56" i="13" a="1"/>
  <c r="CR56" i="13" s="1"/>
  <c r="CM47" i="13" a="1"/>
  <c r="CM47" i="13" s="1"/>
  <c r="CM38" i="13" a="1"/>
  <c r="CM38" i="13" s="1"/>
  <c r="CM29" i="13" a="1"/>
  <c r="CM29" i="13" s="1"/>
  <c r="CO14" i="13"/>
  <c r="CN11" i="13"/>
  <c r="CQ126" i="13" a="1"/>
  <c r="CQ126" i="13" s="1"/>
  <c r="CM123" i="13" a="1"/>
  <c r="CM123" i="13" s="1"/>
  <c r="CR119" i="13" a="1"/>
  <c r="CR119" i="13" s="1"/>
  <c r="CM116" i="13" a="1"/>
  <c r="CM116" i="13" s="1"/>
  <c r="CR110" i="13" a="1"/>
  <c r="CR110" i="13" s="1"/>
  <c r="CO105" i="13" a="1"/>
  <c r="CO105" i="13" s="1"/>
  <c r="CM100" i="13" a="1"/>
  <c r="CM100" i="13" s="1"/>
  <c r="CO90" i="13" a="1"/>
  <c r="CO90" i="13" s="1"/>
  <c r="CO82" i="13" a="1"/>
  <c r="CO82" i="13" s="1"/>
  <c r="CR73" i="13" a="1"/>
  <c r="CR73" i="13" s="1"/>
  <c r="CR63" i="13" a="1"/>
  <c r="CR63" i="13" s="1"/>
  <c r="CQ56" i="13" a="1"/>
  <c r="CQ56" i="13" s="1"/>
  <c r="CR36" i="13" a="1"/>
  <c r="CR36" i="13" s="1"/>
  <c r="CM28" i="13" a="1"/>
  <c r="CM28" i="13" s="1"/>
  <c r="CN14" i="13"/>
  <c r="CO10" i="13"/>
  <c r="CQ122" i="13" a="1"/>
  <c r="CQ122" i="13" s="1"/>
  <c r="CM115" i="13" a="1"/>
  <c r="CM115" i="13" s="1"/>
  <c r="CO104" i="13" a="1"/>
  <c r="CO104" i="13" s="1"/>
  <c r="CQ80" i="13" a="1"/>
  <c r="CQ80" i="13" s="1"/>
  <c r="CO128" i="13" a="1"/>
  <c r="CO128" i="13" s="1"/>
  <c r="CO125" i="13" a="1"/>
  <c r="CO125" i="13" s="1"/>
  <c r="CQ121" i="13" a="1"/>
  <c r="CQ121" i="13" s="1"/>
  <c r="CO118" i="13" a="1"/>
  <c r="CO118" i="13" s="1"/>
  <c r="CO114" i="13" a="1"/>
  <c r="CO114" i="13" s="1"/>
  <c r="CM109" i="13" a="1"/>
  <c r="CM109" i="13" s="1"/>
  <c r="CQ103" i="13" a="1"/>
  <c r="CQ103" i="13" s="1"/>
  <c r="CO96" i="13" a="1"/>
  <c r="CO96" i="13" s="1"/>
  <c r="CO88" i="13" a="1"/>
  <c r="CO88" i="13" s="1"/>
  <c r="CO78" i="13" a="1"/>
  <c r="CO78" i="13" s="1"/>
  <c r="CM70" i="13" a="1"/>
  <c r="CM70" i="13" s="1"/>
  <c r="CM52" i="13" a="1"/>
  <c r="CM52" i="13" s="1"/>
  <c r="CR42" i="13" a="1"/>
  <c r="CR42" i="13" s="1"/>
  <c r="CM33" i="13" a="1"/>
  <c r="CM33" i="13" s="1"/>
  <c r="CQ25" i="13" a="1"/>
  <c r="CQ25" i="13" s="1"/>
  <c r="CR12" i="13"/>
  <c r="CO9" i="13"/>
  <c r="CN20" i="13" a="1"/>
  <c r="CN20" i="13" s="1"/>
  <c r="CN25" i="13" a="1"/>
  <c r="CN25" i="13" s="1"/>
  <c r="CN22" i="13" a="1"/>
  <c r="CN22" i="13" s="1"/>
  <c r="CN33" i="13" a="1"/>
  <c r="CN33" i="13" s="1"/>
  <c r="CN36" i="13" a="1"/>
  <c r="CN36" i="13" s="1"/>
  <c r="CN47" i="13" a="1"/>
  <c r="CN47" i="13" s="1"/>
  <c r="CN70" i="13" a="1"/>
  <c r="CN70" i="13" s="1"/>
  <c r="CN73" i="13" a="1"/>
  <c r="CN73" i="13" s="1"/>
  <c r="CN76" i="13" a="1"/>
  <c r="CN76" i="13" s="1"/>
  <c r="CN26" i="13" a="1"/>
  <c r="CN26" i="13" s="1"/>
  <c r="CN29" i="13" a="1"/>
  <c r="CN29" i="13" s="1"/>
  <c r="CN40" i="13" a="1"/>
  <c r="CN40" i="13" s="1"/>
  <c r="CN43" i="13" a="1"/>
  <c r="CN43" i="13" s="1"/>
  <c r="CN54" i="13" a="1"/>
  <c r="CN54" i="13" s="1"/>
  <c r="CN57" i="13" a="1"/>
  <c r="CN57" i="13" s="1"/>
  <c r="CN60" i="13" a="1"/>
  <c r="CN60" i="13" s="1"/>
  <c r="CN63" i="13" a="1"/>
  <c r="CN63" i="13" s="1"/>
  <c r="CN86" i="13" a="1"/>
  <c r="CN86" i="13" s="1"/>
  <c r="CN89" i="13" a="1"/>
  <c r="CN89" i="13" s="1"/>
  <c r="CN92" i="13" a="1"/>
  <c r="CN92" i="13" s="1"/>
  <c r="CN23" i="13" a="1"/>
  <c r="CN23" i="13" s="1"/>
  <c r="CN34" i="13" a="1"/>
  <c r="CN34" i="13" s="1"/>
  <c r="CN37" i="13" a="1"/>
  <c r="CN37" i="13" s="1"/>
  <c r="CN48" i="13" a="1"/>
  <c r="CN48" i="13" s="1"/>
  <c r="CN51" i="13" a="1"/>
  <c r="CN51" i="13" s="1"/>
  <c r="CN74" i="13" a="1"/>
  <c r="CN74" i="13" s="1"/>
  <c r="CN77" i="13" a="1"/>
  <c r="CN77" i="13" s="1"/>
  <c r="CN80" i="13" a="1"/>
  <c r="CN80" i="13" s="1"/>
  <c r="CN83" i="13" a="1"/>
  <c r="CN83" i="13" s="1"/>
  <c r="CN95" i="13" a="1"/>
  <c r="CN95" i="13" s="1"/>
  <c r="CN98" i="13" a="1"/>
  <c r="CN98" i="13" s="1"/>
  <c r="CN102" i="13" a="1"/>
  <c r="CN102" i="13" s="1"/>
  <c r="CN106" i="13" a="1"/>
  <c r="CN106" i="13" s="1"/>
  <c r="CN110" i="13" a="1"/>
  <c r="CN110" i="13" s="1"/>
  <c r="CN114" i="13" a="1"/>
  <c r="CN114" i="13" s="1"/>
  <c r="CN118" i="13" a="1"/>
  <c r="CN118" i="13" s="1"/>
  <c r="CN122" i="13" a="1"/>
  <c r="CN122" i="13" s="1"/>
  <c r="CN126" i="13" a="1"/>
  <c r="CN126" i="13" s="1"/>
  <c r="CN21" i="13" a="1"/>
  <c r="CN21" i="13" s="1"/>
  <c r="CN28" i="13" a="1"/>
  <c r="CN28" i="13" s="1"/>
  <c r="CN38" i="13" a="1"/>
  <c r="CN38" i="13" s="1"/>
  <c r="CN53" i="13" a="1"/>
  <c r="CN53" i="13" s="1"/>
  <c r="CN58" i="13" a="1"/>
  <c r="CN58" i="13" s="1"/>
  <c r="CN99" i="13" a="1"/>
  <c r="CN99" i="13" s="1"/>
  <c r="CN101" i="13" a="1"/>
  <c r="CN101" i="13" s="1"/>
  <c r="CN108" i="13" a="1"/>
  <c r="CN108" i="13" s="1"/>
  <c r="CN115" i="13" a="1"/>
  <c r="CN115" i="13" s="1"/>
  <c r="CN117" i="13" a="1"/>
  <c r="CN117" i="13" s="1"/>
  <c r="CN124" i="13" a="1"/>
  <c r="CN124" i="13" s="1"/>
  <c r="CN39" i="13" a="1"/>
  <c r="CN39" i="13" s="1"/>
  <c r="CN66" i="13" a="1"/>
  <c r="CN66" i="13" s="1"/>
  <c r="CN71" i="13" a="1"/>
  <c r="CN71" i="13" s="1"/>
  <c r="CN96" i="13" a="1"/>
  <c r="CN96" i="13" s="1"/>
  <c r="CN31" i="13" a="1"/>
  <c r="CN31" i="13" s="1"/>
  <c r="CN41" i="13" a="1"/>
  <c r="CN41" i="13" s="1"/>
  <c r="CN68" i="13" a="1"/>
  <c r="CN68" i="13" s="1"/>
  <c r="CN75" i="13" a="1"/>
  <c r="CN75" i="13" s="1"/>
  <c r="CN64" i="13" a="1"/>
  <c r="CN64" i="13" s="1"/>
  <c r="CN107" i="13" a="1"/>
  <c r="CN107" i="13" s="1"/>
  <c r="CN46" i="13" a="1"/>
  <c r="CN46" i="13" s="1"/>
  <c r="CN56" i="13" a="1"/>
  <c r="CN56" i="13" s="1"/>
  <c r="CN61" i="13" a="1"/>
  <c r="CN61" i="13" s="1"/>
  <c r="CN82" i="13" a="1"/>
  <c r="CN82" i="13" s="1"/>
  <c r="CN88" i="13" a="1"/>
  <c r="CN88" i="13" s="1"/>
  <c r="CN90" i="13" a="1"/>
  <c r="CN90" i="13" s="1"/>
  <c r="CN94" i="13" a="1"/>
  <c r="CN94" i="13" s="1"/>
  <c r="CN103" i="13" a="1"/>
  <c r="CN103" i="13" s="1"/>
  <c r="CN105" i="13" a="1"/>
  <c r="CN105" i="13" s="1"/>
  <c r="CN112" i="13" a="1"/>
  <c r="CN112" i="13" s="1"/>
  <c r="CN119" i="13" a="1"/>
  <c r="CN119" i="13" s="1"/>
  <c r="CN121" i="13" a="1"/>
  <c r="CN121" i="13" s="1"/>
  <c r="CN128" i="13" a="1"/>
  <c r="CN128" i="13" s="1"/>
  <c r="CN44" i="13" a="1"/>
  <c r="CN44" i="13" s="1"/>
  <c r="CN49" i="13" a="1"/>
  <c r="CN49" i="13" s="1"/>
  <c r="CN78" i="13" a="1"/>
  <c r="CN78" i="13" s="1"/>
  <c r="CN84" i="13" a="1"/>
  <c r="CN84" i="13" s="1"/>
  <c r="CN59" i="13" a="1"/>
  <c r="CN59" i="13" s="1"/>
  <c r="CN123" i="13" a="1"/>
  <c r="CN123" i="13" s="1"/>
  <c r="CN42" i="13" a="1"/>
  <c r="CN42" i="13" s="1"/>
  <c r="CN100" i="13" a="1"/>
  <c r="CN100" i="13" s="1"/>
  <c r="CN24" i="13" a="1"/>
  <c r="CN24" i="13" s="1"/>
  <c r="CN27" i="13" a="1"/>
  <c r="CN27" i="13" s="1"/>
  <c r="CN32" i="13" a="1"/>
  <c r="CN32" i="13" s="1"/>
  <c r="CN52" i="13" a="1"/>
  <c r="CN52" i="13" s="1"/>
  <c r="CN62" i="13" a="1"/>
  <c r="CN62" i="13" s="1"/>
  <c r="CN69" i="13" a="1"/>
  <c r="CN69" i="13" s="1"/>
  <c r="CN65" i="13" a="1"/>
  <c r="CN65" i="13" s="1"/>
  <c r="CN97" i="13" a="1"/>
  <c r="CN97" i="13" s="1"/>
  <c r="CN109" i="13" a="1"/>
  <c r="CN109" i="13" s="1"/>
  <c r="CN30" i="13" a="1"/>
  <c r="CN30" i="13" s="1"/>
  <c r="CN45" i="13" a="1"/>
  <c r="CN45" i="13" s="1"/>
  <c r="CN50" i="13" a="1"/>
  <c r="CN50" i="13" s="1"/>
  <c r="CN67" i="13" a="1"/>
  <c r="CN67" i="13" s="1"/>
  <c r="CN85" i="13" a="1"/>
  <c r="CN85" i="13" s="1"/>
  <c r="CN91" i="13" a="1"/>
  <c r="CN91" i="13" s="1"/>
  <c r="CN104" i="13" a="1"/>
  <c r="CN104" i="13" s="1"/>
  <c r="CN111" i="13" a="1"/>
  <c r="CN111" i="13" s="1"/>
  <c r="CN113" i="13" a="1"/>
  <c r="CN113" i="13" s="1"/>
  <c r="CN120" i="13" a="1"/>
  <c r="CN120" i="13" s="1"/>
  <c r="CN127" i="13" a="1"/>
  <c r="CN127" i="13" s="1"/>
  <c r="CN72" i="13" a="1"/>
  <c r="CN72" i="13" s="1"/>
  <c r="CN93" i="13" a="1"/>
  <c r="CN93" i="13" s="1"/>
  <c r="CN125" i="13" a="1"/>
  <c r="CN125" i="13" s="1"/>
  <c r="CN35" i="13" a="1"/>
  <c r="CN35" i="13" s="1"/>
  <c r="CN55" i="13" a="1"/>
  <c r="CN55" i="13" s="1"/>
  <c r="CN79" i="13" a="1"/>
  <c r="CN79" i="13" s="1"/>
  <c r="CN81" i="13" a="1"/>
  <c r="CN81" i="13" s="1"/>
  <c r="CN87" i="13" a="1"/>
  <c r="CN87" i="13" s="1"/>
  <c r="CN116" i="13" a="1"/>
  <c r="CN116" i="13" s="1"/>
  <c r="CP42" i="13" a="1"/>
  <c r="CP42" i="13" s="1"/>
  <c r="CP62" i="13" a="1"/>
  <c r="CP62" i="13" s="1"/>
  <c r="CP78" i="13" a="1"/>
  <c r="CP78" i="13" s="1"/>
  <c r="CP96" i="13" a="1"/>
  <c r="CP96" i="13" s="1"/>
  <c r="CP66" i="13" a="1"/>
  <c r="CP66" i="13" s="1"/>
  <c r="CP99" i="13" a="1"/>
  <c r="CP99" i="13" s="1"/>
  <c r="CP103" i="13" a="1"/>
  <c r="CP103" i="13" s="1"/>
  <c r="CP107" i="13" a="1"/>
  <c r="CP107" i="13" s="1"/>
  <c r="CP111" i="13" a="1"/>
  <c r="CP111" i="13" s="1"/>
  <c r="CP115" i="13" a="1"/>
  <c r="CP115" i="13" s="1"/>
  <c r="CP119" i="13" a="1"/>
  <c r="CP119" i="13" s="1"/>
  <c r="CP123" i="13" a="1"/>
  <c r="CP123" i="13" s="1"/>
  <c r="CP127" i="13" a="1"/>
  <c r="CP127" i="13" s="1"/>
  <c r="CP50" i="13" a="1"/>
  <c r="CP50" i="13" s="1"/>
  <c r="CM21" i="13" a="1"/>
  <c r="CM21" i="13" s="1"/>
  <c r="CO20" i="13" a="1"/>
  <c r="CO20" i="13" s="1"/>
  <c r="CO25" i="13" a="1"/>
  <c r="CO25" i="13" s="1"/>
  <c r="CO28" i="13" a="1"/>
  <c r="CO28" i="13" s="1"/>
  <c r="CO39" i="13" a="1"/>
  <c r="CO39" i="13" s="1"/>
  <c r="CO50" i="13" a="1"/>
  <c r="CO50" i="13" s="1"/>
  <c r="CO53" i="13" a="1"/>
  <c r="CO53" i="13" s="1"/>
  <c r="CO56" i="13" a="1"/>
  <c r="CO56" i="13" s="1"/>
  <c r="CO59" i="13" a="1"/>
  <c r="CO59" i="13" s="1"/>
  <c r="CO21" i="13" a="1"/>
  <c r="CO21" i="13" s="1"/>
  <c r="CO32" i="13" a="1"/>
  <c r="CO32" i="13" s="1"/>
  <c r="CO35" i="13" a="1"/>
  <c r="CO35" i="13" s="1"/>
  <c r="CO46" i="13" a="1"/>
  <c r="CO46" i="13" s="1"/>
  <c r="CO66" i="13" a="1"/>
  <c r="CO66" i="13" s="1"/>
  <c r="CO69" i="13" a="1"/>
  <c r="CO69" i="13" s="1"/>
  <c r="CO72" i="13" a="1"/>
  <c r="CO72" i="13" s="1"/>
  <c r="CO75" i="13" a="1"/>
  <c r="CO75" i="13" s="1"/>
  <c r="CO99" i="13" a="1"/>
  <c r="CO99" i="13" s="1"/>
  <c r="CO103" i="13" a="1"/>
  <c r="CO103" i="13" s="1"/>
  <c r="CO107" i="13" a="1"/>
  <c r="CO107" i="13" s="1"/>
  <c r="CO111" i="13" a="1"/>
  <c r="CO111" i="13" s="1"/>
  <c r="CO115" i="13" a="1"/>
  <c r="CO115" i="13" s="1"/>
  <c r="CO119" i="13" a="1"/>
  <c r="CO119" i="13" s="1"/>
  <c r="CO123" i="13" a="1"/>
  <c r="CO123" i="13" s="1"/>
  <c r="CO127" i="13" a="1"/>
  <c r="CO127" i="13" s="1"/>
  <c r="CO26" i="13" a="1"/>
  <c r="CO26" i="13" s="1"/>
  <c r="CO29" i="13" a="1"/>
  <c r="CO29" i="13" s="1"/>
  <c r="CO40" i="13" a="1"/>
  <c r="CO40" i="13" s="1"/>
  <c r="CO43" i="13" a="1"/>
  <c r="CO43" i="13" s="1"/>
  <c r="CO54" i="13" a="1"/>
  <c r="CO54" i="13" s="1"/>
  <c r="CO57" i="13" a="1"/>
  <c r="CO57" i="13" s="1"/>
  <c r="CO60" i="13" a="1"/>
  <c r="CO60" i="13" s="1"/>
  <c r="CO63" i="13" a="1"/>
  <c r="CO63" i="13" s="1"/>
  <c r="CO86" i="13" a="1"/>
  <c r="CO86" i="13" s="1"/>
  <c r="CO89" i="13" a="1"/>
  <c r="CO89" i="13" s="1"/>
  <c r="CO92" i="13" a="1"/>
  <c r="CO92" i="13" s="1"/>
  <c r="CO23" i="13" a="1"/>
  <c r="CO23" i="13" s="1"/>
  <c r="CP125" i="13" a="1"/>
  <c r="CP125" i="13" s="1"/>
  <c r="CR123" i="13" a="1"/>
  <c r="CR123" i="13" s="1"/>
  <c r="CR121" i="13" a="1"/>
  <c r="CR121" i="13" s="1"/>
  <c r="CP118" i="13" a="1"/>
  <c r="CP118" i="13" s="1"/>
  <c r="CP116" i="13" a="1"/>
  <c r="CP116" i="13" s="1"/>
  <c r="CR114" i="13" a="1"/>
  <c r="CR114" i="13" s="1"/>
  <c r="CP109" i="13" a="1"/>
  <c r="CP109" i="13" s="1"/>
  <c r="CR107" i="13" a="1"/>
  <c r="CR107" i="13" s="1"/>
  <c r="CR105" i="13" a="1"/>
  <c r="CR105" i="13" s="1"/>
  <c r="CP102" i="13" a="1"/>
  <c r="CP102" i="13" s="1"/>
  <c r="CP100" i="13" a="1"/>
  <c r="CP100" i="13" s="1"/>
  <c r="CR98" i="13" a="1"/>
  <c r="CR98" i="13" s="1"/>
  <c r="CM97" i="13" a="1"/>
  <c r="CM97" i="13" s="1"/>
  <c r="CR94" i="13" a="1"/>
  <c r="CR94" i="13" s="1"/>
  <c r="CM93" i="13" a="1"/>
  <c r="CM93" i="13" s="1"/>
  <c r="CM89" i="13" a="1"/>
  <c r="CM89" i="13" s="1"/>
  <c r="CM87" i="13" a="1"/>
  <c r="CM87" i="13" s="1"/>
  <c r="CR82" i="13" a="1"/>
  <c r="CR82" i="13" s="1"/>
  <c r="CM81" i="13" a="1"/>
  <c r="CM81" i="13" s="1"/>
  <c r="CM79" i="13" a="1"/>
  <c r="CM79" i="13" s="1"/>
  <c r="CR76" i="13" a="1"/>
  <c r="CR76" i="13" s="1"/>
  <c r="CP74" i="13" a="1"/>
  <c r="CP74" i="13" s="1"/>
  <c r="CM72" i="13" a="1"/>
  <c r="CM72" i="13" s="1"/>
  <c r="CR69" i="13" a="1"/>
  <c r="CR69" i="13" s="1"/>
  <c r="CQ64" i="13" a="1"/>
  <c r="CQ64" i="13" s="1"/>
  <c r="CO62" i="13" a="1"/>
  <c r="CO62" i="13" s="1"/>
  <c r="CR59" i="13" a="1"/>
  <c r="CR59" i="13" s="1"/>
  <c r="CQ57" i="13" a="1"/>
  <c r="CQ57" i="13" s="1"/>
  <c r="CM55" i="13" a="1"/>
  <c r="CM55" i="13" s="1"/>
  <c r="CO52" i="13" a="1"/>
  <c r="CO52" i="13" s="1"/>
  <c r="CQ47" i="13" a="1"/>
  <c r="CQ47" i="13" s="1"/>
  <c r="CQ42" i="13" a="1"/>
  <c r="CQ42" i="13" s="1"/>
  <c r="CM40" i="13" a="1"/>
  <c r="CM40" i="13" s="1"/>
  <c r="CQ37" i="13" a="1"/>
  <c r="CQ37" i="13" s="1"/>
  <c r="CM35" i="13" a="1"/>
  <c r="CM35" i="13" s="1"/>
  <c r="CR32" i="13" a="1"/>
  <c r="CR32" i="13" s="1"/>
  <c r="CO27" i="13" a="1"/>
  <c r="CO27" i="13" s="1"/>
  <c r="CO24" i="13" a="1"/>
  <c r="CO24" i="13" s="1"/>
  <c r="CQ20" i="13" a="1"/>
  <c r="CQ20" i="13" s="1"/>
  <c r="CO116" i="13" a="1"/>
  <c r="CO116" i="13" s="1"/>
  <c r="CQ114" i="13" a="1"/>
  <c r="CQ114" i="13" s="1"/>
  <c r="CM113" i="13" a="1"/>
  <c r="CM113" i="13" s="1"/>
  <c r="CM111" i="13" a="1"/>
  <c r="CM111" i="13" s="1"/>
  <c r="CO109" i="13" a="1"/>
  <c r="CO109" i="13" s="1"/>
  <c r="CQ107" i="13" a="1"/>
  <c r="CQ107" i="13" s="1"/>
  <c r="CQ105" i="13" a="1"/>
  <c r="CQ105" i="13" s="1"/>
  <c r="CM104" i="13" a="1"/>
  <c r="CM104" i="13" s="1"/>
  <c r="CO102" i="13" a="1"/>
  <c r="CO102" i="13" s="1"/>
  <c r="CO100" i="13" a="1"/>
  <c r="CO100" i="13" s="1"/>
  <c r="CQ98" i="13" a="1"/>
  <c r="CQ98" i="13" s="1"/>
  <c r="CR96" i="13" a="1"/>
  <c r="CR96" i="13" s="1"/>
  <c r="CQ94" i="13" a="1"/>
  <c r="CQ94" i="13" s="1"/>
  <c r="CR92" i="13" a="1"/>
  <c r="CR92" i="13" s="1"/>
  <c r="CM91" i="13" a="1"/>
  <c r="CM91" i="13" s="1"/>
  <c r="CR88" i="13" a="1"/>
  <c r="CR88" i="13" s="1"/>
  <c r="CR86" i="13" a="1"/>
  <c r="CR86" i="13" s="1"/>
  <c r="CM85" i="13" a="1"/>
  <c r="CM85" i="13" s="1"/>
  <c r="CQ82" i="13" a="1"/>
  <c r="CQ82" i="13" s="1"/>
  <c r="CR80" i="13" a="1"/>
  <c r="CR80" i="13" s="1"/>
  <c r="CR78" i="13" a="1"/>
  <c r="CR78" i="13" s="1"/>
  <c r="CQ76" i="13" a="1"/>
  <c r="CQ76" i="13" s="1"/>
  <c r="CO74" i="13" a="1"/>
  <c r="CO74" i="13" s="1"/>
  <c r="CR71" i="13" a="1"/>
  <c r="CR71" i="13" s="1"/>
  <c r="CR66" i="13" a="1"/>
  <c r="CR66" i="13" s="1"/>
  <c r="CO64" i="13" a="1"/>
  <c r="CO64" i="13" s="1"/>
  <c r="CQ59" i="13" a="1"/>
  <c r="CQ59" i="13" s="1"/>
  <c r="CM57" i="13" a="1"/>
  <c r="CM57" i="13" s="1"/>
  <c r="CQ54" i="13" a="1"/>
  <c r="CQ54" i="13" s="1"/>
  <c r="CO47" i="13" a="1"/>
  <c r="CO47" i="13" s="1"/>
  <c r="CQ44" i="13" a="1"/>
  <c r="CQ44" i="13" s="1"/>
  <c r="CO42" i="13" a="1"/>
  <c r="CO42" i="13" s="1"/>
  <c r="CR39" i="13" a="1"/>
  <c r="CR39" i="13" s="1"/>
  <c r="CO37" i="13" a="1"/>
  <c r="CO37" i="13" s="1"/>
  <c r="CR34" i="13" a="1"/>
  <c r="CR34" i="13" s="1"/>
  <c r="CR29" i="13" a="1"/>
  <c r="CR29" i="13" s="1"/>
  <c r="CP98" i="13" a="1"/>
  <c r="CP98" i="13" s="1"/>
  <c r="CP94" i="13" a="1"/>
  <c r="CP94" i="13" s="1"/>
  <c r="CP82" i="13" a="1"/>
  <c r="CP82" i="13" s="1"/>
  <c r="CP54" i="13" a="1"/>
  <c r="CP54" i="13" s="1"/>
  <c r="CP34" i="13" a="1"/>
  <c r="CP34" i="13" s="1"/>
  <c r="CM22" i="13" a="1"/>
  <c r="CM22" i="13" s="1"/>
  <c r="CM20" i="13" a="1"/>
  <c r="CM20" i="13" s="1"/>
  <c r="CM30" i="13" a="1"/>
  <c r="CM30" i="13" s="1"/>
  <c r="CM41" i="13" a="1"/>
  <c r="CM41" i="13" s="1"/>
  <c r="CM44" i="13" a="1"/>
  <c r="CM44" i="13" s="1"/>
  <c r="CM58" i="13" a="1"/>
  <c r="CM58" i="13" s="1"/>
  <c r="CM61" i="13" a="1"/>
  <c r="CM61" i="13" s="1"/>
  <c r="CM64" i="13" a="1"/>
  <c r="CM64" i="13" s="1"/>
  <c r="CM67" i="13" a="1"/>
  <c r="CM67" i="13" s="1"/>
  <c r="CM23" i="13" a="1"/>
  <c r="CM23" i="13" s="1"/>
  <c r="CM34" i="13" a="1"/>
  <c r="CM34" i="13" s="1"/>
  <c r="CM37" i="13" a="1"/>
  <c r="CM37" i="13" s="1"/>
  <c r="CM48" i="13" a="1"/>
  <c r="CM48" i="13" s="1"/>
  <c r="CM51" i="13" a="1"/>
  <c r="CM51" i="13" s="1"/>
  <c r="CM74" i="13" a="1"/>
  <c r="CM74" i="13" s="1"/>
  <c r="CM77" i="13" a="1"/>
  <c r="CM77" i="13" s="1"/>
  <c r="CM80" i="13" a="1"/>
  <c r="CM80" i="13" s="1"/>
  <c r="CM83" i="13" a="1"/>
  <c r="CM83" i="13" s="1"/>
  <c r="CM95" i="13" a="1"/>
  <c r="CM95" i="13" s="1"/>
  <c r="CM98" i="13" a="1"/>
  <c r="CM98" i="13" s="1"/>
  <c r="CM102" i="13" a="1"/>
  <c r="CM102" i="13" s="1"/>
  <c r="CM106" i="13" a="1"/>
  <c r="CM106" i="13" s="1"/>
  <c r="CM110" i="13" a="1"/>
  <c r="CM110" i="13" s="1"/>
  <c r="CM114" i="13" a="1"/>
  <c r="CM114" i="13" s="1"/>
  <c r="CM118" i="13" a="1"/>
  <c r="CM118" i="13" s="1"/>
  <c r="CM122" i="13" a="1"/>
  <c r="CM122" i="13" s="1"/>
  <c r="CM126" i="13" a="1"/>
  <c r="CM126" i="13" s="1"/>
  <c r="CM31" i="13" a="1"/>
  <c r="CM31" i="13" s="1"/>
  <c r="CM42" i="13" a="1"/>
  <c r="CM42" i="13" s="1"/>
  <c r="CM45" i="13" a="1"/>
  <c r="CM45" i="13" s="1"/>
  <c r="CM62" i="13" a="1"/>
  <c r="CM62" i="13" s="1"/>
  <c r="CM65" i="13" a="1"/>
  <c r="CM65" i="13" s="1"/>
  <c r="CM68" i="13" a="1"/>
  <c r="CM68" i="13" s="1"/>
  <c r="CM71" i="13" a="1"/>
  <c r="CM71" i="13" s="1"/>
  <c r="CM25" i="13" a="1"/>
  <c r="CM25" i="13" s="1"/>
  <c r="CR31" i="13" a="1"/>
  <c r="CR31" i="13" s="1"/>
  <c r="CR22" i="13" a="1"/>
  <c r="CR22" i="13" s="1"/>
  <c r="CP126" i="13" a="1"/>
  <c r="CP126" i="13" s="1"/>
  <c r="CP124" i="13" a="1"/>
  <c r="CP124" i="13" s="1"/>
  <c r="CR122" i="13" a="1"/>
  <c r="CR122" i="13" s="1"/>
  <c r="CP117" i="13" a="1"/>
  <c r="CP117" i="13" s="1"/>
  <c r="CR115" i="13" a="1"/>
  <c r="CR115" i="13" s="1"/>
  <c r="CR113" i="13" a="1"/>
  <c r="CR113" i="13" s="1"/>
  <c r="CP110" i="13" a="1"/>
  <c r="CP110" i="13" s="1"/>
  <c r="CP108" i="13" a="1"/>
  <c r="CP108" i="13" s="1"/>
  <c r="CR106" i="13" a="1"/>
  <c r="CR106" i="13" s="1"/>
  <c r="CP101" i="13" a="1"/>
  <c r="CP101" i="13" s="1"/>
  <c r="CR99" i="13" a="1"/>
  <c r="CR99" i="13" s="1"/>
  <c r="CR97" i="13" a="1"/>
  <c r="CR97" i="13" s="1"/>
  <c r="CM96" i="13" a="1"/>
  <c r="CM96" i="13" s="1"/>
  <c r="CM92" i="13" a="1"/>
  <c r="CM92" i="13" s="1"/>
  <c r="CM86" i="13" a="1"/>
  <c r="CM86" i="13" s="1"/>
  <c r="CM84" i="13" a="1"/>
  <c r="CM84" i="13" s="1"/>
  <c r="CR79" i="13" a="1"/>
  <c r="CR79" i="13" s="1"/>
  <c r="CM78" i="13" a="1"/>
  <c r="CM78" i="13" s="1"/>
  <c r="CR75" i="13" a="1"/>
  <c r="CR75" i="13" s="1"/>
  <c r="CO73" i="13" a="1"/>
  <c r="CO73" i="13" s="1"/>
  <c r="CQ70" i="13" a="1"/>
  <c r="CQ70" i="13" s="1"/>
  <c r="CO68" i="13" a="1"/>
  <c r="CO68" i="13" s="1"/>
  <c r="CM66" i="13" a="1"/>
  <c r="CM66" i="13" s="1"/>
  <c r="CQ63" i="13" a="1"/>
  <c r="CQ63" i="13" s="1"/>
  <c r="CP58" i="13" a="1"/>
  <c r="CP58" i="13" s="1"/>
  <c r="CR53" i="13" a="1"/>
  <c r="CR53" i="13" s="1"/>
  <c r="CO51" i="13" a="1"/>
  <c r="CO51" i="13" s="1"/>
  <c r="CM49" i="13" a="1"/>
  <c r="CM49" i="13" s="1"/>
  <c r="CR43" i="13" a="1"/>
  <c r="CR43" i="13" s="1"/>
  <c r="CO41" i="13" a="1"/>
  <c r="CO41" i="13" s="1"/>
  <c r="CM39" i="13" a="1"/>
  <c r="CM39" i="13" s="1"/>
  <c r="CO36" i="13" a="1"/>
  <c r="CO36" i="13" s="1"/>
  <c r="CR33" i="13" a="1"/>
  <c r="CR33" i="13" s="1"/>
  <c r="CO31" i="13" a="1"/>
  <c r="CO31" i="13" s="1"/>
  <c r="CR28" i="13" a="1"/>
  <c r="CR28" i="13" s="1"/>
  <c r="CP26" i="13" a="1"/>
  <c r="CP26" i="13" s="1"/>
  <c r="CQ22" i="13" a="1"/>
  <c r="CQ22" i="13" s="1"/>
  <c r="CP90" i="13" a="1"/>
  <c r="CP90" i="13" s="1"/>
  <c r="CP86" i="13" a="1"/>
  <c r="CP86" i="13" s="1"/>
  <c r="CQ115" i="13" a="1"/>
  <c r="CQ115" i="13" s="1"/>
  <c r="CQ113" i="13" a="1"/>
  <c r="CQ113" i="13" s="1"/>
  <c r="CM112" i="13" a="1"/>
  <c r="CM112" i="13" s="1"/>
  <c r="CO110" i="13" a="1"/>
  <c r="CO110" i="13" s="1"/>
  <c r="CO108" i="13" a="1"/>
  <c r="CO108" i="13" s="1"/>
  <c r="CQ106" i="13" a="1"/>
  <c r="CQ106" i="13" s="1"/>
  <c r="CM105" i="13" a="1"/>
  <c r="CM105" i="13" s="1"/>
  <c r="CM103" i="13" a="1"/>
  <c r="CM103" i="13" s="1"/>
  <c r="CO101" i="13" a="1"/>
  <c r="CO101" i="13" s="1"/>
  <c r="CQ99" i="13" a="1"/>
  <c r="CQ99" i="13" s="1"/>
  <c r="CQ97" i="13" a="1"/>
  <c r="CQ97" i="13" s="1"/>
  <c r="CR95" i="13" a="1"/>
  <c r="CR95" i="13" s="1"/>
  <c r="CM94" i="13" a="1"/>
  <c r="CM94" i="13" s="1"/>
  <c r="CR91" i="13" a="1"/>
  <c r="CR91" i="13" s="1"/>
  <c r="CM90" i="13" a="1"/>
  <c r="CM90" i="13" s="1"/>
  <c r="CM88" i="13" a="1"/>
  <c r="CM88" i="13" s="1"/>
  <c r="CR85" i="13" a="1"/>
  <c r="CR85" i="13" s="1"/>
  <c r="CR83" i="13" a="1"/>
  <c r="CR83" i="13" s="1"/>
  <c r="CM82" i="13" a="1"/>
  <c r="CM82" i="13" s="1"/>
  <c r="CQ79" i="13" a="1"/>
  <c r="CQ79" i="13" s="1"/>
  <c r="CR77" i="13" a="1"/>
  <c r="CR77" i="13" s="1"/>
  <c r="CM73" i="13" a="1"/>
  <c r="CM73" i="13" s="1"/>
  <c r="CP70" i="13" a="1"/>
  <c r="CP70" i="13" s="1"/>
  <c r="CR65" i="13" a="1"/>
  <c r="CR65" i="13" s="1"/>
  <c r="CM63" i="13" a="1"/>
  <c r="CM63" i="13" s="1"/>
  <c r="CR60" i="13" a="1"/>
  <c r="CR60" i="13" s="1"/>
  <c r="CO58" i="13" a="1"/>
  <c r="CO58" i="13" s="1"/>
  <c r="CM56" i="13" a="1"/>
  <c r="CM56" i="13" s="1"/>
  <c r="CQ53" i="13" a="1"/>
  <c r="CQ53" i="13" s="1"/>
  <c r="CQ48" i="13" a="1"/>
  <c r="CQ48" i="13" s="1"/>
  <c r="CM46" i="13" a="1"/>
  <c r="CM46" i="13" s="1"/>
  <c r="CQ43" i="13" a="1"/>
  <c r="CQ43" i="13" s="1"/>
  <c r="CO38" i="13" a="1"/>
  <c r="CO38" i="13" s="1"/>
  <c r="CM36" i="13" a="1"/>
  <c r="CM36" i="13" s="1"/>
  <c r="CQ33" i="13" a="1"/>
  <c r="CQ33" i="13" s="1"/>
  <c r="CM26" i="13" a="1"/>
  <c r="CM26" i="13" s="1"/>
  <c r="CO22" i="13" a="1"/>
  <c r="CO22" i="13" s="1"/>
  <c r="CP92" i="13" a="1"/>
  <c r="CP92" i="13" s="1"/>
  <c r="CR20" i="13" a="1"/>
  <c r="CR20" i="13" s="1"/>
  <c r="CR23" i="13" a="1"/>
  <c r="CR23" i="13" s="1"/>
  <c r="CR26" i="13" a="1"/>
  <c r="CR26" i="13" s="1"/>
  <c r="CR37" i="13" a="1"/>
  <c r="CR37" i="13" s="1"/>
  <c r="CR48" i="13" a="1"/>
  <c r="CR48" i="13" s="1"/>
  <c r="CR51" i="13" a="1"/>
  <c r="CR51" i="13" s="1"/>
  <c r="CR54" i="13" a="1"/>
  <c r="CR54" i="13" s="1"/>
  <c r="CR30" i="13" a="1"/>
  <c r="CR30" i="13" s="1"/>
  <c r="CR41" i="13" a="1"/>
  <c r="CR41" i="13" s="1"/>
  <c r="CR44" i="13" a="1"/>
  <c r="CR44" i="13" s="1"/>
  <c r="CR61" i="13" a="1"/>
  <c r="CR61" i="13" s="1"/>
  <c r="CR64" i="13" a="1"/>
  <c r="CR64" i="13" s="1"/>
  <c r="CR67" i="13" a="1"/>
  <c r="CR67" i="13" s="1"/>
  <c r="CR70" i="13" a="1"/>
  <c r="CR70" i="13" s="1"/>
  <c r="CR24" i="13" a="1"/>
  <c r="CR24" i="13" s="1"/>
  <c r="CR27" i="13" a="1"/>
  <c r="CR27" i="13" s="1"/>
  <c r="CR38" i="13" a="1"/>
  <c r="CR38" i="13" s="1"/>
  <c r="CR49" i="13" a="1"/>
  <c r="CR49" i="13" s="1"/>
  <c r="CR52" i="13" a="1"/>
  <c r="CR52" i="13" s="1"/>
  <c r="CR55" i="13" a="1"/>
  <c r="CR55" i="13" s="1"/>
  <c r="CR58" i="13" a="1"/>
  <c r="CR58" i="13" s="1"/>
  <c r="CR81" i="13" a="1"/>
  <c r="CR81" i="13" s="1"/>
  <c r="CR84" i="13" a="1"/>
  <c r="CR84" i="13" s="1"/>
  <c r="CR87" i="13" a="1"/>
  <c r="CR87" i="13" s="1"/>
  <c r="CR90" i="13" a="1"/>
  <c r="CR90" i="13" s="1"/>
  <c r="CR93" i="13" a="1"/>
  <c r="CR93" i="13" s="1"/>
  <c r="CR100" i="13" a="1"/>
  <c r="CR100" i="13" s="1"/>
  <c r="CR104" i="13" a="1"/>
  <c r="CR104" i="13" s="1"/>
  <c r="CR108" i="13" a="1"/>
  <c r="CR108" i="13" s="1"/>
  <c r="CR112" i="13" a="1"/>
  <c r="CR112" i="13" s="1"/>
  <c r="CR116" i="13" a="1"/>
  <c r="CR116" i="13" s="1"/>
  <c r="CR120" i="13" a="1"/>
  <c r="CR120" i="13" s="1"/>
  <c r="CR124" i="13" a="1"/>
  <c r="CR124" i="13" s="1"/>
  <c r="CR128" i="13" a="1"/>
  <c r="CR128" i="13" s="1"/>
  <c r="CR21" i="13" a="1"/>
  <c r="CR21" i="13" s="1"/>
  <c r="CM121" i="13" a="1"/>
  <c r="CM121" i="13" s="1"/>
  <c r="CM119" i="13" a="1"/>
  <c r="CM119" i="13" s="1"/>
  <c r="CQ23" i="13" a="1"/>
  <c r="CQ23" i="13" s="1"/>
  <c r="CQ31" i="13" a="1"/>
  <c r="CQ31" i="13" s="1"/>
  <c r="CQ34" i="13" a="1"/>
  <c r="CQ34" i="13" s="1"/>
  <c r="CQ45" i="13" a="1"/>
  <c r="CQ45" i="13" s="1"/>
  <c r="CQ65" i="13" a="1"/>
  <c r="CQ65" i="13" s="1"/>
  <c r="CQ68" i="13" a="1"/>
  <c r="CQ68" i="13" s="1"/>
  <c r="CQ71" i="13" a="1"/>
  <c r="CQ71" i="13" s="1"/>
  <c r="CQ74" i="13" a="1"/>
  <c r="CQ74" i="13" s="1"/>
  <c r="CQ24" i="13" a="1"/>
  <c r="CQ24" i="13" s="1"/>
  <c r="CQ27" i="13" a="1"/>
  <c r="CQ27" i="13" s="1"/>
  <c r="CQ38" i="13" a="1"/>
  <c r="CQ38" i="13" s="1"/>
  <c r="CQ49" i="13" a="1"/>
  <c r="CQ49" i="13" s="1"/>
  <c r="CQ52" i="13" a="1"/>
  <c r="CQ52" i="13" s="1"/>
  <c r="CQ55" i="13" a="1"/>
  <c r="CQ55" i="13" s="1"/>
  <c r="CQ58" i="13" a="1"/>
  <c r="CQ58" i="13" s="1"/>
  <c r="CQ81" i="13" a="1"/>
  <c r="CQ81" i="13" s="1"/>
  <c r="CQ84" i="13" a="1"/>
  <c r="CQ84" i="13" s="1"/>
  <c r="CQ87" i="13" a="1"/>
  <c r="CQ87" i="13" s="1"/>
  <c r="CQ90" i="13" a="1"/>
  <c r="CQ90" i="13" s="1"/>
  <c r="CQ93" i="13" a="1"/>
  <c r="CQ93" i="13" s="1"/>
  <c r="CQ100" i="13" a="1"/>
  <c r="CQ100" i="13" s="1"/>
  <c r="CQ104" i="13" a="1"/>
  <c r="CQ104" i="13" s="1"/>
  <c r="CQ108" i="13" a="1"/>
  <c r="CQ108" i="13" s="1"/>
  <c r="CQ112" i="13" a="1"/>
  <c r="CQ112" i="13" s="1"/>
  <c r="CQ116" i="13" a="1"/>
  <c r="CQ116" i="13" s="1"/>
  <c r="CQ120" i="13" a="1"/>
  <c r="CQ120" i="13" s="1"/>
  <c r="CQ124" i="13" a="1"/>
  <c r="CQ124" i="13" s="1"/>
  <c r="CQ128" i="13" a="1"/>
  <c r="CQ128" i="13" s="1"/>
  <c r="CQ21" i="13" a="1"/>
  <c r="CQ21" i="13" s="1"/>
  <c r="CQ32" i="13" a="1"/>
  <c r="CQ32" i="13" s="1"/>
  <c r="CQ35" i="13" a="1"/>
  <c r="CQ35" i="13" s="1"/>
  <c r="CQ46" i="13" a="1"/>
  <c r="CQ46" i="13" s="1"/>
  <c r="CQ69" i="13" a="1"/>
  <c r="CQ69" i="13" s="1"/>
  <c r="CQ72" i="13" a="1"/>
  <c r="CQ72" i="13" s="1"/>
  <c r="CQ75" i="13" a="1"/>
  <c r="CQ75" i="13" s="1"/>
  <c r="CQ78" i="13" a="1"/>
  <c r="CQ78" i="13" s="1"/>
  <c r="CQ96" i="13" a="1"/>
  <c r="CQ96" i="13" s="1"/>
  <c r="CR127" i="13" a="1"/>
  <c r="CR127" i="13" s="1"/>
  <c r="CR125" i="13" a="1"/>
  <c r="CR125" i="13" s="1"/>
  <c r="CP122" i="13" a="1"/>
  <c r="CP122" i="13" s="1"/>
  <c r="CP120" i="13" a="1"/>
  <c r="CP120" i="13" s="1"/>
  <c r="CR118" i="13" a="1"/>
  <c r="CR118" i="13" s="1"/>
  <c r="CP113" i="13" a="1"/>
  <c r="CP113" i="13" s="1"/>
  <c r="CR111" i="13" a="1"/>
  <c r="CR111" i="13" s="1"/>
  <c r="CR109" i="13" a="1"/>
  <c r="CR109" i="13" s="1"/>
  <c r="CP106" i="13" a="1"/>
  <c r="CP106" i="13" s="1"/>
  <c r="CP104" i="13" a="1"/>
  <c r="CP104" i="13" s="1"/>
  <c r="CR102" i="13" a="1"/>
  <c r="CR102" i="13" s="1"/>
  <c r="CO97" i="13" a="1"/>
  <c r="CO97" i="13" s="1"/>
  <c r="CQ95" i="13" a="1"/>
  <c r="CQ95" i="13" s="1"/>
  <c r="CO93" i="13" a="1"/>
  <c r="CO93" i="13" s="1"/>
  <c r="CQ91" i="13" a="1"/>
  <c r="CQ91" i="13" s="1"/>
  <c r="CR89" i="13" a="1"/>
  <c r="CR89" i="13" s="1"/>
  <c r="CO87" i="13" a="1"/>
  <c r="CO87" i="13" s="1"/>
  <c r="CQ85" i="13" a="1"/>
  <c r="CQ85" i="13" s="1"/>
  <c r="CQ83" i="13" a="1"/>
  <c r="CQ83" i="13" s="1"/>
  <c r="CO81" i="13" a="1"/>
  <c r="CO81" i="13" s="1"/>
  <c r="CO79" i="13" a="1"/>
  <c r="CO79" i="13" s="1"/>
  <c r="CQ77" i="13" a="1"/>
  <c r="CQ77" i="13" s="1"/>
  <c r="CM75" i="13" a="1"/>
  <c r="CM75" i="13" s="1"/>
  <c r="CR72" i="13" a="1"/>
  <c r="CR72" i="13" s="1"/>
  <c r="CO70" i="13" a="1"/>
  <c r="CO70" i="13" s="1"/>
  <c r="CQ67" i="13" a="1"/>
  <c r="CQ67" i="13" s="1"/>
  <c r="CO65" i="13" a="1"/>
  <c r="CO65" i="13" s="1"/>
  <c r="CR62" i="13" a="1"/>
  <c r="CR62" i="13" s="1"/>
  <c r="CQ60" i="13" a="1"/>
  <c r="CQ60" i="13" s="1"/>
  <c r="CO55" i="13" a="1"/>
  <c r="CO55" i="13" s="1"/>
  <c r="CQ50" i="13" a="1"/>
  <c r="CQ50" i="13" s="1"/>
  <c r="CO48" i="13" a="1"/>
  <c r="CO48" i="13" s="1"/>
  <c r="CR45" i="13" a="1"/>
  <c r="CR45" i="13" s="1"/>
  <c r="CM43" i="13" a="1"/>
  <c r="CM43" i="13" s="1"/>
  <c r="CR40" i="13" a="1"/>
  <c r="CR40" i="13" s="1"/>
  <c r="CR35" i="13" a="1"/>
  <c r="CR35" i="13" s="1"/>
  <c r="CO33" i="13" a="1"/>
  <c r="CO33" i="13" s="1"/>
  <c r="CQ30" i="13" a="1"/>
  <c r="CQ30" i="13" s="1"/>
  <c r="CR25" i="13" a="1"/>
  <c r="CR25" i="13" s="1"/>
  <c r="CQ12" i="13"/>
  <c r="CM11" i="13"/>
  <c r="CM14" i="13"/>
  <c r="CR10" i="13"/>
  <c r="CN9" i="13"/>
  <c r="CR13" i="13"/>
  <c r="CQ10" i="13"/>
  <c r="CM9" i="13"/>
  <c r="CQ13" i="13"/>
  <c r="CM12" i="13"/>
  <c r="CQ14" i="13"/>
  <c r="CP20" i="13" a="1"/>
  <c r="CP20" i="13" s="1"/>
  <c r="CP21" i="13" a="1"/>
  <c r="CP21" i="13" s="1"/>
  <c r="CP24" i="13" a="1"/>
  <c r="CP24" i="13" s="1"/>
  <c r="CP28" i="13" a="1"/>
  <c r="CP28" i="13" s="1"/>
  <c r="CP32" i="13" a="1"/>
  <c r="CP32" i="13" s="1"/>
  <c r="CP36" i="13" a="1"/>
  <c r="CP36" i="13" s="1"/>
  <c r="CP40" i="13" a="1"/>
  <c r="CP40" i="13" s="1"/>
  <c r="CP44" i="13" a="1"/>
  <c r="CP44" i="13" s="1"/>
  <c r="CP25" i="13" a="1"/>
  <c r="CP25" i="13" s="1"/>
  <c r="CP29" i="13" a="1"/>
  <c r="CP29" i="13" s="1"/>
  <c r="CP33" i="13" a="1"/>
  <c r="CP33" i="13" s="1"/>
  <c r="CP37" i="13" a="1"/>
  <c r="CP37" i="13" s="1"/>
  <c r="CP41" i="13" a="1"/>
  <c r="CP41" i="13" s="1"/>
  <c r="CP45" i="13" a="1"/>
  <c r="CP45" i="13" s="1"/>
  <c r="CP27" i="13" a="1"/>
  <c r="CP27" i="13" s="1"/>
  <c r="CP35" i="13" a="1"/>
  <c r="CP35" i="13" s="1"/>
  <c r="CP43" i="13" a="1"/>
  <c r="CP43" i="13" s="1"/>
  <c r="CP47" i="13" a="1"/>
  <c r="CP47" i="13" s="1"/>
  <c r="CP51" i="13" a="1"/>
  <c r="CP51" i="13" s="1"/>
  <c r="CP55" i="13" a="1"/>
  <c r="CP55" i="13" s="1"/>
  <c r="CP59" i="13" a="1"/>
  <c r="CP59" i="13" s="1"/>
  <c r="CP63" i="13" a="1"/>
  <c r="CP63" i="13" s="1"/>
  <c r="CP67" i="13" a="1"/>
  <c r="CP67" i="13" s="1"/>
  <c r="CP71" i="13" a="1"/>
  <c r="CP71" i="13" s="1"/>
  <c r="CP75" i="13" a="1"/>
  <c r="CP75" i="13" s="1"/>
  <c r="CP79" i="13" a="1"/>
  <c r="CP79" i="13" s="1"/>
  <c r="CP83" i="13" a="1"/>
  <c r="CP83" i="13" s="1"/>
  <c r="CP87" i="13" a="1"/>
  <c r="CP87" i="13" s="1"/>
  <c r="CP91" i="13" a="1"/>
  <c r="CP91" i="13" s="1"/>
  <c r="CP95" i="13" a="1"/>
  <c r="CP95" i="13" s="1"/>
  <c r="CP46" i="13" a="1"/>
  <c r="CP46" i="13" s="1"/>
  <c r="CP48" i="13" a="1"/>
  <c r="CP48" i="13" s="1"/>
  <c r="CP52" i="13" a="1"/>
  <c r="CP52" i="13" s="1"/>
  <c r="CP56" i="13" a="1"/>
  <c r="CP56" i="13" s="1"/>
  <c r="CP60" i="13" a="1"/>
  <c r="CP60" i="13" s="1"/>
  <c r="CP64" i="13" a="1"/>
  <c r="CP64" i="13" s="1"/>
  <c r="CP22" i="13" a="1"/>
  <c r="CP22" i="13" s="1"/>
  <c r="CP30" i="13" a="1"/>
  <c r="CP30" i="13" s="1"/>
  <c r="CP38" i="13" a="1"/>
  <c r="CP38" i="13" s="1"/>
  <c r="CP68" i="13" a="1"/>
  <c r="CP68" i="13" s="1"/>
  <c r="CP72" i="13" a="1"/>
  <c r="CP72" i="13" s="1"/>
  <c r="CP76" i="13" a="1"/>
  <c r="CP76" i="13" s="1"/>
  <c r="CP80" i="13" a="1"/>
  <c r="CP80" i="13" s="1"/>
  <c r="CP84" i="13" a="1"/>
  <c r="CP84" i="13" s="1"/>
  <c r="CP88" i="13" a="1"/>
  <c r="CP88" i="13" s="1"/>
  <c r="CP23" i="13" a="1"/>
  <c r="CP23" i="13" s="1"/>
  <c r="CP31" i="13" a="1"/>
  <c r="CP31" i="13" s="1"/>
  <c r="CP39" i="13" a="1"/>
  <c r="CP39" i="13" s="1"/>
  <c r="CP49" i="13" a="1"/>
  <c r="CP49" i="13" s="1"/>
  <c r="CP53" i="13" a="1"/>
  <c r="CP53" i="13" s="1"/>
  <c r="CP57" i="13" a="1"/>
  <c r="CP57" i="13" s="1"/>
  <c r="CP61" i="13" a="1"/>
  <c r="CP61" i="13" s="1"/>
  <c r="CP65" i="13" a="1"/>
  <c r="CP65" i="13" s="1"/>
  <c r="CP69" i="13" a="1"/>
  <c r="CP69" i="13" s="1"/>
  <c r="CP73" i="13" a="1"/>
  <c r="CP73" i="13" s="1"/>
  <c r="CP77" i="13" a="1"/>
  <c r="CP77" i="13" s="1"/>
  <c r="CP81" i="13" a="1"/>
  <c r="CP81" i="13" s="1"/>
  <c r="CP85" i="13" a="1"/>
  <c r="CP85" i="13" s="1"/>
  <c r="CP89" i="13" a="1"/>
  <c r="CP89" i="13" s="1"/>
  <c r="CP93" i="13" a="1"/>
  <c r="CP93" i="13" s="1"/>
  <c r="CP97" i="13" a="1"/>
  <c r="CP97" i="13" s="1"/>
  <c r="CP9" i="13"/>
  <c r="CP11" i="13"/>
  <c r="CP13" i="13"/>
  <c r="CP14" i="13"/>
  <c r="CP12" i="13"/>
  <c r="CP10" i="13"/>
  <c r="CP19" i="13" l="1"/>
  <c r="CP18" i="13"/>
  <c r="CP17" i="13"/>
  <c r="CM19" i="13"/>
  <c r="CM18" i="13"/>
  <c r="CM17" i="13"/>
  <c r="CN19" i="13"/>
  <c r="CN18" i="13"/>
  <c r="CN17" i="13"/>
  <c r="CO19" i="13"/>
  <c r="CO18" i="13"/>
  <c r="CO17" i="13"/>
  <c r="CR19" i="13"/>
  <c r="CR18" i="13"/>
  <c r="CR17" i="13"/>
  <c r="CQ19" i="13"/>
  <c r="CQ18" i="13"/>
  <c r="CQ17" i="13"/>
  <c r="CE8" i="13"/>
  <c r="CE9" i="13" s="1"/>
  <c r="CF8" i="13"/>
  <c r="CF9" i="13" s="1"/>
  <c r="CG8" i="13"/>
  <c r="CG12" i="13" s="1"/>
  <c r="CH8" i="13"/>
  <c r="CI8" i="13"/>
  <c r="CI14" i="13" s="1"/>
  <c r="CJ8" i="13"/>
  <c r="CJ9" i="13" s="1"/>
  <c r="CE16" i="13"/>
  <c r="CE33" i="13" s="1" a="1"/>
  <c r="CE33" i="13" s="1"/>
  <c r="CF16" i="13"/>
  <c r="CF25" i="13" s="1" a="1"/>
  <c r="CF25" i="13" s="1"/>
  <c r="CG16" i="13"/>
  <c r="CG22" i="13" s="1" a="1"/>
  <c r="CG22" i="13" s="1"/>
  <c r="CH16" i="13"/>
  <c r="CH42" i="13" s="1" a="1"/>
  <c r="CH42" i="13" s="1"/>
  <c r="CI16" i="13"/>
  <c r="CI31" i="13" s="1" a="1"/>
  <c r="CI31" i="13" s="1"/>
  <c r="CJ16" i="13"/>
  <c r="CJ27" i="13" s="1" a="1"/>
  <c r="CJ27" i="13" s="1"/>
  <c r="CJ118" i="13" a="1"/>
  <c r="CJ118" i="13" s="1"/>
  <c r="CJ113" i="13" l="1" a="1"/>
  <c r="CJ113" i="13" s="1"/>
  <c r="CJ95" i="13" a="1"/>
  <c r="CJ95" i="13" s="1"/>
  <c r="CJ88" i="13" a="1"/>
  <c r="CJ88" i="13" s="1"/>
  <c r="CJ126" i="13" a="1"/>
  <c r="CJ126" i="13" s="1"/>
  <c r="CJ105" i="13" a="1"/>
  <c r="CJ105" i="13" s="1"/>
  <c r="CJ77" i="13" a="1"/>
  <c r="CJ77" i="13" s="1"/>
  <c r="CJ87" i="13" a="1"/>
  <c r="CJ87" i="13" s="1"/>
  <c r="CJ112" i="13" a="1"/>
  <c r="CJ112" i="13" s="1"/>
  <c r="CJ106" i="13" a="1"/>
  <c r="CJ106" i="13" s="1"/>
  <c r="CJ85" i="13" a="1"/>
  <c r="CJ85" i="13" s="1"/>
  <c r="CJ125" i="13" a="1"/>
  <c r="CJ125" i="13" s="1"/>
  <c r="CJ104" i="13" a="1"/>
  <c r="CJ104" i="13" s="1"/>
  <c r="CJ76" i="13" a="1"/>
  <c r="CJ76" i="13" s="1"/>
  <c r="CJ120" i="13" a="1"/>
  <c r="CJ120" i="13" s="1"/>
  <c r="CJ97" i="13" a="1"/>
  <c r="CJ97" i="13" s="1"/>
  <c r="CJ62" i="13" a="1"/>
  <c r="CJ62" i="13" s="1"/>
  <c r="CJ119" i="13" a="1"/>
  <c r="CJ119" i="13" s="1"/>
  <c r="CJ96" i="13" a="1"/>
  <c r="CJ96" i="13" s="1"/>
  <c r="CJ59" i="13" a="1"/>
  <c r="CJ59" i="13" s="1"/>
  <c r="CF125" i="13" a="1"/>
  <c r="CF125" i="13" s="1"/>
  <c r="CG123" i="13" a="1"/>
  <c r="CG123" i="13" s="1"/>
  <c r="CG115" i="13" a="1"/>
  <c r="CG115" i="13" s="1"/>
  <c r="CF114" i="13" a="1"/>
  <c r="CF114" i="13" s="1"/>
  <c r="CF89" i="13" a="1"/>
  <c r="CF89" i="13" s="1"/>
  <c r="CF12" i="13"/>
  <c r="CF11" i="13"/>
  <c r="CF13" i="13"/>
  <c r="CJ72" i="13" a="1"/>
  <c r="CJ72" i="13" s="1"/>
  <c r="CJ124" i="13" a="1"/>
  <c r="CJ124" i="13" s="1"/>
  <c r="CJ117" i="13" a="1"/>
  <c r="CJ117" i="13" s="1"/>
  <c r="CJ111" i="13" a="1"/>
  <c r="CJ111" i="13" s="1"/>
  <c r="CJ103" i="13" a="1"/>
  <c r="CJ103" i="13" s="1"/>
  <c r="CJ94" i="13" a="1"/>
  <c r="CJ94" i="13" s="1"/>
  <c r="CJ84" i="13" a="1"/>
  <c r="CJ84" i="13" s="1"/>
  <c r="CJ71" i="13" a="1"/>
  <c r="CJ71" i="13" s="1"/>
  <c r="CF10" i="13"/>
  <c r="CJ116" i="13" a="1"/>
  <c r="CJ116" i="13" s="1"/>
  <c r="CJ110" i="13" a="1"/>
  <c r="CJ110" i="13" s="1"/>
  <c r="CJ93" i="13" a="1"/>
  <c r="CJ93" i="13" s="1"/>
  <c r="CJ82" i="13" a="1"/>
  <c r="CJ82" i="13" s="1"/>
  <c r="CJ70" i="13" a="1"/>
  <c r="CJ70" i="13" s="1"/>
  <c r="CJ115" i="13" a="1"/>
  <c r="CJ115" i="13" s="1"/>
  <c r="CJ109" i="13" a="1"/>
  <c r="CJ109" i="13" s="1"/>
  <c r="CJ101" i="13" a="1"/>
  <c r="CJ101" i="13" s="1"/>
  <c r="CJ92" i="13" a="1"/>
  <c r="CJ92" i="13" s="1"/>
  <c r="CJ81" i="13" a="1"/>
  <c r="CJ81" i="13" s="1"/>
  <c r="CJ69" i="13" a="1"/>
  <c r="CJ69" i="13" s="1"/>
  <c r="CJ123" i="13" a="1"/>
  <c r="CJ123" i="13" s="1"/>
  <c r="CJ102" i="13" a="1"/>
  <c r="CJ102" i="13" s="1"/>
  <c r="CJ128" i="13" a="1"/>
  <c r="CJ128" i="13" s="1"/>
  <c r="CJ122" i="13" a="1"/>
  <c r="CJ122" i="13" s="1"/>
  <c r="CJ108" i="13" a="1"/>
  <c r="CJ108" i="13" s="1"/>
  <c r="CJ100" i="13" a="1"/>
  <c r="CJ100" i="13" s="1"/>
  <c r="CJ90" i="13" a="1"/>
  <c r="CJ90" i="13" s="1"/>
  <c r="CJ79" i="13" a="1"/>
  <c r="CJ79" i="13" s="1"/>
  <c r="CJ66" i="13" a="1"/>
  <c r="CJ66" i="13" s="1"/>
  <c r="CJ127" i="13" a="1"/>
  <c r="CJ127" i="13" s="1"/>
  <c r="CJ121" i="13" a="1"/>
  <c r="CJ121" i="13" s="1"/>
  <c r="CJ114" i="13" a="1"/>
  <c r="CJ114" i="13" s="1"/>
  <c r="CJ107" i="13" a="1"/>
  <c r="CJ107" i="13" s="1"/>
  <c r="CJ99" i="13" a="1"/>
  <c r="CJ99" i="13" s="1"/>
  <c r="CJ78" i="13" a="1"/>
  <c r="CJ78" i="13" s="1"/>
  <c r="CJ63" i="13" a="1"/>
  <c r="CJ63" i="13" s="1"/>
  <c r="CG126" i="13" a="1"/>
  <c r="CG126" i="13" s="1"/>
  <c r="CJ74" i="13" a="1"/>
  <c r="CJ74" i="13" s="1"/>
  <c r="CJ61" i="13" a="1"/>
  <c r="CJ61" i="13" s="1"/>
  <c r="CF14" i="13"/>
  <c r="CJ37" i="13" a="1"/>
  <c r="CJ37" i="13" s="1"/>
  <c r="CG56" i="13" a="1"/>
  <c r="CG56" i="13" s="1"/>
  <c r="CG125" i="13" a="1"/>
  <c r="CG125" i="13" s="1"/>
  <c r="CG114" i="13" a="1"/>
  <c r="CG114" i="13" s="1"/>
  <c r="CJ91" i="13" a="1"/>
  <c r="CJ91" i="13" s="1"/>
  <c r="CG85" i="13" a="1"/>
  <c r="CG85" i="13" s="1"/>
  <c r="CG77" i="13" a="1"/>
  <c r="CG77" i="13" s="1"/>
  <c r="CJ68" i="13" a="1"/>
  <c r="CJ68" i="13" s="1"/>
  <c r="CJ42" i="13" a="1"/>
  <c r="CJ42" i="13" s="1"/>
  <c r="CG119" i="13" a="1"/>
  <c r="CG119" i="13" s="1"/>
  <c r="CJ89" i="13" a="1"/>
  <c r="CJ89" i="13" s="1"/>
  <c r="CJ83" i="13" a="1"/>
  <c r="CJ83" i="13" s="1"/>
  <c r="CJ75" i="13" a="1"/>
  <c r="CJ75" i="13" s="1"/>
  <c r="CJ65" i="13" a="1"/>
  <c r="CJ65" i="13" s="1"/>
  <c r="CJ36" i="13" a="1"/>
  <c r="CJ36" i="13" s="1"/>
  <c r="CG96" i="13" a="1"/>
  <c r="CG96" i="13" s="1"/>
  <c r="CG89" i="13" a="1"/>
  <c r="CG89" i="13" s="1"/>
  <c r="CG122" i="13" a="1"/>
  <c r="CG122" i="13" s="1"/>
  <c r="CG118" i="13" a="1"/>
  <c r="CG118" i="13" s="1"/>
  <c r="CG111" i="13" a="1"/>
  <c r="CG111" i="13" s="1"/>
  <c r="CG101" i="13" a="1"/>
  <c r="CG101" i="13" s="1"/>
  <c r="CG64" i="13" a="1"/>
  <c r="CG64" i="13" s="1"/>
  <c r="CG45" i="13" a="1"/>
  <c r="CG45" i="13" s="1"/>
  <c r="CG100" i="13" a="1"/>
  <c r="CG100" i="13" s="1"/>
  <c r="CG110" i="13" a="1"/>
  <c r="CG110" i="13" s="1"/>
  <c r="CG128" i="13" a="1"/>
  <c r="CG128" i="13" s="1"/>
  <c r="CG117" i="13" a="1"/>
  <c r="CG117" i="13" s="1"/>
  <c r="CG105" i="13" a="1"/>
  <c r="CG105" i="13" s="1"/>
  <c r="CG93" i="13" a="1"/>
  <c r="CG93" i="13" s="1"/>
  <c r="CG120" i="13" a="1"/>
  <c r="CG120" i="13" s="1"/>
  <c r="CG104" i="13" a="1"/>
  <c r="CG104" i="13" s="1"/>
  <c r="CG68" i="13" a="1"/>
  <c r="CG68" i="13" s="1"/>
  <c r="CF34" i="13" a="1"/>
  <c r="CF34" i="13" s="1"/>
  <c r="CG121" i="13" a="1"/>
  <c r="CG121" i="13" s="1"/>
  <c r="CG127" i="13" a="1"/>
  <c r="CG127" i="13" s="1"/>
  <c r="CG124" i="13" a="1"/>
  <c r="CG124" i="13" s="1"/>
  <c r="CG116" i="13" a="1"/>
  <c r="CG116" i="13" s="1"/>
  <c r="CG113" i="13" a="1"/>
  <c r="CG113" i="13" s="1"/>
  <c r="CG109" i="13" a="1"/>
  <c r="CG109" i="13" s="1"/>
  <c r="CG81" i="13" a="1"/>
  <c r="CG81" i="13" s="1"/>
  <c r="CF127" i="13" a="1"/>
  <c r="CF127" i="13" s="1"/>
  <c r="CF116" i="13" a="1"/>
  <c r="CF116" i="13" s="1"/>
  <c r="CG97" i="13" a="1"/>
  <c r="CG97" i="13" s="1"/>
  <c r="CG92" i="13" a="1"/>
  <c r="CG92" i="13" s="1"/>
  <c r="CJ86" i="13" a="1"/>
  <c r="CJ86" i="13" s="1"/>
  <c r="CJ80" i="13" a="1"/>
  <c r="CJ80" i="13" s="1"/>
  <c r="CJ73" i="13" a="1"/>
  <c r="CJ73" i="13" s="1"/>
  <c r="CJ67" i="13" a="1"/>
  <c r="CJ67" i="13" s="1"/>
  <c r="CG58" i="13" a="1"/>
  <c r="CG58" i="13" s="1"/>
  <c r="CJ33" i="13" a="1"/>
  <c r="CJ33" i="13" s="1"/>
  <c r="CG112" i="13" a="1"/>
  <c r="CG112" i="13" s="1"/>
  <c r="CG108" i="13" a="1"/>
  <c r="CG108" i="13" s="1"/>
  <c r="CG73" i="13" a="1"/>
  <c r="CG73" i="13" s="1"/>
  <c r="CG57" i="13" a="1"/>
  <c r="CG57" i="13" s="1"/>
  <c r="CG34" i="13" a="1"/>
  <c r="CG34" i="13" s="1"/>
  <c r="CG49" i="13" a="1"/>
  <c r="CG49" i="13" s="1"/>
  <c r="CG63" i="13" a="1"/>
  <c r="CG63" i="13" s="1"/>
  <c r="CG47" i="13" a="1"/>
  <c r="CG47" i="13" s="1"/>
  <c r="CJ24" i="13" a="1"/>
  <c r="CJ24" i="13" s="1"/>
  <c r="CH107" i="13" a="1"/>
  <c r="CH107" i="13" s="1"/>
  <c r="CG88" i="13" a="1"/>
  <c r="CG88" i="13" s="1"/>
  <c r="CG84" i="13" a="1"/>
  <c r="CG84" i="13" s="1"/>
  <c r="CG80" i="13" a="1"/>
  <c r="CG80" i="13" s="1"/>
  <c r="CG76" i="13" a="1"/>
  <c r="CG76" i="13" s="1"/>
  <c r="CG72" i="13" a="1"/>
  <c r="CG72" i="13" s="1"/>
  <c r="CG54" i="13" a="1"/>
  <c r="CG54" i="13" s="1"/>
  <c r="CG44" i="13" a="1"/>
  <c r="CG44" i="13" s="1"/>
  <c r="CH117" i="13" a="1"/>
  <c r="CH117" i="13" s="1"/>
  <c r="CG107" i="13" a="1"/>
  <c r="CG107" i="13" s="1"/>
  <c r="CG103" i="13" a="1"/>
  <c r="CG103" i="13" s="1"/>
  <c r="CG99" i="13" a="1"/>
  <c r="CG99" i="13" s="1"/>
  <c r="CG95" i="13" a="1"/>
  <c r="CG95" i="13" s="1"/>
  <c r="CG91" i="13" a="1"/>
  <c r="CG91" i="13" s="1"/>
  <c r="CG67" i="13" a="1"/>
  <c r="CG67" i="13" s="1"/>
  <c r="CG62" i="13" a="1"/>
  <c r="CG62" i="13" s="1"/>
  <c r="CG53" i="13" a="1"/>
  <c r="CG53" i="13" s="1"/>
  <c r="CH29" i="13" a="1"/>
  <c r="CH29" i="13" s="1"/>
  <c r="CH127" i="13" a="1"/>
  <c r="CH127" i="13" s="1"/>
  <c r="CG98" i="13" a="1"/>
  <c r="CG98" i="13" s="1"/>
  <c r="CG87" i="13" a="1"/>
  <c r="CG87" i="13" s="1"/>
  <c r="CG83" i="13" a="1"/>
  <c r="CG83" i="13" s="1"/>
  <c r="CG79" i="13" a="1"/>
  <c r="CG79" i="13" s="1"/>
  <c r="CG75" i="13" a="1"/>
  <c r="CG75" i="13" s="1"/>
  <c r="CG71" i="13" a="1"/>
  <c r="CG71" i="13" s="1"/>
  <c r="CH52" i="13" a="1"/>
  <c r="CH52" i="13" s="1"/>
  <c r="CG41" i="13" a="1"/>
  <c r="CG41" i="13" s="1"/>
  <c r="CG106" i="13" a="1"/>
  <c r="CG106" i="13" s="1"/>
  <c r="CG102" i="13" a="1"/>
  <c r="CG102" i="13" s="1"/>
  <c r="CG94" i="13" a="1"/>
  <c r="CG94" i="13" s="1"/>
  <c r="CG90" i="13" a="1"/>
  <c r="CG90" i="13" s="1"/>
  <c r="CG66" i="13" a="1"/>
  <c r="CG66" i="13" s="1"/>
  <c r="CG60" i="13" a="1"/>
  <c r="CG60" i="13" s="1"/>
  <c r="CG52" i="13" a="1"/>
  <c r="CG52" i="13" s="1"/>
  <c r="CG39" i="13" a="1"/>
  <c r="CG39" i="13" s="1"/>
  <c r="CG24" i="13" a="1"/>
  <c r="CG24" i="13" s="1"/>
  <c r="CI97" i="13" a="1"/>
  <c r="CI97" i="13" s="1"/>
  <c r="CG86" i="13" a="1"/>
  <c r="CG86" i="13" s="1"/>
  <c r="CG82" i="13" a="1"/>
  <c r="CG82" i="13" s="1"/>
  <c r="CG78" i="13" a="1"/>
  <c r="CG78" i="13" s="1"/>
  <c r="CG74" i="13" a="1"/>
  <c r="CG74" i="13" s="1"/>
  <c r="CG70" i="13" a="1"/>
  <c r="CG70" i="13" s="1"/>
  <c r="CG50" i="13" a="1"/>
  <c r="CG50" i="13" s="1"/>
  <c r="CH125" i="13" a="1"/>
  <c r="CH125" i="13" s="1"/>
  <c r="CH120" i="13" a="1"/>
  <c r="CH120" i="13" s="1"/>
  <c r="CH115" i="13" a="1"/>
  <c r="CH115" i="13" s="1"/>
  <c r="CH110" i="13" a="1"/>
  <c r="CH110" i="13" s="1"/>
  <c r="CH102" i="13" a="1"/>
  <c r="CH102" i="13" s="1"/>
  <c r="CH57" i="13" a="1"/>
  <c r="CH57" i="13" s="1"/>
  <c r="CH47" i="13" a="1"/>
  <c r="CH47" i="13" s="1"/>
  <c r="CH41" i="13" a="1"/>
  <c r="CH41" i="13" s="1"/>
  <c r="CH122" i="13" a="1"/>
  <c r="CH122" i="13" s="1"/>
  <c r="CH112" i="13" a="1"/>
  <c r="CH112" i="13" s="1"/>
  <c r="CH104" i="13" a="1"/>
  <c r="CH104" i="13" s="1"/>
  <c r="CH98" i="13" a="1"/>
  <c r="CH98" i="13" s="1"/>
  <c r="CH56" i="13" a="1"/>
  <c r="CH56" i="13" s="1"/>
  <c r="CH46" i="13" a="1"/>
  <c r="CH46" i="13" s="1"/>
  <c r="CH40" i="13" a="1"/>
  <c r="CH40" i="13" s="1"/>
  <c r="CH28" i="13" a="1"/>
  <c r="CH28" i="13" s="1"/>
  <c r="CH119" i="13" a="1"/>
  <c r="CH119" i="13" s="1"/>
  <c r="CH114" i="13" a="1"/>
  <c r="CH114" i="13" s="1"/>
  <c r="CH109" i="13" a="1"/>
  <c r="CH109" i="13" s="1"/>
  <c r="CH101" i="13" a="1"/>
  <c r="CH101" i="13" s="1"/>
  <c r="CH51" i="13" a="1"/>
  <c r="CH51" i="13" s="1"/>
  <c r="CH124" i="13" a="1"/>
  <c r="CH124" i="13" s="1"/>
  <c r="CH116" i="13" a="1"/>
  <c r="CH116" i="13" s="1"/>
  <c r="CH106" i="13" a="1"/>
  <c r="CH106" i="13" s="1"/>
  <c r="CH55" i="13" a="1"/>
  <c r="CH55" i="13" s="1"/>
  <c r="CH50" i="13" a="1"/>
  <c r="CH50" i="13" s="1"/>
  <c r="CH44" i="13" a="1"/>
  <c r="CH44" i="13" s="1"/>
  <c r="CH126" i="13" a="1"/>
  <c r="CH126" i="13" s="1"/>
  <c r="CH121" i="13" a="1"/>
  <c r="CH121" i="13" s="1"/>
  <c r="CH111" i="13" a="1"/>
  <c r="CH111" i="13" s="1"/>
  <c r="CH103" i="13" a="1"/>
  <c r="CH103" i="13" s="1"/>
  <c r="CH54" i="13" a="1"/>
  <c r="CH54" i="13" s="1"/>
  <c r="CH23" i="13" a="1"/>
  <c r="CH23" i="13" s="1"/>
  <c r="CH128" i="13" a="1"/>
  <c r="CH128" i="13" s="1"/>
  <c r="CH118" i="13" a="1"/>
  <c r="CH118" i="13" s="1"/>
  <c r="CH108" i="13" a="1"/>
  <c r="CH108" i="13" s="1"/>
  <c r="CH100" i="13" a="1"/>
  <c r="CH100" i="13" s="1"/>
  <c r="CH58" i="13" a="1"/>
  <c r="CH58" i="13" s="1"/>
  <c r="CH20" i="13" a="1"/>
  <c r="CH20" i="13" s="1"/>
  <c r="CH123" i="13" a="1"/>
  <c r="CH123" i="13" s="1"/>
  <c r="CH113" i="13" a="1"/>
  <c r="CH113" i="13" s="1"/>
  <c r="CH105" i="13" a="1"/>
  <c r="CH105" i="13" s="1"/>
  <c r="CH53" i="13" a="1"/>
  <c r="CH53" i="13" s="1"/>
  <c r="CH48" i="13" a="1"/>
  <c r="CH48" i="13" s="1"/>
  <c r="CF97" i="13" a="1"/>
  <c r="CF97" i="13" s="1"/>
  <c r="CF102" i="13" a="1"/>
  <c r="CF102" i="13" s="1"/>
  <c r="CF81" i="13" a="1"/>
  <c r="CF81" i="13" s="1"/>
  <c r="CF118" i="13" a="1"/>
  <c r="CF118" i="13" s="1"/>
  <c r="CF120" i="13" a="1"/>
  <c r="CF120" i="13" s="1"/>
  <c r="CF104" i="13" a="1"/>
  <c r="CF104" i="13" s="1"/>
  <c r="CF73" i="13" a="1"/>
  <c r="CF73" i="13" s="1"/>
  <c r="CG69" i="13" a="1"/>
  <c r="CG69" i="13" s="1"/>
  <c r="CG65" i="13" a="1"/>
  <c r="CG65" i="13" s="1"/>
  <c r="CG61" i="13" a="1"/>
  <c r="CG61" i="13" s="1"/>
  <c r="CG48" i="13" a="1"/>
  <c r="CG48" i="13" s="1"/>
  <c r="CG43" i="13" a="1"/>
  <c r="CG43" i="13" s="1"/>
  <c r="CG38" i="13" a="1"/>
  <c r="CG38" i="13" s="1"/>
  <c r="CG32" i="13" a="1"/>
  <c r="CG32" i="13" s="1"/>
  <c r="CG21" i="13" a="1"/>
  <c r="CG21" i="13" s="1"/>
  <c r="CG14" i="13"/>
  <c r="CF122" i="13" a="1"/>
  <c r="CF122" i="13" s="1"/>
  <c r="CF106" i="13" a="1"/>
  <c r="CF106" i="13" s="1"/>
  <c r="CF65" i="13" a="1"/>
  <c r="CF65" i="13" s="1"/>
  <c r="CF126" i="13" a="1"/>
  <c r="CF126" i="13" s="1"/>
  <c r="CF124" i="13" a="1"/>
  <c r="CF124" i="13" s="1"/>
  <c r="CF108" i="13" a="1"/>
  <c r="CF108" i="13" s="1"/>
  <c r="CG37" i="13" a="1"/>
  <c r="CG37" i="13" s="1"/>
  <c r="CJ13" i="13"/>
  <c r="CF128" i="13" a="1"/>
  <c r="CF128" i="13" s="1"/>
  <c r="CF110" i="13" a="1"/>
  <c r="CF110" i="13" s="1"/>
  <c r="CG59" i="13" a="1"/>
  <c r="CG59" i="13" s="1"/>
  <c r="CG55" i="13" a="1"/>
  <c r="CG55" i="13" s="1"/>
  <c r="CG51" i="13" a="1"/>
  <c r="CG51" i="13" s="1"/>
  <c r="CG42" i="13" a="1"/>
  <c r="CG42" i="13" s="1"/>
  <c r="CG27" i="13" a="1"/>
  <c r="CG27" i="13" s="1"/>
  <c r="CF112" i="13" a="1"/>
  <c r="CF112" i="13" s="1"/>
  <c r="CG46" i="13" a="1"/>
  <c r="CG46" i="13" s="1"/>
  <c r="CG35" i="13" a="1"/>
  <c r="CG35" i="13" s="1"/>
  <c r="CF27" i="13" a="1"/>
  <c r="CF27" i="13" s="1"/>
  <c r="CF94" i="13" a="1"/>
  <c r="CF94" i="13" s="1"/>
  <c r="CF86" i="13" a="1"/>
  <c r="CF86" i="13" s="1"/>
  <c r="CF78" i="13" a="1"/>
  <c r="CF78" i="13" s="1"/>
  <c r="CF70" i="13" a="1"/>
  <c r="CF70" i="13" s="1"/>
  <c r="CF38" i="13" a="1"/>
  <c r="CF38" i="13" s="1"/>
  <c r="CF26" i="13" a="1"/>
  <c r="CF26" i="13" s="1"/>
  <c r="CF99" i="13" a="1"/>
  <c r="CF99" i="13" s="1"/>
  <c r="CF91" i="13" a="1"/>
  <c r="CF91" i="13" s="1"/>
  <c r="CF83" i="13" a="1"/>
  <c r="CF83" i="13" s="1"/>
  <c r="CF75" i="13" a="1"/>
  <c r="CF75" i="13" s="1"/>
  <c r="CF67" i="13" a="1"/>
  <c r="CF67" i="13" s="1"/>
  <c r="CF64" i="13" a="1"/>
  <c r="CF64" i="13" s="1"/>
  <c r="CF61" i="13" a="1"/>
  <c r="CF61" i="13" s="1"/>
  <c r="CF58" i="13" a="1"/>
  <c r="CF58" i="13" s="1"/>
  <c r="CF55" i="13" a="1"/>
  <c r="CF55" i="13" s="1"/>
  <c r="CF45" i="13" a="1"/>
  <c r="CF45" i="13" s="1"/>
  <c r="CG33" i="13" a="1"/>
  <c r="CG33" i="13" s="1"/>
  <c r="CG25" i="13" a="1"/>
  <c r="CG25" i="13" s="1"/>
  <c r="CG20" i="13" a="1"/>
  <c r="CG20" i="13" s="1"/>
  <c r="CF96" i="13" a="1"/>
  <c r="CF96" i="13" s="1"/>
  <c r="CF88" i="13" a="1"/>
  <c r="CF88" i="13" s="1"/>
  <c r="CF80" i="13" a="1"/>
  <c r="CF80" i="13" s="1"/>
  <c r="CF72" i="13" a="1"/>
  <c r="CF72" i="13" s="1"/>
  <c r="CF48" i="13" a="1"/>
  <c r="CF48" i="13" s="1"/>
  <c r="CF20" i="13" a="1"/>
  <c r="CF20" i="13" s="1"/>
  <c r="CF121" i="13" a="1"/>
  <c r="CF121" i="13" s="1"/>
  <c r="CF119" i="13" a="1"/>
  <c r="CF119" i="13" s="1"/>
  <c r="CF117" i="13" a="1"/>
  <c r="CF117" i="13" s="1"/>
  <c r="CF115" i="13" a="1"/>
  <c r="CF115" i="13" s="1"/>
  <c r="CF113" i="13" a="1"/>
  <c r="CF113" i="13" s="1"/>
  <c r="CF111" i="13" a="1"/>
  <c r="CF111" i="13" s="1"/>
  <c r="CF109" i="13" a="1"/>
  <c r="CF109" i="13" s="1"/>
  <c r="CF107" i="13" a="1"/>
  <c r="CF107" i="13" s="1"/>
  <c r="CF105" i="13" a="1"/>
  <c r="CF105" i="13" s="1"/>
  <c r="CF103" i="13" a="1"/>
  <c r="CF103" i="13" s="1"/>
  <c r="CF101" i="13" a="1"/>
  <c r="CF101" i="13" s="1"/>
  <c r="CF93" i="13" a="1"/>
  <c r="CF93" i="13" s="1"/>
  <c r="CF85" i="13" a="1"/>
  <c r="CF85" i="13" s="1"/>
  <c r="CF77" i="13" a="1"/>
  <c r="CF77" i="13" s="1"/>
  <c r="CF69" i="13" a="1"/>
  <c r="CF69" i="13" s="1"/>
  <c r="CF60" i="13" a="1"/>
  <c r="CF60" i="13" s="1"/>
  <c r="CF51" i="13" a="1"/>
  <c r="CF51" i="13" s="1"/>
  <c r="CF123" i="13" a="1"/>
  <c r="CF123" i="13" s="1"/>
  <c r="CF90" i="13" a="1"/>
  <c r="CF90" i="13" s="1"/>
  <c r="CF82" i="13" a="1"/>
  <c r="CF82" i="13" s="1"/>
  <c r="CF74" i="13" a="1"/>
  <c r="CF74" i="13" s="1"/>
  <c r="CF66" i="13" a="1"/>
  <c r="CF66" i="13" s="1"/>
  <c r="CF63" i="13" a="1"/>
  <c r="CF63" i="13" s="1"/>
  <c r="CF54" i="13" a="1"/>
  <c r="CF54" i="13" s="1"/>
  <c r="CF44" i="13" a="1"/>
  <c r="CF44" i="13" s="1"/>
  <c r="CF40" i="13" a="1"/>
  <c r="CF40" i="13" s="1"/>
  <c r="CF95" i="13" a="1"/>
  <c r="CF95" i="13" s="1"/>
  <c r="CF87" i="13" a="1"/>
  <c r="CF87" i="13" s="1"/>
  <c r="CF79" i="13" a="1"/>
  <c r="CF79" i="13" s="1"/>
  <c r="CF71" i="13" a="1"/>
  <c r="CF71" i="13" s="1"/>
  <c r="CF47" i="13" a="1"/>
  <c r="CF47" i="13" s="1"/>
  <c r="CF35" i="13" a="1"/>
  <c r="CF35" i="13" s="1"/>
  <c r="CF28" i="13" a="1"/>
  <c r="CF28" i="13" s="1"/>
  <c r="CG23" i="13" a="1"/>
  <c r="CG23" i="13" s="1"/>
  <c r="CF92" i="13" a="1"/>
  <c r="CF92" i="13" s="1"/>
  <c r="CF84" i="13" a="1"/>
  <c r="CF84" i="13" s="1"/>
  <c r="CF76" i="13" a="1"/>
  <c r="CF76" i="13" s="1"/>
  <c r="CF68" i="13" a="1"/>
  <c r="CF68" i="13" s="1"/>
  <c r="CF59" i="13" a="1"/>
  <c r="CF59" i="13" s="1"/>
  <c r="CF56" i="13" a="1"/>
  <c r="CF56" i="13" s="1"/>
  <c r="CF50" i="13" a="1"/>
  <c r="CF50" i="13" s="1"/>
  <c r="CF39" i="13" a="1"/>
  <c r="CF39" i="13" s="1"/>
  <c r="CF22" i="13" a="1"/>
  <c r="CF22" i="13" s="1"/>
  <c r="CJ14" i="13"/>
  <c r="CI9" i="13"/>
  <c r="CJ11" i="13"/>
  <c r="CI11" i="13"/>
  <c r="CG36" i="13" a="1"/>
  <c r="CG36" i="13" s="1"/>
  <c r="CG31" i="13" a="1"/>
  <c r="CG31" i="13" s="1"/>
  <c r="CG26" i="13" a="1"/>
  <c r="CG26" i="13" s="1"/>
  <c r="CI13" i="13"/>
  <c r="CJ10" i="13"/>
  <c r="CJ30" i="13" a="1"/>
  <c r="CJ30" i="13" s="1"/>
  <c r="CI10" i="13"/>
  <c r="CJ29" i="13" a="1"/>
  <c r="CJ29" i="13" s="1"/>
  <c r="CJ25" i="13" a="1"/>
  <c r="CJ25" i="13" s="1"/>
  <c r="CJ12" i="13"/>
  <c r="CI12" i="13"/>
  <c r="CI125" i="13" a="1"/>
  <c r="CI125" i="13" s="1"/>
  <c r="CE125" i="13" a="1"/>
  <c r="CE125" i="13" s="1"/>
  <c r="CI121" i="13" a="1"/>
  <c r="CI121" i="13" s="1"/>
  <c r="CE121" i="13" a="1"/>
  <c r="CE121" i="13" s="1"/>
  <c r="CI117" i="13" a="1"/>
  <c r="CI117" i="13" s="1"/>
  <c r="CE117" i="13" a="1"/>
  <c r="CE117" i="13" s="1"/>
  <c r="CI113" i="13" a="1"/>
  <c r="CI113" i="13" s="1"/>
  <c r="CE113" i="13" a="1"/>
  <c r="CE113" i="13" s="1"/>
  <c r="CI109" i="13" a="1"/>
  <c r="CI109" i="13" s="1"/>
  <c r="CE109" i="13" a="1"/>
  <c r="CE109" i="13" s="1"/>
  <c r="CI105" i="13" a="1"/>
  <c r="CI105" i="13" s="1"/>
  <c r="CE105" i="13" a="1"/>
  <c r="CE105" i="13" s="1"/>
  <c r="CI101" i="13" a="1"/>
  <c r="CI101" i="13" s="1"/>
  <c r="CE101" i="13" a="1"/>
  <c r="CE101" i="13" s="1"/>
  <c r="CE100" i="13" a="1"/>
  <c r="CE100" i="13" s="1"/>
  <c r="CE44" i="13" a="1"/>
  <c r="CE44" i="13" s="1"/>
  <c r="CE59" i="13" a="1"/>
  <c r="CE59" i="13" s="1"/>
  <c r="CI127" i="13" a="1"/>
  <c r="CI127" i="13" s="1"/>
  <c r="CE127" i="13" a="1"/>
  <c r="CE127" i="13" s="1"/>
  <c r="CI123" i="13" a="1"/>
  <c r="CI123" i="13" s="1"/>
  <c r="CE123" i="13" a="1"/>
  <c r="CE123" i="13" s="1"/>
  <c r="CI119" i="13" a="1"/>
  <c r="CI119" i="13" s="1"/>
  <c r="CE119" i="13" a="1"/>
  <c r="CE119" i="13" s="1"/>
  <c r="CI115" i="13" a="1"/>
  <c r="CI115" i="13" s="1"/>
  <c r="CE115" i="13" a="1"/>
  <c r="CE115" i="13" s="1"/>
  <c r="CI111" i="13" a="1"/>
  <c r="CI111" i="13" s="1"/>
  <c r="CE111" i="13" a="1"/>
  <c r="CE111" i="13" s="1"/>
  <c r="CI107" i="13" a="1"/>
  <c r="CI107" i="13" s="1"/>
  <c r="CE107" i="13" a="1"/>
  <c r="CE107" i="13" s="1"/>
  <c r="CI103" i="13" a="1"/>
  <c r="CI103" i="13" s="1"/>
  <c r="CE103" i="13" a="1"/>
  <c r="CE103" i="13" s="1"/>
  <c r="CI128" i="13" a="1"/>
  <c r="CI128" i="13" s="1"/>
  <c r="CE128" i="13" a="1"/>
  <c r="CE128" i="13" s="1"/>
  <c r="CI122" i="13" a="1"/>
  <c r="CI122" i="13" s="1"/>
  <c r="CE122" i="13" a="1"/>
  <c r="CE122" i="13" s="1"/>
  <c r="CI116" i="13" a="1"/>
  <c r="CI116" i="13" s="1"/>
  <c r="CI114" i="13" a="1"/>
  <c r="CI114" i="13" s="1"/>
  <c r="CE114" i="13" a="1"/>
  <c r="CE114" i="13" s="1"/>
  <c r="CI112" i="13" a="1"/>
  <c r="CI112" i="13" s="1"/>
  <c r="CE112" i="13" a="1"/>
  <c r="CE112" i="13" s="1"/>
  <c r="CI110" i="13" a="1"/>
  <c r="CI110" i="13" s="1"/>
  <c r="CE110" i="13" a="1"/>
  <c r="CE110" i="13" s="1"/>
  <c r="CI108" i="13" a="1"/>
  <c r="CI108" i="13" s="1"/>
  <c r="CE108" i="13" a="1"/>
  <c r="CE108" i="13" s="1"/>
  <c r="CI106" i="13" a="1"/>
  <c r="CI106" i="13" s="1"/>
  <c r="CE106" i="13" a="1"/>
  <c r="CE106" i="13" s="1"/>
  <c r="CI104" i="13" a="1"/>
  <c r="CI104" i="13" s="1"/>
  <c r="CE104" i="13" a="1"/>
  <c r="CE104" i="13" s="1"/>
  <c r="CI102" i="13" a="1"/>
  <c r="CI102" i="13" s="1"/>
  <c r="CE102" i="13" a="1"/>
  <c r="CE102" i="13" s="1"/>
  <c r="CI100" i="13" a="1"/>
  <c r="CI100" i="13" s="1"/>
  <c r="CE99" i="13" a="1"/>
  <c r="CE99" i="13" s="1"/>
  <c r="CE98" i="13" a="1"/>
  <c r="CE98" i="13" s="1"/>
  <c r="CF52" i="13" a="1"/>
  <c r="CF52" i="13" s="1"/>
  <c r="CF49" i="13" a="1"/>
  <c r="CF49" i="13" s="1"/>
  <c r="CJ43" i="13" a="1"/>
  <c r="CJ43" i="13" s="1"/>
  <c r="CE41" i="13" a="1"/>
  <c r="CE41" i="13" s="1"/>
  <c r="CJ39" i="13" a="1"/>
  <c r="CJ39" i="13" s="1"/>
  <c r="CJ38" i="13" a="1"/>
  <c r="CJ38" i="13" s="1"/>
  <c r="CF36" i="13" a="1"/>
  <c r="CF36" i="13" s="1"/>
  <c r="CJ34" i="13" a="1"/>
  <c r="CJ34" i="13" s="1"/>
  <c r="CF32" i="13" a="1"/>
  <c r="CF32" i="13" s="1"/>
  <c r="CI30" i="13" a="1"/>
  <c r="CI30" i="13" s="1"/>
  <c r="CF29" i="13" a="1"/>
  <c r="CF29" i="13" s="1"/>
  <c r="CE28" i="13" a="1"/>
  <c r="CE28" i="13" s="1"/>
  <c r="CJ26" i="13" a="1"/>
  <c r="CJ26" i="13" s="1"/>
  <c r="CF24" i="13" a="1"/>
  <c r="CF24" i="13" s="1"/>
  <c r="CF23" i="13" a="1"/>
  <c r="CF23" i="13" s="1"/>
  <c r="CF21" i="13" a="1"/>
  <c r="CF21" i="13" s="1"/>
  <c r="CE20" i="13" a="1"/>
  <c r="CE20" i="13" s="1"/>
  <c r="CE14" i="13"/>
  <c r="CE13" i="13"/>
  <c r="CE12" i="13"/>
  <c r="CE11" i="13"/>
  <c r="CE10" i="13"/>
  <c r="CI126" i="13" a="1"/>
  <c r="CI126" i="13" s="1"/>
  <c r="CE126" i="13" a="1"/>
  <c r="CE126" i="13" s="1"/>
  <c r="CI124" i="13" a="1"/>
  <c r="CI124" i="13" s="1"/>
  <c r="CE124" i="13" a="1"/>
  <c r="CE124" i="13" s="1"/>
  <c r="CI120" i="13" a="1"/>
  <c r="CI120" i="13" s="1"/>
  <c r="CE120" i="13" a="1"/>
  <c r="CE120" i="13" s="1"/>
  <c r="CI118" i="13" a="1"/>
  <c r="CI118" i="13" s="1"/>
  <c r="CE118" i="13" a="1"/>
  <c r="CE118" i="13" s="1"/>
  <c r="CE116" i="13" a="1"/>
  <c r="CE116" i="13" s="1"/>
  <c r="CI99" i="13" a="1"/>
  <c r="CI99" i="13" s="1"/>
  <c r="CI98" i="13" a="1"/>
  <c r="CI98" i="13" s="1"/>
  <c r="CJ64" i="13" a="1"/>
  <c r="CJ64" i="13" s="1"/>
  <c r="CF62" i="13" a="1"/>
  <c r="CF62" i="13" s="1"/>
  <c r="CJ60" i="13" a="1"/>
  <c r="CJ60" i="13" s="1"/>
  <c r="CF57" i="13" a="1"/>
  <c r="CF57" i="13" s="1"/>
  <c r="CF53" i="13" a="1"/>
  <c r="CF53" i="13" s="1"/>
  <c r="CF46" i="13" a="1"/>
  <c r="CF46" i="13" s="1"/>
  <c r="CJ41" i="13" a="1"/>
  <c r="CJ41" i="13" s="1"/>
  <c r="CJ40" i="13" a="1"/>
  <c r="CJ40" i="13" s="1"/>
  <c r="CI39" i="13" a="1"/>
  <c r="CI39" i="13" s="1"/>
  <c r="CF37" i="13" a="1"/>
  <c r="CF37" i="13" s="1"/>
  <c r="CJ35" i="13" a="1"/>
  <c r="CJ35" i="13" s="1"/>
  <c r="CF33" i="13" a="1"/>
  <c r="CF33" i="13" s="1"/>
  <c r="CF30" i="13" a="1"/>
  <c r="CF30" i="13" s="1"/>
  <c r="CJ28" i="13" a="1"/>
  <c r="CJ28" i="13" s="1"/>
  <c r="CE24" i="13" a="1"/>
  <c r="CE24" i="13" s="1"/>
  <c r="CH24" i="13" a="1"/>
  <c r="CH24" i="13" s="1"/>
  <c r="CH25" i="13" a="1"/>
  <c r="CH25" i="13" s="1"/>
  <c r="CH26" i="13" a="1"/>
  <c r="CH26" i="13" s="1"/>
  <c r="CH27" i="13" a="1"/>
  <c r="CH27" i="13" s="1"/>
  <c r="CH33" i="13" a="1"/>
  <c r="CH33" i="13" s="1"/>
  <c r="CH34" i="13" a="1"/>
  <c r="CH34" i="13" s="1"/>
  <c r="CH35" i="13" a="1"/>
  <c r="CH35" i="13" s="1"/>
  <c r="CH36" i="13" a="1"/>
  <c r="CH36" i="13" s="1"/>
  <c r="CH37" i="13" a="1"/>
  <c r="CH37" i="13" s="1"/>
  <c r="CH38" i="13" a="1"/>
  <c r="CH38" i="13" s="1"/>
  <c r="CH39" i="13" a="1"/>
  <c r="CH39" i="13" s="1"/>
  <c r="CH59" i="13" a="1"/>
  <c r="CH59" i="13" s="1"/>
  <c r="CH60" i="13" a="1"/>
  <c r="CH60" i="13" s="1"/>
  <c r="CH61" i="13" a="1"/>
  <c r="CH61" i="13" s="1"/>
  <c r="CH62" i="13" a="1"/>
  <c r="CH62" i="13" s="1"/>
  <c r="CH63" i="13" a="1"/>
  <c r="CH63" i="13" s="1"/>
  <c r="CH64" i="13" a="1"/>
  <c r="CH64" i="13" s="1"/>
  <c r="CH65" i="13" a="1"/>
  <c r="CH65" i="13" s="1"/>
  <c r="CH66" i="13" a="1"/>
  <c r="CH66" i="13" s="1"/>
  <c r="CH67" i="13" a="1"/>
  <c r="CH67" i="13" s="1"/>
  <c r="CH68" i="13" a="1"/>
  <c r="CH68" i="13" s="1"/>
  <c r="CH69" i="13" a="1"/>
  <c r="CH69" i="13" s="1"/>
  <c r="CH70" i="13" a="1"/>
  <c r="CH70" i="13" s="1"/>
  <c r="CH71" i="13" a="1"/>
  <c r="CH71" i="13" s="1"/>
  <c r="CH72" i="13" a="1"/>
  <c r="CH72" i="13" s="1"/>
  <c r="CH73" i="13" a="1"/>
  <c r="CH73" i="13" s="1"/>
  <c r="CH74" i="13" a="1"/>
  <c r="CH74" i="13" s="1"/>
  <c r="CH75" i="13" a="1"/>
  <c r="CH75" i="13" s="1"/>
  <c r="CH76" i="13" a="1"/>
  <c r="CH76" i="13" s="1"/>
  <c r="CH77" i="13" a="1"/>
  <c r="CH77" i="13" s="1"/>
  <c r="CH78" i="13" a="1"/>
  <c r="CH78" i="13" s="1"/>
  <c r="CH79" i="13" a="1"/>
  <c r="CH79" i="13" s="1"/>
  <c r="CH80" i="13" a="1"/>
  <c r="CH80" i="13" s="1"/>
  <c r="CH81" i="13" a="1"/>
  <c r="CH81" i="13" s="1"/>
  <c r="CH82" i="13" a="1"/>
  <c r="CH82" i="13" s="1"/>
  <c r="CH83" i="13" a="1"/>
  <c r="CH83" i="13" s="1"/>
  <c r="CH84" i="13" a="1"/>
  <c r="CH84" i="13" s="1"/>
  <c r="CH85" i="13" a="1"/>
  <c r="CH85" i="13" s="1"/>
  <c r="CH86" i="13" a="1"/>
  <c r="CH86" i="13" s="1"/>
  <c r="CH87" i="13" a="1"/>
  <c r="CH87" i="13" s="1"/>
  <c r="CH88" i="13" a="1"/>
  <c r="CH88" i="13" s="1"/>
  <c r="CH89" i="13" a="1"/>
  <c r="CH89" i="13" s="1"/>
  <c r="CH90" i="13" a="1"/>
  <c r="CH90" i="13" s="1"/>
  <c r="CH91" i="13" a="1"/>
  <c r="CH91" i="13" s="1"/>
  <c r="CH92" i="13" a="1"/>
  <c r="CH92" i="13" s="1"/>
  <c r="CH93" i="13" a="1"/>
  <c r="CH93" i="13" s="1"/>
  <c r="CH94" i="13" a="1"/>
  <c r="CH94" i="13" s="1"/>
  <c r="CH95" i="13" a="1"/>
  <c r="CH95" i="13" s="1"/>
  <c r="CH96" i="13" a="1"/>
  <c r="CH96" i="13" s="1"/>
  <c r="CH97" i="13" a="1"/>
  <c r="CH97" i="13" s="1"/>
  <c r="CH99" i="13" a="1"/>
  <c r="CH99" i="13" s="1"/>
  <c r="CH32" i="13" a="1"/>
  <c r="CH32" i="13" s="1"/>
  <c r="CH31" i="13" a="1"/>
  <c r="CH31" i="13" s="1"/>
  <c r="CH30" i="13" a="1"/>
  <c r="CH30" i="13" s="1"/>
  <c r="CH21" i="13" a="1"/>
  <c r="CH21" i="13" s="1"/>
  <c r="CG28" i="13" a="1"/>
  <c r="CG28" i="13" s="1"/>
  <c r="CG29" i="13" a="1"/>
  <c r="CG29" i="13" s="1"/>
  <c r="CG30" i="13" a="1"/>
  <c r="CG30" i="13" s="1"/>
  <c r="CG40" i="13" a="1"/>
  <c r="CG40" i="13" s="1"/>
  <c r="CH49" i="13" a="1"/>
  <c r="CH49" i="13" s="1"/>
  <c r="CH45" i="13" a="1"/>
  <c r="CH45" i="13" s="1"/>
  <c r="CH43" i="13" a="1"/>
  <c r="CH43" i="13" s="1"/>
  <c r="CH22" i="13" a="1"/>
  <c r="CH22" i="13" s="1"/>
  <c r="CJ20" i="13" a="1"/>
  <c r="CJ20" i="13" s="1"/>
  <c r="CJ21" i="13" a="1"/>
  <c r="CJ21" i="13" s="1"/>
  <c r="CJ22" i="13" a="1"/>
  <c r="CJ22" i="13" s="1"/>
  <c r="CJ23" i="13" a="1"/>
  <c r="CJ23" i="13" s="1"/>
  <c r="CJ31" i="13" a="1"/>
  <c r="CJ31" i="13" s="1"/>
  <c r="CJ32" i="13" a="1"/>
  <c r="CJ32" i="13" s="1"/>
  <c r="CJ44" i="13" a="1"/>
  <c r="CJ44" i="13" s="1"/>
  <c r="CJ45" i="13" a="1"/>
  <c r="CJ45" i="13" s="1"/>
  <c r="CJ46" i="13" a="1"/>
  <c r="CJ46" i="13" s="1"/>
  <c r="CJ47" i="13" a="1"/>
  <c r="CJ47" i="13" s="1"/>
  <c r="CJ48" i="13" a="1"/>
  <c r="CJ48" i="13" s="1"/>
  <c r="CJ49" i="13" a="1"/>
  <c r="CJ49" i="13" s="1"/>
  <c r="CJ50" i="13" a="1"/>
  <c r="CJ50" i="13" s="1"/>
  <c r="CJ51" i="13" a="1"/>
  <c r="CJ51" i="13" s="1"/>
  <c r="CJ52" i="13" a="1"/>
  <c r="CJ52" i="13" s="1"/>
  <c r="CJ53" i="13" a="1"/>
  <c r="CJ53" i="13" s="1"/>
  <c r="CJ54" i="13" a="1"/>
  <c r="CJ54" i="13" s="1"/>
  <c r="CJ55" i="13" a="1"/>
  <c r="CJ55" i="13" s="1"/>
  <c r="CJ56" i="13" a="1"/>
  <c r="CJ56" i="13" s="1"/>
  <c r="CJ57" i="13" a="1"/>
  <c r="CJ57" i="13" s="1"/>
  <c r="CJ58" i="13" a="1"/>
  <c r="CJ58" i="13" s="1"/>
  <c r="CJ98" i="13" a="1"/>
  <c r="CJ98" i="13" s="1"/>
  <c r="CF31" i="13" a="1"/>
  <c r="CF31" i="13" s="1"/>
  <c r="CF41" i="13" a="1"/>
  <c r="CF41" i="13" s="1"/>
  <c r="CF42" i="13" a="1"/>
  <c r="CF42" i="13" s="1"/>
  <c r="CF43" i="13" a="1"/>
  <c r="CF43" i="13" s="1"/>
  <c r="CF98" i="13" a="1"/>
  <c r="CF98" i="13" s="1"/>
  <c r="CF100" i="13" a="1"/>
  <c r="CF100" i="13" s="1"/>
  <c r="CH9" i="13"/>
  <c r="CH11" i="13"/>
  <c r="CH13" i="13"/>
  <c r="CH14" i="13"/>
  <c r="CH10" i="13"/>
  <c r="CH12" i="13"/>
  <c r="CI20" i="13" a="1"/>
  <c r="CI20" i="13" s="1"/>
  <c r="CI24" i="13" a="1"/>
  <c r="CI24" i="13" s="1"/>
  <c r="CI28" i="13" a="1"/>
  <c r="CI28" i="13" s="1"/>
  <c r="CI32" i="13" a="1"/>
  <c r="CI32" i="13" s="1"/>
  <c r="CI36" i="13" a="1"/>
  <c r="CI36" i="13" s="1"/>
  <c r="CI40" i="13" a="1"/>
  <c r="CI40" i="13" s="1"/>
  <c r="CI44" i="13" a="1"/>
  <c r="CI44" i="13" s="1"/>
  <c r="CI21" i="13" a="1"/>
  <c r="CI21" i="13" s="1"/>
  <c r="CI25" i="13" a="1"/>
  <c r="CI25" i="13" s="1"/>
  <c r="CI29" i="13" a="1"/>
  <c r="CI29" i="13" s="1"/>
  <c r="CI33" i="13" a="1"/>
  <c r="CI33" i="13" s="1"/>
  <c r="CI37" i="13" a="1"/>
  <c r="CI37" i="13" s="1"/>
  <c r="CI41" i="13" a="1"/>
  <c r="CI41" i="13" s="1"/>
  <c r="CI45" i="13" a="1"/>
  <c r="CI45" i="13" s="1"/>
  <c r="CI46" i="13" a="1"/>
  <c r="CI46" i="13" s="1"/>
  <c r="CI47" i="13" a="1"/>
  <c r="CI47" i="13" s="1"/>
  <c r="CI48" i="13" a="1"/>
  <c r="CI48" i="13" s="1"/>
  <c r="CI49" i="13" a="1"/>
  <c r="CI49" i="13" s="1"/>
  <c r="CI50" i="13" a="1"/>
  <c r="CI50" i="13" s="1"/>
  <c r="CI51" i="13" a="1"/>
  <c r="CI51" i="13" s="1"/>
  <c r="CI52" i="13" a="1"/>
  <c r="CI52" i="13" s="1"/>
  <c r="CI53" i="13" a="1"/>
  <c r="CI53" i="13" s="1"/>
  <c r="CI54" i="13" a="1"/>
  <c r="CI54" i="13" s="1"/>
  <c r="CI55" i="13" a="1"/>
  <c r="CI55" i="13" s="1"/>
  <c r="CI56" i="13" a="1"/>
  <c r="CI56" i="13" s="1"/>
  <c r="CI57" i="13" a="1"/>
  <c r="CI57" i="13" s="1"/>
  <c r="CI23" i="13" a="1"/>
  <c r="CI23" i="13" s="1"/>
  <c r="CI27" i="13" a="1"/>
  <c r="CI27" i="13" s="1"/>
  <c r="CI35" i="13" a="1"/>
  <c r="CI35" i="13" s="1"/>
  <c r="CI43" i="13" a="1"/>
  <c r="CI43" i="13" s="1"/>
  <c r="CI58" i="13" a="1"/>
  <c r="CI58" i="13" s="1"/>
  <c r="CI22" i="13" a="1"/>
  <c r="CI22" i="13" s="1"/>
  <c r="CI26" i="13" a="1"/>
  <c r="CI26" i="13" s="1"/>
  <c r="CI34" i="13" a="1"/>
  <c r="CI34" i="13" s="1"/>
  <c r="CI42" i="13" a="1"/>
  <c r="CI42" i="13" s="1"/>
  <c r="CI59" i="13" a="1"/>
  <c r="CI59" i="13" s="1"/>
  <c r="CI61" i="13" a="1"/>
  <c r="CI61" i="13" s="1"/>
  <c r="CI62" i="13" a="1"/>
  <c r="CI62" i="13" s="1"/>
  <c r="CI63" i="13" a="1"/>
  <c r="CI63" i="13" s="1"/>
  <c r="CI64" i="13" a="1"/>
  <c r="CI64" i="13" s="1"/>
  <c r="CI65" i="13" a="1"/>
  <c r="CI65" i="13" s="1"/>
  <c r="CI66" i="13" a="1"/>
  <c r="CI66" i="13" s="1"/>
  <c r="CI67" i="13" a="1"/>
  <c r="CI67" i="13" s="1"/>
  <c r="CI68" i="13" a="1"/>
  <c r="CI68" i="13" s="1"/>
  <c r="CI69" i="13" a="1"/>
  <c r="CI69" i="13" s="1"/>
  <c r="CI70" i="13" a="1"/>
  <c r="CI70" i="13" s="1"/>
  <c r="CI71" i="13" a="1"/>
  <c r="CI71" i="13" s="1"/>
  <c r="CI72" i="13" a="1"/>
  <c r="CI72" i="13" s="1"/>
  <c r="CI73" i="13" a="1"/>
  <c r="CI73" i="13" s="1"/>
  <c r="CI74" i="13" a="1"/>
  <c r="CI74" i="13" s="1"/>
  <c r="CI75" i="13" a="1"/>
  <c r="CI75" i="13" s="1"/>
  <c r="CI76" i="13" a="1"/>
  <c r="CI76" i="13" s="1"/>
  <c r="CI77" i="13" a="1"/>
  <c r="CI77" i="13" s="1"/>
  <c r="CI78" i="13" a="1"/>
  <c r="CI78" i="13" s="1"/>
  <c r="CI79" i="13" a="1"/>
  <c r="CI79" i="13" s="1"/>
  <c r="CI80" i="13" a="1"/>
  <c r="CI80" i="13" s="1"/>
  <c r="CI81" i="13" a="1"/>
  <c r="CI81" i="13" s="1"/>
  <c r="CI82" i="13" a="1"/>
  <c r="CI82" i="13" s="1"/>
  <c r="CI83" i="13" a="1"/>
  <c r="CI83" i="13" s="1"/>
  <c r="CI84" i="13" a="1"/>
  <c r="CI84" i="13" s="1"/>
  <c r="CI85" i="13" a="1"/>
  <c r="CI85" i="13" s="1"/>
  <c r="CI86" i="13" a="1"/>
  <c r="CI86" i="13" s="1"/>
  <c r="CI87" i="13" a="1"/>
  <c r="CI87" i="13" s="1"/>
  <c r="CI88" i="13" a="1"/>
  <c r="CI88" i="13" s="1"/>
  <c r="CI89" i="13" a="1"/>
  <c r="CI89" i="13" s="1"/>
  <c r="CI90" i="13" a="1"/>
  <c r="CI90" i="13" s="1"/>
  <c r="CI91" i="13" a="1"/>
  <c r="CI91" i="13" s="1"/>
  <c r="CI92" i="13" a="1"/>
  <c r="CI92" i="13" s="1"/>
  <c r="CI93" i="13" a="1"/>
  <c r="CI93" i="13" s="1"/>
  <c r="CI94" i="13" a="1"/>
  <c r="CI94" i="13" s="1"/>
  <c r="CI95" i="13" a="1"/>
  <c r="CI95" i="13" s="1"/>
  <c r="CI96" i="13" a="1"/>
  <c r="CI96" i="13" s="1"/>
  <c r="CE22" i="13" a="1"/>
  <c r="CE22" i="13" s="1"/>
  <c r="CE26" i="13" a="1"/>
  <c r="CE26" i="13" s="1"/>
  <c r="CE30" i="13" a="1"/>
  <c r="CE30" i="13" s="1"/>
  <c r="CE34" i="13" a="1"/>
  <c r="CE34" i="13" s="1"/>
  <c r="CE38" i="13" a="1"/>
  <c r="CE38" i="13" s="1"/>
  <c r="CE42" i="13" a="1"/>
  <c r="CE42" i="13" s="1"/>
  <c r="CE23" i="13" a="1"/>
  <c r="CE23" i="13" s="1"/>
  <c r="CE27" i="13" a="1"/>
  <c r="CE27" i="13" s="1"/>
  <c r="CE31" i="13" a="1"/>
  <c r="CE31" i="13" s="1"/>
  <c r="CE35" i="13" a="1"/>
  <c r="CE35" i="13" s="1"/>
  <c r="CE39" i="13" a="1"/>
  <c r="CE39" i="13" s="1"/>
  <c r="CE43" i="13" a="1"/>
  <c r="CE43" i="13" s="1"/>
  <c r="CE46" i="13" a="1"/>
  <c r="CE46" i="13" s="1"/>
  <c r="CE47" i="13" a="1"/>
  <c r="CE47" i="13" s="1"/>
  <c r="CE48" i="13" a="1"/>
  <c r="CE48" i="13" s="1"/>
  <c r="CE49" i="13" a="1"/>
  <c r="CE49" i="13" s="1"/>
  <c r="CE50" i="13" a="1"/>
  <c r="CE50" i="13" s="1"/>
  <c r="CE51" i="13" a="1"/>
  <c r="CE51" i="13" s="1"/>
  <c r="CE52" i="13" a="1"/>
  <c r="CE52" i="13" s="1"/>
  <c r="CE53" i="13" a="1"/>
  <c r="CE53" i="13" s="1"/>
  <c r="CE54" i="13" a="1"/>
  <c r="CE54" i="13" s="1"/>
  <c r="CE55" i="13" a="1"/>
  <c r="CE55" i="13" s="1"/>
  <c r="CE56" i="13" a="1"/>
  <c r="CE56" i="13" s="1"/>
  <c r="CE57" i="13" a="1"/>
  <c r="CE57" i="13" s="1"/>
  <c r="CE58" i="13" a="1"/>
  <c r="CE58" i="13" s="1"/>
  <c r="CE32" i="13" a="1"/>
  <c r="CE32" i="13" s="1"/>
  <c r="CE40" i="13" a="1"/>
  <c r="CE40" i="13" s="1"/>
  <c r="CE60" i="13" a="1"/>
  <c r="CE60" i="13" s="1"/>
  <c r="CE21" i="13" a="1"/>
  <c r="CE21" i="13" s="1"/>
  <c r="CE25" i="13" a="1"/>
  <c r="CE25" i="13" s="1"/>
  <c r="CE29" i="13" a="1"/>
  <c r="CE29" i="13" s="1"/>
  <c r="CE37" i="13" a="1"/>
  <c r="CE37" i="13" s="1"/>
  <c r="CE45" i="13" a="1"/>
  <c r="CE45" i="13" s="1"/>
  <c r="CE61" i="13" a="1"/>
  <c r="CE61" i="13" s="1"/>
  <c r="CE62" i="13" a="1"/>
  <c r="CE62" i="13" s="1"/>
  <c r="CE63" i="13" a="1"/>
  <c r="CE63" i="13" s="1"/>
  <c r="CE64" i="13" a="1"/>
  <c r="CE64" i="13" s="1"/>
  <c r="CE65" i="13" a="1"/>
  <c r="CE65" i="13" s="1"/>
  <c r="CE66" i="13" a="1"/>
  <c r="CE66" i="13" s="1"/>
  <c r="CE67" i="13" a="1"/>
  <c r="CE67" i="13" s="1"/>
  <c r="CE68" i="13" a="1"/>
  <c r="CE68" i="13" s="1"/>
  <c r="CE69" i="13" a="1"/>
  <c r="CE69" i="13" s="1"/>
  <c r="CE70" i="13" a="1"/>
  <c r="CE70" i="13" s="1"/>
  <c r="CE71" i="13" a="1"/>
  <c r="CE71" i="13" s="1"/>
  <c r="CE72" i="13" a="1"/>
  <c r="CE72" i="13" s="1"/>
  <c r="CE73" i="13" a="1"/>
  <c r="CE73" i="13" s="1"/>
  <c r="CE74" i="13" a="1"/>
  <c r="CE74" i="13" s="1"/>
  <c r="CE75" i="13" a="1"/>
  <c r="CE75" i="13" s="1"/>
  <c r="CE76" i="13" a="1"/>
  <c r="CE76" i="13" s="1"/>
  <c r="CE77" i="13" a="1"/>
  <c r="CE77" i="13" s="1"/>
  <c r="CE78" i="13" a="1"/>
  <c r="CE78" i="13" s="1"/>
  <c r="CE79" i="13" a="1"/>
  <c r="CE79" i="13" s="1"/>
  <c r="CE80" i="13" a="1"/>
  <c r="CE80" i="13" s="1"/>
  <c r="CE81" i="13" a="1"/>
  <c r="CE81" i="13" s="1"/>
  <c r="CE82" i="13" a="1"/>
  <c r="CE82" i="13" s="1"/>
  <c r="CE83" i="13" a="1"/>
  <c r="CE83" i="13" s="1"/>
  <c r="CE84" i="13" a="1"/>
  <c r="CE84" i="13" s="1"/>
  <c r="CE85" i="13" a="1"/>
  <c r="CE85" i="13" s="1"/>
  <c r="CE86" i="13" a="1"/>
  <c r="CE86" i="13" s="1"/>
  <c r="CE87" i="13" a="1"/>
  <c r="CE87" i="13" s="1"/>
  <c r="CE88" i="13" a="1"/>
  <c r="CE88" i="13" s="1"/>
  <c r="CE89" i="13" a="1"/>
  <c r="CE89" i="13" s="1"/>
  <c r="CE90" i="13" a="1"/>
  <c r="CE90" i="13" s="1"/>
  <c r="CE91" i="13" a="1"/>
  <c r="CE91" i="13" s="1"/>
  <c r="CE92" i="13" a="1"/>
  <c r="CE92" i="13" s="1"/>
  <c r="CE93" i="13" a="1"/>
  <c r="CE93" i="13" s="1"/>
  <c r="CE94" i="13" a="1"/>
  <c r="CE94" i="13" s="1"/>
  <c r="CE95" i="13" a="1"/>
  <c r="CE95" i="13" s="1"/>
  <c r="CE96" i="13" a="1"/>
  <c r="CE96" i="13" s="1"/>
  <c r="CE97" i="13" a="1"/>
  <c r="CE97" i="13" s="1"/>
  <c r="CI60" i="13" a="1"/>
  <c r="CI60" i="13" s="1"/>
  <c r="CI38" i="13" a="1"/>
  <c r="CI38" i="13" s="1"/>
  <c r="CE36" i="13" a="1"/>
  <c r="CE36" i="13" s="1"/>
  <c r="CG9" i="13"/>
  <c r="CG11" i="13"/>
  <c r="CG13" i="13"/>
  <c r="CG10" i="13"/>
  <c r="CG19" i="13" l="1"/>
  <c r="CG18" i="13"/>
  <c r="CG17" i="13"/>
  <c r="CH19" i="13"/>
  <c r="CH18" i="13"/>
  <c r="CH17" i="13"/>
  <c r="CE19" i="13"/>
  <c r="CE18" i="13"/>
  <c r="CE17" i="13"/>
  <c r="CI19" i="13"/>
  <c r="CI18" i="13"/>
  <c r="CI17" i="13"/>
  <c r="CJ19" i="13"/>
  <c r="CJ18" i="13"/>
  <c r="CJ17" i="13"/>
  <c r="CF19" i="13"/>
  <c r="CF18" i="13"/>
  <c r="CF17" i="13"/>
  <c r="C127" i="13" a="1"/>
  <c r="C127" i="13" s="1"/>
  <c r="D127" i="13" a="1"/>
  <c r="D127" i="13" s="1"/>
  <c r="E127" i="13" a="1"/>
  <c r="E127" i="13" s="1"/>
  <c r="F127" i="13" a="1"/>
  <c r="F127" i="13" s="1"/>
  <c r="G127" i="13" a="1"/>
  <c r="G127" i="13" s="1"/>
  <c r="H127" i="13" a="1"/>
  <c r="H127" i="13" s="1"/>
  <c r="I127" i="13" a="1"/>
  <c r="I127" i="13" s="1"/>
  <c r="J127" i="13" a="1"/>
  <c r="J127" i="13" s="1"/>
  <c r="K127" i="13" a="1"/>
  <c r="K127" i="13" s="1"/>
  <c r="L127" i="13" a="1"/>
  <c r="L127" i="13" s="1"/>
  <c r="C128" i="13" a="1"/>
  <c r="C128" i="13" s="1"/>
  <c r="D128" i="13" a="1"/>
  <c r="D128" i="13" s="1"/>
  <c r="E128" i="13" a="1"/>
  <c r="E128" i="13" s="1"/>
  <c r="F128" i="13" a="1"/>
  <c r="F128" i="13" s="1"/>
  <c r="G128" i="13" a="1"/>
  <c r="G128" i="13" s="1"/>
  <c r="H128" i="13" a="1"/>
  <c r="H128" i="13" s="1"/>
  <c r="I128" i="13" a="1"/>
  <c r="I128" i="13" s="1"/>
  <c r="J128" i="13" a="1"/>
  <c r="J128" i="13" s="1"/>
  <c r="K128" i="13" a="1"/>
  <c r="K128" i="13" s="1"/>
  <c r="L128" i="13" a="1"/>
  <c r="L128" i="13" s="1"/>
  <c r="EJ8" i="13"/>
  <c r="EJ9" i="13" s="1"/>
  <c r="EK8" i="13"/>
  <c r="EK10" i="13" s="1"/>
  <c r="EL8" i="13"/>
  <c r="EL11" i="13" s="1"/>
  <c r="EM8" i="13"/>
  <c r="EM9" i="13" s="1"/>
  <c r="EJ16" i="13"/>
  <c r="EK16" i="13"/>
  <c r="EK63" i="13" s="1" a="1"/>
  <c r="EK63" i="13" s="1"/>
  <c r="EL16" i="13"/>
  <c r="EL126" i="13" s="1" a="1"/>
  <c r="EL126" i="13" s="1"/>
  <c r="EM16" i="13"/>
  <c r="EK27" i="6"/>
  <c r="EJ27" i="6"/>
  <c r="DZ8" i="13"/>
  <c r="DZ11" i="13" s="1"/>
  <c r="EA8" i="13"/>
  <c r="EA9" i="13" s="1"/>
  <c r="EB8" i="13"/>
  <c r="EB13" i="13" s="1"/>
  <c r="EC8" i="13"/>
  <c r="EC13" i="13" s="1"/>
  <c r="ED8" i="13"/>
  <c r="ED13" i="13" s="1"/>
  <c r="EE8" i="13"/>
  <c r="EE13" i="13" s="1"/>
  <c r="EF8" i="13"/>
  <c r="EF12" i="13" s="1"/>
  <c r="EG8" i="13"/>
  <c r="EG9" i="13" s="1"/>
  <c r="EF16" i="13"/>
  <c r="EG16" i="13"/>
  <c r="DZ16" i="13"/>
  <c r="DZ43" i="13" s="1" a="1"/>
  <c r="DZ43" i="13" s="1"/>
  <c r="EA16" i="13"/>
  <c r="EA127" i="13" s="1" a="1"/>
  <c r="EA127" i="13" s="1"/>
  <c r="EB16" i="13"/>
  <c r="EB52" i="13" s="1" a="1"/>
  <c r="EB52" i="13" s="1"/>
  <c r="EC16" i="13"/>
  <c r="EC44" i="13" s="1" a="1"/>
  <c r="EC44" i="13" s="1"/>
  <c r="ED16" i="13"/>
  <c r="ED26" i="13" s="1" a="1"/>
  <c r="ED26" i="13" s="1"/>
  <c r="EE16" i="13"/>
  <c r="EE124" i="13" s="1" a="1"/>
  <c r="EE124" i="13" s="1"/>
  <c r="C126" i="13" a="1"/>
  <c r="C126" i="13" s="1"/>
  <c r="D126" i="13" a="1"/>
  <c r="D126" i="13" s="1"/>
  <c r="E126" i="13" a="1"/>
  <c r="E126" i="13" s="1"/>
  <c r="F126" i="13" a="1"/>
  <c r="F126" i="13" s="1"/>
  <c r="G126" i="13" a="1"/>
  <c r="G126" i="13" s="1"/>
  <c r="H126" i="13" a="1"/>
  <c r="H126" i="13" s="1"/>
  <c r="I126" i="13" a="1"/>
  <c r="I126" i="13" s="1"/>
  <c r="J126" i="13" a="1"/>
  <c r="J126" i="13" s="1"/>
  <c r="K126" i="13" a="1"/>
  <c r="K126" i="13" s="1"/>
  <c r="L126" i="13" a="1"/>
  <c r="L126" i="13" s="1"/>
  <c r="C125" i="13" a="1"/>
  <c r="C125" i="13" s="1"/>
  <c r="D125" i="13" a="1"/>
  <c r="D125" i="13" s="1"/>
  <c r="E125" i="13" a="1"/>
  <c r="E125" i="13" s="1"/>
  <c r="F125" i="13" a="1"/>
  <c r="F125" i="13" s="1"/>
  <c r="G125" i="13" a="1"/>
  <c r="G125" i="13" s="1"/>
  <c r="H125" i="13" a="1"/>
  <c r="H125" i="13" s="1"/>
  <c r="I125" i="13" a="1"/>
  <c r="I125" i="13" s="1"/>
  <c r="J125" i="13" a="1"/>
  <c r="J125" i="13" s="1"/>
  <c r="K125" i="13" a="1"/>
  <c r="K125" i="13" s="1"/>
  <c r="L125" i="13" a="1"/>
  <c r="L125" i="13" s="1"/>
  <c r="DV16" i="13"/>
  <c r="DW16" i="13"/>
  <c r="DV8" i="13"/>
  <c r="DV9" i="13" s="1"/>
  <c r="DW8" i="13"/>
  <c r="DW9" i="13" s="1"/>
  <c r="DO8" i="13"/>
  <c r="DO9" i="13" s="1"/>
  <c r="DP8" i="13"/>
  <c r="DP9" i="13" s="1"/>
  <c r="DO16" i="13"/>
  <c r="DO64" i="13" s="1" a="1"/>
  <c r="DO64" i="13" s="1"/>
  <c r="DP16" i="13"/>
  <c r="EB9" i="13" l="1"/>
  <c r="ED12" i="13"/>
  <c r="DZ9" i="13"/>
  <c r="ED11" i="13"/>
  <c r="ED10" i="13"/>
  <c r="EG13" i="13"/>
  <c r="EC10" i="13"/>
  <c r="EF14" i="13"/>
  <c r="EF11" i="13"/>
  <c r="EF10" i="13"/>
  <c r="EF13" i="13"/>
  <c r="EF9" i="13"/>
  <c r="EL122" i="13" a="1"/>
  <c r="EL122" i="13" s="1"/>
  <c r="EE14" i="13"/>
  <c r="EE10" i="13"/>
  <c r="EE12" i="13"/>
  <c r="EG11" i="13"/>
  <c r="ED9" i="13"/>
  <c r="EA14" i="13"/>
  <c r="DZ14" i="13"/>
  <c r="EE11" i="13"/>
  <c r="EE9" i="13"/>
  <c r="DZ13" i="13"/>
  <c r="EC11" i="13"/>
  <c r="EC9" i="13"/>
  <c r="EG14" i="13"/>
  <c r="EG12" i="13"/>
  <c r="EG10" i="13"/>
  <c r="ED14" i="13"/>
  <c r="EC12" i="13"/>
  <c r="EB11" i="13"/>
  <c r="EB10" i="13"/>
  <c r="EK95" i="13" a="1"/>
  <c r="EK95" i="13" s="1"/>
  <c r="EC14" i="13"/>
  <c r="EB12" i="13"/>
  <c r="EA11" i="13"/>
  <c r="DZ10" i="13"/>
  <c r="EK79" i="13" a="1"/>
  <c r="EK79" i="13" s="1"/>
  <c r="EB14" i="13"/>
  <c r="DZ12" i="13"/>
  <c r="EK14" i="13"/>
  <c r="EB100" i="13" a="1"/>
  <c r="EB100" i="13" s="1"/>
  <c r="EK12" i="13"/>
  <c r="EB84" i="13" a="1"/>
  <c r="EB84" i="13" s="1"/>
  <c r="EJ12" i="13"/>
  <c r="EK11" i="13"/>
  <c r="EB60" i="13" a="1"/>
  <c r="EB60" i="13" s="1"/>
  <c r="EJ10" i="13"/>
  <c r="EA13" i="13"/>
  <c r="EA12" i="13"/>
  <c r="EA10" i="13"/>
  <c r="EJ11" i="13"/>
  <c r="EJ14" i="13"/>
  <c r="EL9" i="13"/>
  <c r="DW12" i="13"/>
  <c r="EK13" i="13"/>
  <c r="EK9" i="13"/>
  <c r="EJ13" i="13"/>
  <c r="EB56" i="13" a="1"/>
  <c r="EB56" i="13" s="1"/>
  <c r="EL118" i="13" a="1"/>
  <c r="EL118" i="13" s="1"/>
  <c r="EB96" i="13" a="1"/>
  <c r="EB96" i="13" s="1"/>
  <c r="EB80" i="13" a="1"/>
  <c r="EB80" i="13" s="1"/>
  <c r="EA124" i="13" a="1"/>
  <c r="EA124" i="13" s="1"/>
  <c r="EB76" i="13" a="1"/>
  <c r="EB76" i="13" s="1"/>
  <c r="EB38" i="13" a="1"/>
  <c r="EB38" i="13" s="1"/>
  <c r="EK118" i="13" a="1"/>
  <c r="EK118" i="13" s="1"/>
  <c r="EK38" i="13" a="1"/>
  <c r="EK38" i="13" s="1"/>
  <c r="EM14" i="13"/>
  <c r="EM13" i="13"/>
  <c r="EM12" i="13"/>
  <c r="EM11" i="13"/>
  <c r="EL10" i="13"/>
  <c r="EB92" i="13" a="1"/>
  <c r="EB92" i="13" s="1"/>
  <c r="EB104" i="13" a="1"/>
  <c r="EB104" i="13" s="1"/>
  <c r="EB88" i="13" a="1"/>
  <c r="EB88" i="13" s="1"/>
  <c r="EB72" i="13" a="1"/>
  <c r="EB72" i="13" s="1"/>
  <c r="EL110" i="13" a="1"/>
  <c r="EL110" i="13" s="1"/>
  <c r="EL14" i="13"/>
  <c r="EL13" i="13"/>
  <c r="EL12" i="13"/>
  <c r="EJ30" i="13" a="1"/>
  <c r="EJ30" i="13" s="1"/>
  <c r="EJ43" i="13" a="1"/>
  <c r="EJ43" i="13" s="1"/>
  <c r="EJ52" i="13" a="1"/>
  <c r="EJ52" i="13" s="1"/>
  <c r="EJ81" i="13" a="1"/>
  <c r="EJ81" i="13" s="1"/>
  <c r="EJ86" i="13" a="1"/>
  <c r="EJ86" i="13" s="1"/>
  <c r="EJ97" i="13" a="1"/>
  <c r="EJ97" i="13" s="1"/>
  <c r="EJ102" i="13" a="1"/>
  <c r="EJ102" i="13" s="1"/>
  <c r="EJ32" i="13" a="1"/>
  <c r="EJ32" i="13" s="1"/>
  <c r="EJ45" i="13" a="1"/>
  <c r="EJ45" i="13" s="1"/>
  <c r="EJ77" i="13" a="1"/>
  <c r="EJ77" i="13" s="1"/>
  <c r="EJ82" i="13" a="1"/>
  <c r="EJ82" i="13" s="1"/>
  <c r="EJ93" i="13" a="1"/>
  <c r="EJ93" i="13" s="1"/>
  <c r="EJ98" i="13" a="1"/>
  <c r="EJ98" i="13" s="1"/>
  <c r="EJ50" i="13" a="1"/>
  <c r="EJ50" i="13" s="1"/>
  <c r="EJ59" i="13" a="1"/>
  <c r="EJ59" i="13" s="1"/>
  <c r="EJ74" i="13" a="1"/>
  <c r="EJ74" i="13" s="1"/>
  <c r="EJ101" i="13" a="1"/>
  <c r="EJ101" i="13" s="1"/>
  <c r="EJ106" i="13" a="1"/>
  <c r="EJ106" i="13" s="1"/>
  <c r="EJ47" i="13" a="1"/>
  <c r="EJ47" i="13" s="1"/>
  <c r="EJ58" i="13" a="1"/>
  <c r="EJ58" i="13" s="1"/>
  <c r="EJ67" i="13" a="1"/>
  <c r="EJ67" i="13" s="1"/>
  <c r="EJ78" i="13" a="1"/>
  <c r="EJ78" i="13" s="1"/>
  <c r="EJ89" i="13" a="1"/>
  <c r="EJ89" i="13" s="1"/>
  <c r="EJ94" i="13" a="1"/>
  <c r="EJ94" i="13" s="1"/>
  <c r="EJ105" i="13" a="1"/>
  <c r="EJ105" i="13" s="1"/>
  <c r="EJ27" i="13" a="1"/>
  <c r="EJ27" i="13" s="1"/>
  <c r="EJ85" i="13" a="1"/>
  <c r="EJ85" i="13" s="1"/>
  <c r="EJ90" i="13" a="1"/>
  <c r="EJ90" i="13" s="1"/>
  <c r="ED120" i="13" a="1"/>
  <c r="ED120" i="13" s="1"/>
  <c r="ED116" i="13" a="1"/>
  <c r="ED116" i="13" s="1"/>
  <c r="ED112" i="13" a="1"/>
  <c r="ED112" i="13" s="1"/>
  <c r="ED108" i="13" a="1"/>
  <c r="ED108" i="13" s="1"/>
  <c r="DZ104" i="13" a="1"/>
  <c r="DZ104" i="13" s="1"/>
  <c r="DZ96" i="13" a="1"/>
  <c r="DZ96" i="13" s="1"/>
  <c r="DZ84" i="13" a="1"/>
  <c r="DZ84" i="13" s="1"/>
  <c r="DZ56" i="13" a="1"/>
  <c r="DZ56" i="13" s="1"/>
  <c r="ED49" i="13" a="1"/>
  <c r="ED49" i="13" s="1"/>
  <c r="ED46" i="13" a="1"/>
  <c r="ED46" i="13" s="1"/>
  <c r="DZ21" i="13" a="1"/>
  <c r="DZ21" i="13" s="1"/>
  <c r="EE125" i="13" a="1"/>
  <c r="EE125" i="13" s="1"/>
  <c r="DZ124" i="13" a="1"/>
  <c r="DZ124" i="13" s="1"/>
  <c r="DZ122" i="13" a="1"/>
  <c r="DZ122" i="13" s="1"/>
  <c r="DZ120" i="13" a="1"/>
  <c r="DZ120" i="13" s="1"/>
  <c r="DZ118" i="13" a="1"/>
  <c r="DZ118" i="13" s="1"/>
  <c r="DZ116" i="13" a="1"/>
  <c r="DZ116" i="13" s="1"/>
  <c r="DZ114" i="13" a="1"/>
  <c r="DZ114" i="13" s="1"/>
  <c r="DZ112" i="13" a="1"/>
  <c r="DZ112" i="13" s="1"/>
  <c r="DZ110" i="13" a="1"/>
  <c r="DZ110" i="13" s="1"/>
  <c r="DZ108" i="13" a="1"/>
  <c r="DZ108" i="13" s="1"/>
  <c r="DZ106" i="13" a="1"/>
  <c r="DZ106" i="13" s="1"/>
  <c r="ED103" i="13" a="1"/>
  <c r="ED103" i="13" s="1"/>
  <c r="ED99" i="13" a="1"/>
  <c r="ED99" i="13" s="1"/>
  <c r="ED95" i="13" a="1"/>
  <c r="ED95" i="13" s="1"/>
  <c r="ED91" i="13" a="1"/>
  <c r="ED91" i="13" s="1"/>
  <c r="ED87" i="13" a="1"/>
  <c r="ED87" i="13" s="1"/>
  <c r="ED83" i="13" a="1"/>
  <c r="ED83" i="13" s="1"/>
  <c r="ED79" i="13" a="1"/>
  <c r="ED79" i="13" s="1"/>
  <c r="ED75" i="13" a="1"/>
  <c r="ED75" i="13" s="1"/>
  <c r="ED69" i="13" a="1"/>
  <c r="ED69" i="13" s="1"/>
  <c r="EB64" i="13" a="1"/>
  <c r="EB64" i="13" s="1"/>
  <c r="DZ60" i="13" a="1"/>
  <c r="DZ60" i="13" s="1"/>
  <c r="ED53" i="13" a="1"/>
  <c r="ED53" i="13" s="1"/>
  <c r="EB48" i="13" a="1"/>
  <c r="EB48" i="13" s="1"/>
  <c r="DZ45" i="13" a="1"/>
  <c r="DZ45" i="13" s="1"/>
  <c r="ED35" i="13" a="1"/>
  <c r="ED35" i="13" s="1"/>
  <c r="EK122" i="13" a="1"/>
  <c r="EK122" i="13" s="1"/>
  <c r="EK116" i="13" a="1"/>
  <c r="EK116" i="13" s="1"/>
  <c r="EK110" i="13" a="1"/>
  <c r="EK110" i="13" s="1"/>
  <c r="EK98" i="13" a="1"/>
  <c r="EK98" i="13" s="1"/>
  <c r="EK82" i="13" a="1"/>
  <c r="EK82" i="13" s="1"/>
  <c r="EK33" i="13" a="1"/>
  <c r="EK33" i="13" s="1"/>
  <c r="DZ126" i="13" a="1"/>
  <c r="DZ126" i="13" s="1"/>
  <c r="ED122" i="13" a="1"/>
  <c r="ED122" i="13" s="1"/>
  <c r="ED118" i="13" a="1"/>
  <c r="ED118" i="13" s="1"/>
  <c r="ED114" i="13" a="1"/>
  <c r="ED114" i="13" s="1"/>
  <c r="ED110" i="13" a="1"/>
  <c r="ED110" i="13" s="1"/>
  <c r="ED106" i="13" a="1"/>
  <c r="ED106" i="13" s="1"/>
  <c r="DZ100" i="13" a="1"/>
  <c r="DZ100" i="13" s="1"/>
  <c r="DZ92" i="13" a="1"/>
  <c r="DZ92" i="13" s="1"/>
  <c r="DZ88" i="13" a="1"/>
  <c r="DZ88" i="13" s="1"/>
  <c r="DZ80" i="13" a="1"/>
  <c r="DZ80" i="13" s="1"/>
  <c r="DZ76" i="13" a="1"/>
  <c r="DZ76" i="13" s="1"/>
  <c r="DZ72" i="13" a="1"/>
  <c r="DZ72" i="13" s="1"/>
  <c r="ED65" i="13" a="1"/>
  <c r="ED65" i="13" s="1"/>
  <c r="EM10" i="13"/>
  <c r="EJ46" i="13" a="1"/>
  <c r="EJ46" i="13" s="1"/>
  <c r="ED125" i="13" a="1"/>
  <c r="ED125" i="13" s="1"/>
  <c r="ED123" i="13" a="1"/>
  <c r="ED123" i="13" s="1"/>
  <c r="ED121" i="13" a="1"/>
  <c r="ED121" i="13" s="1"/>
  <c r="ED119" i="13" a="1"/>
  <c r="ED119" i="13" s="1"/>
  <c r="ED117" i="13" a="1"/>
  <c r="ED117" i="13" s="1"/>
  <c r="ED115" i="13" a="1"/>
  <c r="ED115" i="13" s="1"/>
  <c r="ED113" i="13" a="1"/>
  <c r="ED113" i="13" s="1"/>
  <c r="ED111" i="13" a="1"/>
  <c r="ED111" i="13" s="1"/>
  <c r="ED109" i="13" a="1"/>
  <c r="ED109" i="13" s="1"/>
  <c r="ED107" i="13" a="1"/>
  <c r="ED107" i="13" s="1"/>
  <c r="ED105" i="13" a="1"/>
  <c r="ED105" i="13" s="1"/>
  <c r="ED101" i="13" a="1"/>
  <c r="ED101" i="13" s="1"/>
  <c r="ED97" i="13" a="1"/>
  <c r="ED97" i="13" s="1"/>
  <c r="ED93" i="13" a="1"/>
  <c r="ED93" i="13" s="1"/>
  <c r="ED89" i="13" a="1"/>
  <c r="ED89" i="13" s="1"/>
  <c r="ED85" i="13" a="1"/>
  <c r="ED85" i="13" s="1"/>
  <c r="ED81" i="13" a="1"/>
  <c r="ED81" i="13" s="1"/>
  <c r="ED77" i="13" a="1"/>
  <c r="ED77" i="13" s="1"/>
  <c r="ED73" i="13" a="1"/>
  <c r="ED73" i="13" s="1"/>
  <c r="EB68" i="13" a="1"/>
  <c r="EB68" i="13" s="1"/>
  <c r="DZ64" i="13" a="1"/>
  <c r="DZ64" i="13" s="1"/>
  <c r="ED57" i="13" a="1"/>
  <c r="ED57" i="13" s="1"/>
  <c r="DZ48" i="13" a="1"/>
  <c r="DZ48" i="13" s="1"/>
  <c r="ED43" i="13" a="1"/>
  <c r="ED43" i="13" s="1"/>
  <c r="DZ31" i="13" a="1"/>
  <c r="DZ31" i="13" s="1"/>
  <c r="EK126" i="13" a="1"/>
  <c r="EK126" i="13" s="1"/>
  <c r="EK120" i="13" a="1"/>
  <c r="EK120" i="13" s="1"/>
  <c r="EK114" i="13" a="1"/>
  <c r="EK114" i="13" s="1"/>
  <c r="EK108" i="13" a="1"/>
  <c r="EK108" i="13" s="1"/>
  <c r="EK103" i="13" a="1"/>
  <c r="EK103" i="13" s="1"/>
  <c r="EK87" i="13" a="1"/>
  <c r="EK87" i="13" s="1"/>
  <c r="EK64" i="13" a="1"/>
  <c r="EK64" i="13" s="1"/>
  <c r="EK53" i="13" a="1"/>
  <c r="EK53" i="13" s="1"/>
  <c r="EA126" i="13" a="1"/>
  <c r="EA126" i="13" s="1"/>
  <c r="DZ125" i="13" a="1"/>
  <c r="DZ125" i="13" s="1"/>
  <c r="DZ123" i="13" a="1"/>
  <c r="DZ123" i="13" s="1"/>
  <c r="DZ121" i="13" a="1"/>
  <c r="DZ121" i="13" s="1"/>
  <c r="DZ119" i="13" a="1"/>
  <c r="DZ119" i="13" s="1"/>
  <c r="DZ117" i="13" a="1"/>
  <c r="DZ117" i="13" s="1"/>
  <c r="DZ115" i="13" a="1"/>
  <c r="DZ115" i="13" s="1"/>
  <c r="DZ113" i="13" a="1"/>
  <c r="DZ113" i="13" s="1"/>
  <c r="DZ111" i="13" a="1"/>
  <c r="DZ111" i="13" s="1"/>
  <c r="DZ109" i="13" a="1"/>
  <c r="DZ109" i="13" s="1"/>
  <c r="DZ107" i="13" a="1"/>
  <c r="DZ107" i="13" s="1"/>
  <c r="DZ68" i="13" a="1"/>
  <c r="DZ68" i="13" s="1"/>
  <c r="ED61" i="13" a="1"/>
  <c r="ED61" i="13" s="1"/>
  <c r="DZ52" i="13" a="1"/>
  <c r="DZ52" i="13" s="1"/>
  <c r="EE46" i="13" a="1"/>
  <c r="EE46" i="13" s="1"/>
  <c r="ED40" i="13" a="1"/>
  <c r="ED40" i="13" s="1"/>
  <c r="ED30" i="13" a="1"/>
  <c r="ED30" i="13" s="1"/>
  <c r="EK124" i="13" a="1"/>
  <c r="EK124" i="13" s="1"/>
  <c r="EK112" i="13" a="1"/>
  <c r="EK112" i="13" s="1"/>
  <c r="EK106" i="13" a="1"/>
  <c r="EK106" i="13" s="1"/>
  <c r="EK90" i="13" a="1"/>
  <c r="EK90" i="13" s="1"/>
  <c r="EK74" i="13" a="1"/>
  <c r="EK74" i="13" s="1"/>
  <c r="EF20" i="13" a="1"/>
  <c r="EF20" i="13" s="1"/>
  <c r="EF127" i="13" a="1"/>
  <c r="EF127" i="13" s="1"/>
  <c r="EF128" i="13" a="1"/>
  <c r="EF128" i="13" s="1"/>
  <c r="EF35" i="13" a="1"/>
  <c r="EF35" i="13" s="1"/>
  <c r="EF39" i="13" a="1"/>
  <c r="EF39" i="13" s="1"/>
  <c r="EF47" i="13" a="1"/>
  <c r="EF47" i="13" s="1"/>
  <c r="EF49" i="13" a="1"/>
  <c r="EF49" i="13" s="1"/>
  <c r="EF51" i="13" a="1"/>
  <c r="EF51" i="13" s="1"/>
  <c r="EF53" i="13" a="1"/>
  <c r="EF53" i="13" s="1"/>
  <c r="EF55" i="13" a="1"/>
  <c r="EF55" i="13" s="1"/>
  <c r="EF57" i="13" a="1"/>
  <c r="EF57" i="13" s="1"/>
  <c r="EF59" i="13" a="1"/>
  <c r="EF59" i="13" s="1"/>
  <c r="EF61" i="13" a="1"/>
  <c r="EF61" i="13" s="1"/>
  <c r="EF63" i="13" a="1"/>
  <c r="EF63" i="13" s="1"/>
  <c r="EF65" i="13" a="1"/>
  <c r="EF65" i="13" s="1"/>
  <c r="EF67" i="13" a="1"/>
  <c r="EF67" i="13" s="1"/>
  <c r="EF69" i="13" a="1"/>
  <c r="EF69" i="13" s="1"/>
  <c r="EF71" i="13" a="1"/>
  <c r="EF71" i="13" s="1"/>
  <c r="EF73" i="13" a="1"/>
  <c r="EF73" i="13" s="1"/>
  <c r="EF75" i="13" a="1"/>
  <c r="EF75" i="13" s="1"/>
  <c r="EF77" i="13" a="1"/>
  <c r="EF77" i="13" s="1"/>
  <c r="EF79" i="13" a="1"/>
  <c r="EF79" i="13" s="1"/>
  <c r="EF81" i="13" a="1"/>
  <c r="EF81" i="13" s="1"/>
  <c r="EF83" i="13" a="1"/>
  <c r="EF83" i="13" s="1"/>
  <c r="EF85" i="13" a="1"/>
  <c r="EF85" i="13" s="1"/>
  <c r="EF87" i="13" a="1"/>
  <c r="EF87" i="13" s="1"/>
  <c r="EF89" i="13" a="1"/>
  <c r="EF89" i="13" s="1"/>
  <c r="EF91" i="13" a="1"/>
  <c r="EF91" i="13" s="1"/>
  <c r="EF93" i="13" a="1"/>
  <c r="EF93" i="13" s="1"/>
  <c r="EF95" i="13" a="1"/>
  <c r="EF95" i="13" s="1"/>
  <c r="EF97" i="13" a="1"/>
  <c r="EF97" i="13" s="1"/>
  <c r="EF99" i="13" a="1"/>
  <c r="EF99" i="13" s="1"/>
  <c r="EF101" i="13" a="1"/>
  <c r="EF101" i="13" s="1"/>
  <c r="EF103" i="13" a="1"/>
  <c r="EF103" i="13" s="1"/>
  <c r="EF34" i="13" a="1"/>
  <c r="EF34" i="13" s="1"/>
  <c r="EF38" i="13" a="1"/>
  <c r="EF38" i="13" s="1"/>
  <c r="EF42" i="13" a="1"/>
  <c r="EF42" i="13" s="1"/>
  <c r="EF44" i="13" a="1"/>
  <c r="EF44" i="13" s="1"/>
  <c r="EF105" i="13" a="1"/>
  <c r="EF105" i="13" s="1"/>
  <c r="EF106" i="13" a="1"/>
  <c r="EF106" i="13" s="1"/>
  <c r="EF107" i="13" a="1"/>
  <c r="EF107" i="13" s="1"/>
  <c r="EF108" i="13" a="1"/>
  <c r="EF108" i="13" s="1"/>
  <c r="EF109" i="13" a="1"/>
  <c r="EF109" i="13" s="1"/>
  <c r="EF110" i="13" a="1"/>
  <c r="EF110" i="13" s="1"/>
  <c r="EF111" i="13" a="1"/>
  <c r="EF111" i="13" s="1"/>
  <c r="EF112" i="13" a="1"/>
  <c r="EF112" i="13" s="1"/>
  <c r="EF113" i="13" a="1"/>
  <c r="EF113" i="13" s="1"/>
  <c r="EF114" i="13" a="1"/>
  <c r="EF114" i="13" s="1"/>
  <c r="EF115" i="13" a="1"/>
  <c r="EF115" i="13" s="1"/>
  <c r="EF116" i="13" a="1"/>
  <c r="EF116" i="13" s="1"/>
  <c r="EF117" i="13" a="1"/>
  <c r="EF117" i="13" s="1"/>
  <c r="EF118" i="13" a="1"/>
  <c r="EF118" i="13" s="1"/>
  <c r="EF119" i="13" a="1"/>
  <c r="EF119" i="13" s="1"/>
  <c r="EF120" i="13" a="1"/>
  <c r="EF120" i="13" s="1"/>
  <c r="EF121" i="13" a="1"/>
  <c r="EF121" i="13" s="1"/>
  <c r="EF122" i="13" a="1"/>
  <c r="EF122" i="13" s="1"/>
  <c r="EF123" i="13" a="1"/>
  <c r="EF123" i="13" s="1"/>
  <c r="EF124" i="13" a="1"/>
  <c r="EF124" i="13" s="1"/>
  <c r="EF125" i="13" a="1"/>
  <c r="EF125" i="13" s="1"/>
  <c r="EF126" i="13" a="1"/>
  <c r="EF126" i="13" s="1"/>
  <c r="EF33" i="13" a="1"/>
  <c r="EF33" i="13" s="1"/>
  <c r="EF48" i="13" a="1"/>
  <c r="EF48" i="13" s="1"/>
  <c r="EF52" i="13" a="1"/>
  <c r="EF52" i="13" s="1"/>
  <c r="EF56" i="13" a="1"/>
  <c r="EF56" i="13" s="1"/>
  <c r="EF60" i="13" a="1"/>
  <c r="EF60" i="13" s="1"/>
  <c r="EF64" i="13" a="1"/>
  <c r="EF64" i="13" s="1"/>
  <c r="EF68" i="13" a="1"/>
  <c r="EF68" i="13" s="1"/>
  <c r="EF72" i="13" a="1"/>
  <c r="EF72" i="13" s="1"/>
  <c r="EF76" i="13" a="1"/>
  <c r="EF76" i="13" s="1"/>
  <c r="EF80" i="13" a="1"/>
  <c r="EF80" i="13" s="1"/>
  <c r="EF84" i="13" a="1"/>
  <c r="EF84" i="13" s="1"/>
  <c r="EF88" i="13" a="1"/>
  <c r="EF88" i="13" s="1"/>
  <c r="EF92" i="13" a="1"/>
  <c r="EF92" i="13" s="1"/>
  <c r="EF96" i="13" a="1"/>
  <c r="EF96" i="13" s="1"/>
  <c r="EF100" i="13" a="1"/>
  <c r="EF100" i="13" s="1"/>
  <c r="EF104" i="13" a="1"/>
  <c r="EF104" i="13" s="1"/>
  <c r="EF37" i="13" a="1"/>
  <c r="EF37" i="13" s="1"/>
  <c r="EF50" i="13" a="1"/>
  <c r="EF50" i="13" s="1"/>
  <c r="EF58" i="13" a="1"/>
  <c r="EF58" i="13" s="1"/>
  <c r="EF66" i="13" a="1"/>
  <c r="EF66" i="13" s="1"/>
  <c r="EF90" i="13" a="1"/>
  <c r="EF90" i="13" s="1"/>
  <c r="EF102" i="13" a="1"/>
  <c r="EF102" i="13" s="1"/>
  <c r="EF40" i="13" a="1"/>
  <c r="EF40" i="13" s="1"/>
  <c r="EF43" i="13" a="1"/>
  <c r="EF43" i="13" s="1"/>
  <c r="EF36" i="13" a="1"/>
  <c r="EF36" i="13" s="1"/>
  <c r="EF41" i="13" a="1"/>
  <c r="EF41" i="13" s="1"/>
  <c r="EF45" i="13" a="1"/>
  <c r="EF45" i="13" s="1"/>
  <c r="EF54" i="13" a="1"/>
  <c r="EF54" i="13" s="1"/>
  <c r="EF62" i="13" a="1"/>
  <c r="EF62" i="13" s="1"/>
  <c r="EF70" i="13" a="1"/>
  <c r="EF70" i="13" s="1"/>
  <c r="EF74" i="13" a="1"/>
  <c r="EF74" i="13" s="1"/>
  <c r="EF78" i="13" a="1"/>
  <c r="EF78" i="13" s="1"/>
  <c r="EF82" i="13" a="1"/>
  <c r="EF82" i="13" s="1"/>
  <c r="EF86" i="13" a="1"/>
  <c r="EF86" i="13" s="1"/>
  <c r="EF94" i="13" a="1"/>
  <c r="EF94" i="13" s="1"/>
  <c r="EF98" i="13" a="1"/>
  <c r="EF98" i="13" s="1"/>
  <c r="DP20" i="13" a="1"/>
  <c r="DP20" i="13" s="1"/>
  <c r="DP128" i="13" a="1"/>
  <c r="DP128" i="13" s="1"/>
  <c r="DP127" i="13" a="1"/>
  <c r="DP127" i="13" s="1"/>
  <c r="EG128" i="13" a="1"/>
  <c r="EG128" i="13" s="1"/>
  <c r="EG127" i="13" a="1"/>
  <c r="EG127" i="13" s="1"/>
  <c r="EG41" i="13" a="1"/>
  <c r="EG41" i="13" s="1"/>
  <c r="EG43" i="13" a="1"/>
  <c r="EG43" i="13" s="1"/>
  <c r="EG46" i="13" a="1"/>
  <c r="EG46" i="13" s="1"/>
  <c r="EG47" i="13" a="1"/>
  <c r="EG47" i="13" s="1"/>
  <c r="EG49" i="13" a="1"/>
  <c r="EG49" i="13" s="1"/>
  <c r="EG51" i="13" a="1"/>
  <c r="EG51" i="13" s="1"/>
  <c r="EG53" i="13" a="1"/>
  <c r="EG53" i="13" s="1"/>
  <c r="EG55" i="13" a="1"/>
  <c r="EG55" i="13" s="1"/>
  <c r="EG57" i="13" a="1"/>
  <c r="EG57" i="13" s="1"/>
  <c r="EG59" i="13" a="1"/>
  <c r="EG59" i="13" s="1"/>
  <c r="EG61" i="13" a="1"/>
  <c r="EG61" i="13" s="1"/>
  <c r="EG63" i="13" a="1"/>
  <c r="EG63" i="13" s="1"/>
  <c r="EG65" i="13" a="1"/>
  <c r="EG65" i="13" s="1"/>
  <c r="EG67" i="13" a="1"/>
  <c r="EG67" i="13" s="1"/>
  <c r="EG69" i="13" a="1"/>
  <c r="EG69" i="13" s="1"/>
  <c r="EG71" i="13" a="1"/>
  <c r="EG71" i="13" s="1"/>
  <c r="EG73" i="13" a="1"/>
  <c r="EG73" i="13" s="1"/>
  <c r="EG75" i="13" a="1"/>
  <c r="EG75" i="13" s="1"/>
  <c r="EG77" i="13" a="1"/>
  <c r="EG77" i="13" s="1"/>
  <c r="EG79" i="13" a="1"/>
  <c r="EG79" i="13" s="1"/>
  <c r="EG81" i="13" a="1"/>
  <c r="EG81" i="13" s="1"/>
  <c r="EG83" i="13" a="1"/>
  <c r="EG83" i="13" s="1"/>
  <c r="EG85" i="13" a="1"/>
  <c r="EG85" i="13" s="1"/>
  <c r="EG87" i="13" a="1"/>
  <c r="EG87" i="13" s="1"/>
  <c r="EG89" i="13" a="1"/>
  <c r="EG89" i="13" s="1"/>
  <c r="EG91" i="13" a="1"/>
  <c r="EG91" i="13" s="1"/>
  <c r="EG93" i="13" a="1"/>
  <c r="EG93" i="13" s="1"/>
  <c r="EG95" i="13" a="1"/>
  <c r="EG95" i="13" s="1"/>
  <c r="EG97" i="13" a="1"/>
  <c r="EG97" i="13" s="1"/>
  <c r="EG99" i="13" a="1"/>
  <c r="EG99" i="13" s="1"/>
  <c r="EG101" i="13" a="1"/>
  <c r="EG101" i="13" s="1"/>
  <c r="EG103" i="13" a="1"/>
  <c r="EG103" i="13" s="1"/>
  <c r="EC126" i="13" a="1"/>
  <c r="EC126" i="13" s="1"/>
  <c r="EC124" i="13" a="1"/>
  <c r="EC124" i="13" s="1"/>
  <c r="EG102" i="13" a="1"/>
  <c r="EG102" i="13" s="1"/>
  <c r="EG98" i="13" a="1"/>
  <c r="EG98" i="13" s="1"/>
  <c r="EG94" i="13" a="1"/>
  <c r="EG94" i="13" s="1"/>
  <c r="EG74" i="13" a="1"/>
  <c r="EG74" i="13" s="1"/>
  <c r="EG66" i="13" a="1"/>
  <c r="EG66" i="13" s="1"/>
  <c r="EG62" i="13" a="1"/>
  <c r="EG62" i="13" s="1"/>
  <c r="EG58" i="13" a="1"/>
  <c r="EG58" i="13" s="1"/>
  <c r="DO128" i="13" a="1"/>
  <c r="DO128" i="13" s="1"/>
  <c r="DO127" i="13" a="1"/>
  <c r="DO127" i="13" s="1"/>
  <c r="EB20" i="13" a="1"/>
  <c r="EB20" i="13" s="1"/>
  <c r="EB127" i="13" a="1"/>
  <c r="EB127" i="13" s="1"/>
  <c r="EB128" i="13" a="1"/>
  <c r="EB128" i="13" s="1"/>
  <c r="EB33" i="13" a="1"/>
  <c r="EB33" i="13" s="1"/>
  <c r="EB37" i="13" a="1"/>
  <c r="EB37" i="13" s="1"/>
  <c r="EB41" i="13" a="1"/>
  <c r="EB41" i="13" s="1"/>
  <c r="EB43" i="13" a="1"/>
  <c r="EB43" i="13" s="1"/>
  <c r="EB45" i="13" a="1"/>
  <c r="EB45" i="13" s="1"/>
  <c r="EB36" i="13" a="1"/>
  <c r="EB36" i="13" s="1"/>
  <c r="EB40" i="13" a="1"/>
  <c r="EB40" i="13" s="1"/>
  <c r="EB46" i="13" a="1"/>
  <c r="EB46" i="13" s="1"/>
  <c r="EB47" i="13" a="1"/>
  <c r="EB47" i="13" s="1"/>
  <c r="EB49" i="13" a="1"/>
  <c r="EB49" i="13" s="1"/>
  <c r="EB51" i="13" a="1"/>
  <c r="EB51" i="13" s="1"/>
  <c r="EB53" i="13" a="1"/>
  <c r="EB53" i="13" s="1"/>
  <c r="EB55" i="13" a="1"/>
  <c r="EB55" i="13" s="1"/>
  <c r="EB57" i="13" a="1"/>
  <c r="EB57" i="13" s="1"/>
  <c r="EB59" i="13" a="1"/>
  <c r="EB59" i="13" s="1"/>
  <c r="EB61" i="13" a="1"/>
  <c r="EB61" i="13" s="1"/>
  <c r="EB63" i="13" a="1"/>
  <c r="EB63" i="13" s="1"/>
  <c r="EB65" i="13" a="1"/>
  <c r="EB65" i="13" s="1"/>
  <c r="EB67" i="13" a="1"/>
  <c r="EB67" i="13" s="1"/>
  <c r="EB69" i="13" a="1"/>
  <c r="EB69" i="13" s="1"/>
  <c r="EB71" i="13" a="1"/>
  <c r="EB71" i="13" s="1"/>
  <c r="EB73" i="13" a="1"/>
  <c r="EB73" i="13" s="1"/>
  <c r="EB75" i="13" a="1"/>
  <c r="EB75" i="13" s="1"/>
  <c r="EB77" i="13" a="1"/>
  <c r="EB77" i="13" s="1"/>
  <c r="EB79" i="13" a="1"/>
  <c r="EB79" i="13" s="1"/>
  <c r="EB81" i="13" a="1"/>
  <c r="EB81" i="13" s="1"/>
  <c r="EB83" i="13" a="1"/>
  <c r="EB83" i="13" s="1"/>
  <c r="EB85" i="13" a="1"/>
  <c r="EB85" i="13" s="1"/>
  <c r="EB87" i="13" a="1"/>
  <c r="EB87" i="13" s="1"/>
  <c r="EB89" i="13" a="1"/>
  <c r="EB89" i="13" s="1"/>
  <c r="EB91" i="13" a="1"/>
  <c r="EB91" i="13" s="1"/>
  <c r="EB93" i="13" a="1"/>
  <c r="EB93" i="13" s="1"/>
  <c r="EB95" i="13" a="1"/>
  <c r="EB95" i="13" s="1"/>
  <c r="EB97" i="13" a="1"/>
  <c r="EB97" i="13" s="1"/>
  <c r="EB99" i="13" a="1"/>
  <c r="EB99" i="13" s="1"/>
  <c r="EB101" i="13" a="1"/>
  <c r="EB101" i="13" s="1"/>
  <c r="EB103" i="13" a="1"/>
  <c r="EB103" i="13" s="1"/>
  <c r="EB105" i="13" a="1"/>
  <c r="EB105" i="13" s="1"/>
  <c r="EB106" i="13" a="1"/>
  <c r="EB106" i="13" s="1"/>
  <c r="EB107" i="13" a="1"/>
  <c r="EB107" i="13" s="1"/>
  <c r="EB108" i="13" a="1"/>
  <c r="EB108" i="13" s="1"/>
  <c r="EB109" i="13" a="1"/>
  <c r="EB109" i="13" s="1"/>
  <c r="EB110" i="13" a="1"/>
  <c r="EB110" i="13" s="1"/>
  <c r="EB111" i="13" a="1"/>
  <c r="EB111" i="13" s="1"/>
  <c r="EB112" i="13" a="1"/>
  <c r="EB112" i="13" s="1"/>
  <c r="EB113" i="13" a="1"/>
  <c r="EB113" i="13" s="1"/>
  <c r="EB114" i="13" a="1"/>
  <c r="EB114" i="13" s="1"/>
  <c r="EB115" i="13" a="1"/>
  <c r="EB115" i="13" s="1"/>
  <c r="EB116" i="13" a="1"/>
  <c r="EB116" i="13" s="1"/>
  <c r="EB117" i="13" a="1"/>
  <c r="EB117" i="13" s="1"/>
  <c r="EB118" i="13" a="1"/>
  <c r="EB118" i="13" s="1"/>
  <c r="EB119" i="13" a="1"/>
  <c r="EB119" i="13" s="1"/>
  <c r="EB120" i="13" a="1"/>
  <c r="EB120" i="13" s="1"/>
  <c r="EB121" i="13" a="1"/>
  <c r="EB121" i="13" s="1"/>
  <c r="EB122" i="13" a="1"/>
  <c r="EB122" i="13" s="1"/>
  <c r="EB123" i="13" a="1"/>
  <c r="EB123" i="13" s="1"/>
  <c r="EB124" i="13" a="1"/>
  <c r="EB124" i="13" s="1"/>
  <c r="EB125" i="13" a="1"/>
  <c r="EB125" i="13" s="1"/>
  <c r="EB126" i="13" a="1"/>
  <c r="EB126" i="13" s="1"/>
  <c r="EG126" i="13" a="1"/>
  <c r="EG126" i="13" s="1"/>
  <c r="EC123" i="13" a="1"/>
  <c r="EC123" i="13" s="1"/>
  <c r="EC121" i="13" a="1"/>
  <c r="EC121" i="13" s="1"/>
  <c r="EC120" i="13" a="1"/>
  <c r="EC120" i="13" s="1"/>
  <c r="EC119" i="13" a="1"/>
  <c r="EC119" i="13" s="1"/>
  <c r="EC118" i="13" a="1"/>
  <c r="EC118" i="13" s="1"/>
  <c r="EC117" i="13" a="1"/>
  <c r="EC117" i="13" s="1"/>
  <c r="EC116" i="13" a="1"/>
  <c r="EC116" i="13" s="1"/>
  <c r="EC115" i="13" a="1"/>
  <c r="EC115" i="13" s="1"/>
  <c r="EC114" i="13" a="1"/>
  <c r="EC114" i="13" s="1"/>
  <c r="EC113" i="13" a="1"/>
  <c r="EC113" i="13" s="1"/>
  <c r="EC112" i="13" a="1"/>
  <c r="EC112" i="13" s="1"/>
  <c r="EC111" i="13" a="1"/>
  <c r="EC111" i="13" s="1"/>
  <c r="EC110" i="13" a="1"/>
  <c r="EC110" i="13" s="1"/>
  <c r="EC109" i="13" a="1"/>
  <c r="EC109" i="13" s="1"/>
  <c r="EC108" i="13" a="1"/>
  <c r="EC108" i="13" s="1"/>
  <c r="EC107" i="13" a="1"/>
  <c r="EC107" i="13" s="1"/>
  <c r="EC106" i="13" a="1"/>
  <c r="EC106" i="13" s="1"/>
  <c r="EC105" i="13" a="1"/>
  <c r="EC105" i="13" s="1"/>
  <c r="EC97" i="13" a="1"/>
  <c r="EC97" i="13" s="1"/>
  <c r="EC93" i="13" a="1"/>
  <c r="EC93" i="13" s="1"/>
  <c r="EC81" i="13" a="1"/>
  <c r="EC81" i="13" s="1"/>
  <c r="EC77" i="13" a="1"/>
  <c r="EC77" i="13" s="1"/>
  <c r="EC69" i="13" a="1"/>
  <c r="EC69" i="13" s="1"/>
  <c r="EC61" i="13" a="1"/>
  <c r="EC61" i="13" s="1"/>
  <c r="EC53" i="13" a="1"/>
  <c r="EC53" i="13" s="1"/>
  <c r="EG44" i="13" a="1"/>
  <c r="EG44" i="13" s="1"/>
  <c r="EB35" i="13" a="1"/>
  <c r="EB35" i="13" s="1"/>
  <c r="EA42" i="13" a="1"/>
  <c r="EA42" i="13" s="1"/>
  <c r="EA43" i="13" a="1"/>
  <c r="EA43" i="13" s="1"/>
  <c r="EA44" i="13" a="1"/>
  <c r="EA44" i="13" s="1"/>
  <c r="EA45" i="13" a="1"/>
  <c r="EA45" i="13" s="1"/>
  <c r="EA47" i="13" a="1"/>
  <c r="EA47" i="13" s="1"/>
  <c r="EA48" i="13" a="1"/>
  <c r="EA48" i="13" s="1"/>
  <c r="EA49" i="13" a="1"/>
  <c r="EA49" i="13" s="1"/>
  <c r="EA50" i="13" a="1"/>
  <c r="EA50" i="13" s="1"/>
  <c r="EA51" i="13" a="1"/>
  <c r="EA51" i="13" s="1"/>
  <c r="EA52" i="13" a="1"/>
  <c r="EA52" i="13" s="1"/>
  <c r="EA53" i="13" a="1"/>
  <c r="EA53" i="13" s="1"/>
  <c r="EA54" i="13" a="1"/>
  <c r="EA54" i="13" s="1"/>
  <c r="EA55" i="13" a="1"/>
  <c r="EA55" i="13" s="1"/>
  <c r="EA56" i="13" a="1"/>
  <c r="EA56" i="13" s="1"/>
  <c r="EA57" i="13" a="1"/>
  <c r="EA57" i="13" s="1"/>
  <c r="EA58" i="13" a="1"/>
  <c r="EA58" i="13" s="1"/>
  <c r="EA59" i="13" a="1"/>
  <c r="EA59" i="13" s="1"/>
  <c r="EA60" i="13" a="1"/>
  <c r="EA60" i="13" s="1"/>
  <c r="EA61" i="13" a="1"/>
  <c r="EA61" i="13" s="1"/>
  <c r="EA62" i="13" a="1"/>
  <c r="EA62" i="13" s="1"/>
  <c r="EA63" i="13" a="1"/>
  <c r="EA63" i="13" s="1"/>
  <c r="EA64" i="13" a="1"/>
  <c r="EA64" i="13" s="1"/>
  <c r="EA65" i="13" a="1"/>
  <c r="EA65" i="13" s="1"/>
  <c r="EA66" i="13" a="1"/>
  <c r="EA66" i="13" s="1"/>
  <c r="EA67" i="13" a="1"/>
  <c r="EA67" i="13" s="1"/>
  <c r="EA68" i="13" a="1"/>
  <c r="EA68" i="13" s="1"/>
  <c r="EA69" i="13" a="1"/>
  <c r="EA69" i="13" s="1"/>
  <c r="EA70" i="13" a="1"/>
  <c r="EA70" i="13" s="1"/>
  <c r="EA71" i="13" a="1"/>
  <c r="EA71" i="13" s="1"/>
  <c r="EA72" i="13" a="1"/>
  <c r="EA72" i="13" s="1"/>
  <c r="EA73" i="13" a="1"/>
  <c r="EA73" i="13" s="1"/>
  <c r="EA74" i="13" a="1"/>
  <c r="EA74" i="13" s="1"/>
  <c r="EA75" i="13" a="1"/>
  <c r="EA75" i="13" s="1"/>
  <c r="EA76" i="13" a="1"/>
  <c r="EA76" i="13" s="1"/>
  <c r="EA77" i="13" a="1"/>
  <c r="EA77" i="13" s="1"/>
  <c r="EA78" i="13" a="1"/>
  <c r="EA78" i="13" s="1"/>
  <c r="EA79" i="13" a="1"/>
  <c r="EA79" i="13" s="1"/>
  <c r="EA80" i="13" a="1"/>
  <c r="EA80" i="13" s="1"/>
  <c r="EA81" i="13" a="1"/>
  <c r="EA81" i="13" s="1"/>
  <c r="EA82" i="13" a="1"/>
  <c r="EA82" i="13" s="1"/>
  <c r="EA83" i="13" a="1"/>
  <c r="EA83" i="13" s="1"/>
  <c r="EA84" i="13" a="1"/>
  <c r="EA84" i="13" s="1"/>
  <c r="EA85" i="13" a="1"/>
  <c r="EA85" i="13" s="1"/>
  <c r="EA86" i="13" a="1"/>
  <c r="EA86" i="13" s="1"/>
  <c r="EA87" i="13" a="1"/>
  <c r="EA87" i="13" s="1"/>
  <c r="EA88" i="13" a="1"/>
  <c r="EA88" i="13" s="1"/>
  <c r="EA89" i="13" a="1"/>
  <c r="EA89" i="13" s="1"/>
  <c r="EA90" i="13" a="1"/>
  <c r="EA90" i="13" s="1"/>
  <c r="EA91" i="13" a="1"/>
  <c r="EA91" i="13" s="1"/>
  <c r="EA92" i="13" a="1"/>
  <c r="EA92" i="13" s="1"/>
  <c r="EA93" i="13" a="1"/>
  <c r="EA93" i="13" s="1"/>
  <c r="EA94" i="13" a="1"/>
  <c r="EA94" i="13" s="1"/>
  <c r="EA95" i="13" a="1"/>
  <c r="EA95" i="13" s="1"/>
  <c r="EA96" i="13" a="1"/>
  <c r="EA96" i="13" s="1"/>
  <c r="EA97" i="13" a="1"/>
  <c r="EA97" i="13" s="1"/>
  <c r="EA98" i="13" a="1"/>
  <c r="EA98" i="13" s="1"/>
  <c r="EA99" i="13" a="1"/>
  <c r="EA99" i="13" s="1"/>
  <c r="EA100" i="13" a="1"/>
  <c r="EA100" i="13" s="1"/>
  <c r="EA101" i="13" a="1"/>
  <c r="EA101" i="13" s="1"/>
  <c r="EA102" i="13" a="1"/>
  <c r="EA102" i="13" s="1"/>
  <c r="EA103" i="13" a="1"/>
  <c r="EA103" i="13" s="1"/>
  <c r="EA104" i="13" a="1"/>
  <c r="EA104" i="13" s="1"/>
  <c r="EA105" i="13" a="1"/>
  <c r="EA105" i="13" s="1"/>
  <c r="EA46" i="13" a="1"/>
  <c r="EA46" i="13" s="1"/>
  <c r="EA106" i="13" a="1"/>
  <c r="EA106" i="13" s="1"/>
  <c r="EA107" i="13" a="1"/>
  <c r="EA107" i="13" s="1"/>
  <c r="EA108" i="13" a="1"/>
  <c r="EA108" i="13" s="1"/>
  <c r="EA109" i="13" a="1"/>
  <c r="EA109" i="13" s="1"/>
  <c r="EA110" i="13" a="1"/>
  <c r="EA110" i="13" s="1"/>
  <c r="EA111" i="13" a="1"/>
  <c r="EA111" i="13" s="1"/>
  <c r="EA112" i="13" a="1"/>
  <c r="EA112" i="13" s="1"/>
  <c r="EA113" i="13" a="1"/>
  <c r="EA113" i="13" s="1"/>
  <c r="EA114" i="13" a="1"/>
  <c r="EA114" i="13" s="1"/>
  <c r="EA115" i="13" a="1"/>
  <c r="EA115" i="13" s="1"/>
  <c r="EA116" i="13" a="1"/>
  <c r="EA116" i="13" s="1"/>
  <c r="EA117" i="13" a="1"/>
  <c r="EA117" i="13" s="1"/>
  <c r="EA118" i="13" a="1"/>
  <c r="EA118" i="13" s="1"/>
  <c r="EA119" i="13" a="1"/>
  <c r="EA119" i="13" s="1"/>
  <c r="EA120" i="13" a="1"/>
  <c r="EA120" i="13" s="1"/>
  <c r="EA121" i="13" a="1"/>
  <c r="EA121" i="13" s="1"/>
  <c r="EA122" i="13" a="1"/>
  <c r="EA122" i="13" s="1"/>
  <c r="EA123" i="13" a="1"/>
  <c r="EA123" i="13" s="1"/>
  <c r="EC125" i="13" a="1"/>
  <c r="EC125" i="13" s="1"/>
  <c r="EG104" i="13" a="1"/>
  <c r="EG104" i="13" s="1"/>
  <c r="EB98" i="13" a="1"/>
  <c r="EB98" i="13" s="1"/>
  <c r="EG96" i="13" a="1"/>
  <c r="EG96" i="13" s="1"/>
  <c r="EB90" i="13" a="1"/>
  <c r="EB90" i="13" s="1"/>
  <c r="EG88" i="13" a="1"/>
  <c r="EG88" i="13" s="1"/>
  <c r="EB82" i="13" a="1"/>
  <c r="EB82" i="13" s="1"/>
  <c r="EG80" i="13" a="1"/>
  <c r="EG80" i="13" s="1"/>
  <c r="EB78" i="13" a="1"/>
  <c r="EB78" i="13" s="1"/>
  <c r="EG76" i="13" a="1"/>
  <c r="EG76" i="13" s="1"/>
  <c r="EB74" i="13" a="1"/>
  <c r="EB74" i="13" s="1"/>
  <c r="EG72" i="13" a="1"/>
  <c r="EG72" i="13" s="1"/>
  <c r="ED71" i="13" a="1"/>
  <c r="ED71" i="13" s="1"/>
  <c r="EB70" i="13" a="1"/>
  <c r="EB70" i="13" s="1"/>
  <c r="EG68" i="13" a="1"/>
  <c r="EG68" i="13" s="1"/>
  <c r="ED67" i="13" a="1"/>
  <c r="ED67" i="13" s="1"/>
  <c r="EB66" i="13" a="1"/>
  <c r="EB66" i="13" s="1"/>
  <c r="EG64" i="13" a="1"/>
  <c r="EG64" i="13" s="1"/>
  <c r="ED63" i="13" a="1"/>
  <c r="ED63" i="13" s="1"/>
  <c r="EB62" i="13" a="1"/>
  <c r="EB62" i="13" s="1"/>
  <c r="EG60" i="13" a="1"/>
  <c r="EG60" i="13" s="1"/>
  <c r="ED59" i="13" a="1"/>
  <c r="ED59" i="13" s="1"/>
  <c r="EB58" i="13" a="1"/>
  <c r="EB58" i="13" s="1"/>
  <c r="EG56" i="13" a="1"/>
  <c r="EG56" i="13" s="1"/>
  <c r="ED55" i="13" a="1"/>
  <c r="ED55" i="13" s="1"/>
  <c r="EB54" i="13" a="1"/>
  <c r="EB54" i="13" s="1"/>
  <c r="EG52" i="13" a="1"/>
  <c r="EG52" i="13" s="1"/>
  <c r="ED51" i="13" a="1"/>
  <c r="ED51" i="13" s="1"/>
  <c r="EB50" i="13" a="1"/>
  <c r="EB50" i="13" s="1"/>
  <c r="EG48" i="13" a="1"/>
  <c r="EG48" i="13" s="1"/>
  <c r="ED47" i="13" a="1"/>
  <c r="ED47" i="13" s="1"/>
  <c r="ED39" i="13" a="1"/>
  <c r="ED39" i="13" s="1"/>
  <c r="EB34" i="13" a="1"/>
  <c r="EB34" i="13" s="1"/>
  <c r="EA128" i="13" a="1"/>
  <c r="EA128" i="13" s="1"/>
  <c r="DV128" i="13" a="1"/>
  <c r="DV128" i="13" s="1"/>
  <c r="DV127" i="13" a="1"/>
  <c r="DV127" i="13" s="1"/>
  <c r="EC128" i="13" a="1"/>
  <c r="EC128" i="13" s="1"/>
  <c r="EC127" i="13" a="1"/>
  <c r="EC127" i="13" s="1"/>
  <c r="EC46" i="13" a="1"/>
  <c r="EC46" i="13" s="1"/>
  <c r="EC48" i="13" a="1"/>
  <c r="EC48" i="13" s="1"/>
  <c r="EC50" i="13" a="1"/>
  <c r="EC50" i="13" s="1"/>
  <c r="EC52" i="13" a="1"/>
  <c r="EC52" i="13" s="1"/>
  <c r="EC54" i="13" a="1"/>
  <c r="EC54" i="13" s="1"/>
  <c r="EC56" i="13" a="1"/>
  <c r="EC56" i="13" s="1"/>
  <c r="EC58" i="13" a="1"/>
  <c r="EC58" i="13" s="1"/>
  <c r="EC60" i="13" a="1"/>
  <c r="EC60" i="13" s="1"/>
  <c r="EC62" i="13" a="1"/>
  <c r="EC62" i="13" s="1"/>
  <c r="EC64" i="13" a="1"/>
  <c r="EC64" i="13" s="1"/>
  <c r="EC66" i="13" a="1"/>
  <c r="EC66" i="13" s="1"/>
  <c r="EC68" i="13" a="1"/>
  <c r="EC68" i="13" s="1"/>
  <c r="EC70" i="13" a="1"/>
  <c r="EC70" i="13" s="1"/>
  <c r="EC72" i="13" a="1"/>
  <c r="EC72" i="13" s="1"/>
  <c r="EC74" i="13" a="1"/>
  <c r="EC74" i="13" s="1"/>
  <c r="EC76" i="13" a="1"/>
  <c r="EC76" i="13" s="1"/>
  <c r="EC78" i="13" a="1"/>
  <c r="EC78" i="13" s="1"/>
  <c r="EC80" i="13" a="1"/>
  <c r="EC80" i="13" s="1"/>
  <c r="EC82" i="13" a="1"/>
  <c r="EC82" i="13" s="1"/>
  <c r="EC84" i="13" a="1"/>
  <c r="EC84" i="13" s="1"/>
  <c r="EC86" i="13" a="1"/>
  <c r="EC86" i="13" s="1"/>
  <c r="EC88" i="13" a="1"/>
  <c r="EC88" i="13" s="1"/>
  <c r="EC90" i="13" a="1"/>
  <c r="EC90" i="13" s="1"/>
  <c r="EC92" i="13" a="1"/>
  <c r="EC92" i="13" s="1"/>
  <c r="EC94" i="13" a="1"/>
  <c r="EC94" i="13" s="1"/>
  <c r="EC96" i="13" a="1"/>
  <c r="EC96" i="13" s="1"/>
  <c r="EC98" i="13" a="1"/>
  <c r="EC98" i="13" s="1"/>
  <c r="EC100" i="13" a="1"/>
  <c r="EC100" i="13" s="1"/>
  <c r="EC102" i="13" a="1"/>
  <c r="EC102" i="13" s="1"/>
  <c r="EC104" i="13" a="1"/>
  <c r="EC104" i="13" s="1"/>
  <c r="EC41" i="13" a="1"/>
  <c r="EC41" i="13" s="1"/>
  <c r="EC43" i="13" a="1"/>
  <c r="EC43" i="13" s="1"/>
  <c r="EC45" i="13" a="1"/>
  <c r="EC45" i="13" s="1"/>
  <c r="EG90" i="13" a="1"/>
  <c r="EG90" i="13" s="1"/>
  <c r="EG86" i="13" a="1"/>
  <c r="EG86" i="13" s="1"/>
  <c r="EG82" i="13" a="1"/>
  <c r="EG82" i="13" s="1"/>
  <c r="EG78" i="13" a="1"/>
  <c r="EG78" i="13" s="1"/>
  <c r="EG70" i="13" a="1"/>
  <c r="EG70" i="13" s="1"/>
  <c r="EG54" i="13" a="1"/>
  <c r="EG54" i="13" s="1"/>
  <c r="EG50" i="13" a="1"/>
  <c r="EG50" i="13" s="1"/>
  <c r="EC42" i="13" a="1"/>
  <c r="EC42" i="13" s="1"/>
  <c r="EG124" i="13" a="1"/>
  <c r="EG124" i="13" s="1"/>
  <c r="EC122" i="13" a="1"/>
  <c r="EC122" i="13" s="1"/>
  <c r="EC101" i="13" a="1"/>
  <c r="EC101" i="13" s="1"/>
  <c r="EC89" i="13" a="1"/>
  <c r="EC89" i="13" s="1"/>
  <c r="EC85" i="13" a="1"/>
  <c r="EC85" i="13" s="1"/>
  <c r="EC73" i="13" a="1"/>
  <c r="EC73" i="13" s="1"/>
  <c r="EC65" i="13" a="1"/>
  <c r="EC65" i="13" s="1"/>
  <c r="EC57" i="13" a="1"/>
  <c r="EC57" i="13" s="1"/>
  <c r="EC49" i="13" a="1"/>
  <c r="EC49" i="13" s="1"/>
  <c r="EB42" i="13" a="1"/>
  <c r="EB42" i="13" s="1"/>
  <c r="EE127" i="13" a="1"/>
  <c r="EE127" i="13" s="1"/>
  <c r="EE128" i="13" a="1"/>
  <c r="EE128" i="13" s="1"/>
  <c r="EE41" i="13" a="1"/>
  <c r="EE41" i="13" s="1"/>
  <c r="EE42" i="13" a="1"/>
  <c r="EE42" i="13" s="1"/>
  <c r="EE43" i="13" a="1"/>
  <c r="EE43" i="13" s="1"/>
  <c r="EE44" i="13" a="1"/>
  <c r="EE44" i="13" s="1"/>
  <c r="EE45" i="13" a="1"/>
  <c r="EE45" i="13" s="1"/>
  <c r="EE47" i="13" a="1"/>
  <c r="EE47" i="13" s="1"/>
  <c r="EE48" i="13" a="1"/>
  <c r="EE48" i="13" s="1"/>
  <c r="EE49" i="13" a="1"/>
  <c r="EE49" i="13" s="1"/>
  <c r="EE50" i="13" a="1"/>
  <c r="EE50" i="13" s="1"/>
  <c r="EE51" i="13" a="1"/>
  <c r="EE51" i="13" s="1"/>
  <c r="EE52" i="13" a="1"/>
  <c r="EE52" i="13" s="1"/>
  <c r="EE53" i="13" a="1"/>
  <c r="EE53" i="13" s="1"/>
  <c r="EE54" i="13" a="1"/>
  <c r="EE54" i="13" s="1"/>
  <c r="EE55" i="13" a="1"/>
  <c r="EE55" i="13" s="1"/>
  <c r="EE56" i="13" a="1"/>
  <c r="EE56" i="13" s="1"/>
  <c r="EE57" i="13" a="1"/>
  <c r="EE57" i="13" s="1"/>
  <c r="EE58" i="13" a="1"/>
  <c r="EE58" i="13" s="1"/>
  <c r="EE59" i="13" a="1"/>
  <c r="EE59" i="13" s="1"/>
  <c r="EE60" i="13" a="1"/>
  <c r="EE60" i="13" s="1"/>
  <c r="EE61" i="13" a="1"/>
  <c r="EE61" i="13" s="1"/>
  <c r="EE62" i="13" a="1"/>
  <c r="EE62" i="13" s="1"/>
  <c r="EE63" i="13" a="1"/>
  <c r="EE63" i="13" s="1"/>
  <c r="EE64" i="13" a="1"/>
  <c r="EE64" i="13" s="1"/>
  <c r="EE65" i="13" a="1"/>
  <c r="EE65" i="13" s="1"/>
  <c r="EE66" i="13" a="1"/>
  <c r="EE66" i="13" s="1"/>
  <c r="EE67" i="13" a="1"/>
  <c r="EE67" i="13" s="1"/>
  <c r="EE68" i="13" a="1"/>
  <c r="EE68" i="13" s="1"/>
  <c r="EE69" i="13" a="1"/>
  <c r="EE69" i="13" s="1"/>
  <c r="EE70" i="13" a="1"/>
  <c r="EE70" i="13" s="1"/>
  <c r="EE71" i="13" a="1"/>
  <c r="EE71" i="13" s="1"/>
  <c r="EE72" i="13" a="1"/>
  <c r="EE72" i="13" s="1"/>
  <c r="EE73" i="13" a="1"/>
  <c r="EE73" i="13" s="1"/>
  <c r="EE74" i="13" a="1"/>
  <c r="EE74" i="13" s="1"/>
  <c r="EE75" i="13" a="1"/>
  <c r="EE75" i="13" s="1"/>
  <c r="EE76" i="13" a="1"/>
  <c r="EE76" i="13" s="1"/>
  <c r="EE77" i="13" a="1"/>
  <c r="EE77" i="13" s="1"/>
  <c r="EE78" i="13" a="1"/>
  <c r="EE78" i="13" s="1"/>
  <c r="EE79" i="13" a="1"/>
  <c r="EE79" i="13" s="1"/>
  <c r="EE80" i="13" a="1"/>
  <c r="EE80" i="13" s="1"/>
  <c r="EE81" i="13" a="1"/>
  <c r="EE81" i="13" s="1"/>
  <c r="EE82" i="13" a="1"/>
  <c r="EE82" i="13" s="1"/>
  <c r="EE83" i="13" a="1"/>
  <c r="EE83" i="13" s="1"/>
  <c r="EE84" i="13" a="1"/>
  <c r="EE84" i="13" s="1"/>
  <c r="EE85" i="13" a="1"/>
  <c r="EE85" i="13" s="1"/>
  <c r="EE86" i="13" a="1"/>
  <c r="EE86" i="13" s="1"/>
  <c r="EE87" i="13" a="1"/>
  <c r="EE87" i="13" s="1"/>
  <c r="EE88" i="13" a="1"/>
  <c r="EE88" i="13" s="1"/>
  <c r="EE89" i="13" a="1"/>
  <c r="EE89" i="13" s="1"/>
  <c r="EE90" i="13" a="1"/>
  <c r="EE90" i="13" s="1"/>
  <c r="EE91" i="13" a="1"/>
  <c r="EE91" i="13" s="1"/>
  <c r="EE92" i="13" a="1"/>
  <c r="EE92" i="13" s="1"/>
  <c r="EE93" i="13" a="1"/>
  <c r="EE93" i="13" s="1"/>
  <c r="EE94" i="13" a="1"/>
  <c r="EE94" i="13" s="1"/>
  <c r="EE95" i="13" a="1"/>
  <c r="EE95" i="13" s="1"/>
  <c r="EE96" i="13" a="1"/>
  <c r="EE96" i="13" s="1"/>
  <c r="EE97" i="13" a="1"/>
  <c r="EE97" i="13" s="1"/>
  <c r="EE98" i="13" a="1"/>
  <c r="EE98" i="13" s="1"/>
  <c r="EE99" i="13" a="1"/>
  <c r="EE99" i="13" s="1"/>
  <c r="EE100" i="13" a="1"/>
  <c r="EE100" i="13" s="1"/>
  <c r="EE101" i="13" a="1"/>
  <c r="EE101" i="13" s="1"/>
  <c r="EE102" i="13" a="1"/>
  <c r="EE102" i="13" s="1"/>
  <c r="EE103" i="13" a="1"/>
  <c r="EE103" i="13" s="1"/>
  <c r="EE104" i="13" a="1"/>
  <c r="EE104" i="13" s="1"/>
  <c r="EE105" i="13" a="1"/>
  <c r="EE105" i="13" s="1"/>
  <c r="EE106" i="13" a="1"/>
  <c r="EE106" i="13" s="1"/>
  <c r="EE107" i="13" a="1"/>
  <c r="EE107" i="13" s="1"/>
  <c r="EE108" i="13" a="1"/>
  <c r="EE108" i="13" s="1"/>
  <c r="EE109" i="13" a="1"/>
  <c r="EE109" i="13" s="1"/>
  <c r="EE110" i="13" a="1"/>
  <c r="EE110" i="13" s="1"/>
  <c r="EE111" i="13" a="1"/>
  <c r="EE111" i="13" s="1"/>
  <c r="EE112" i="13" a="1"/>
  <c r="EE112" i="13" s="1"/>
  <c r="EE113" i="13" a="1"/>
  <c r="EE113" i="13" s="1"/>
  <c r="EE114" i="13" a="1"/>
  <c r="EE114" i="13" s="1"/>
  <c r="EE115" i="13" a="1"/>
  <c r="EE115" i="13" s="1"/>
  <c r="EE116" i="13" a="1"/>
  <c r="EE116" i="13" s="1"/>
  <c r="EE117" i="13" a="1"/>
  <c r="EE117" i="13" s="1"/>
  <c r="EE118" i="13" a="1"/>
  <c r="EE118" i="13" s="1"/>
  <c r="EE119" i="13" a="1"/>
  <c r="EE119" i="13" s="1"/>
  <c r="EE120" i="13" a="1"/>
  <c r="EE120" i="13" s="1"/>
  <c r="EE121" i="13" a="1"/>
  <c r="EE121" i="13" s="1"/>
  <c r="EE122" i="13" a="1"/>
  <c r="EE122" i="13" s="1"/>
  <c r="EE123" i="13" a="1"/>
  <c r="EE123" i="13" s="1"/>
  <c r="EE126" i="13" a="1"/>
  <c r="EE126" i="13" s="1"/>
  <c r="EB102" i="13" a="1"/>
  <c r="EB102" i="13" s="1"/>
  <c r="EG100" i="13" a="1"/>
  <c r="EG100" i="13" s="1"/>
  <c r="EB94" i="13" a="1"/>
  <c r="EB94" i="13" s="1"/>
  <c r="EG92" i="13" a="1"/>
  <c r="EG92" i="13" s="1"/>
  <c r="EB86" i="13" a="1"/>
  <c r="EB86" i="13" s="1"/>
  <c r="EG84" i="13" a="1"/>
  <c r="EG84" i="13" s="1"/>
  <c r="DW118" i="13" a="1"/>
  <c r="DW118" i="13" s="1"/>
  <c r="DW128" i="13" a="1"/>
  <c r="DW128" i="13" s="1"/>
  <c r="DW127" i="13" a="1"/>
  <c r="DW127" i="13" s="1"/>
  <c r="ED128" i="13" a="1"/>
  <c r="ED128" i="13" s="1"/>
  <c r="ED127" i="13" a="1"/>
  <c r="ED127" i="13" s="1"/>
  <c r="ED21" i="13" a="1"/>
  <c r="ED21" i="13" s="1"/>
  <c r="ED23" i="13" a="1"/>
  <c r="ED23" i="13" s="1"/>
  <c r="ED25" i="13" a="1"/>
  <c r="ED25" i="13" s="1"/>
  <c r="ED27" i="13" a="1"/>
  <c r="ED27" i="13" s="1"/>
  <c r="ED29" i="13" a="1"/>
  <c r="ED29" i="13" s="1"/>
  <c r="ED31" i="13" a="1"/>
  <c r="ED31" i="13" s="1"/>
  <c r="ED20" i="13" a="1"/>
  <c r="ED20" i="13" s="1"/>
  <c r="ED24" i="13" a="1"/>
  <c r="ED24" i="13" s="1"/>
  <c r="ED28" i="13" a="1"/>
  <c r="ED28" i="13" s="1"/>
  <c r="ED32" i="13" a="1"/>
  <c r="ED32" i="13" s="1"/>
  <c r="ED22" i="13" a="1"/>
  <c r="ED22" i="13" s="1"/>
  <c r="ED34" i="13" a="1"/>
  <c r="ED34" i="13" s="1"/>
  <c r="ED38" i="13" a="1"/>
  <c r="ED38" i="13" s="1"/>
  <c r="ED42" i="13" a="1"/>
  <c r="ED42" i="13" s="1"/>
  <c r="ED44" i="13" a="1"/>
  <c r="ED44" i="13" s="1"/>
  <c r="ED33" i="13" a="1"/>
  <c r="ED33" i="13" s="1"/>
  <c r="ED37" i="13" a="1"/>
  <c r="ED37" i="13" s="1"/>
  <c r="ED48" i="13" a="1"/>
  <c r="ED48" i="13" s="1"/>
  <c r="ED50" i="13" a="1"/>
  <c r="ED50" i="13" s="1"/>
  <c r="ED52" i="13" a="1"/>
  <c r="ED52" i="13" s="1"/>
  <c r="ED54" i="13" a="1"/>
  <c r="ED54" i="13" s="1"/>
  <c r="ED56" i="13" a="1"/>
  <c r="ED56" i="13" s="1"/>
  <c r="ED58" i="13" a="1"/>
  <c r="ED58" i="13" s="1"/>
  <c r="ED60" i="13" a="1"/>
  <c r="ED60" i="13" s="1"/>
  <c r="ED62" i="13" a="1"/>
  <c r="ED62" i="13" s="1"/>
  <c r="ED64" i="13" a="1"/>
  <c r="ED64" i="13" s="1"/>
  <c r="ED66" i="13" a="1"/>
  <c r="ED66" i="13" s="1"/>
  <c r="ED68" i="13" a="1"/>
  <c r="ED68" i="13" s="1"/>
  <c r="ED70" i="13" a="1"/>
  <c r="ED70" i="13" s="1"/>
  <c r="ED72" i="13" a="1"/>
  <c r="ED72" i="13" s="1"/>
  <c r="ED74" i="13" a="1"/>
  <c r="ED74" i="13" s="1"/>
  <c r="ED76" i="13" a="1"/>
  <c r="ED76" i="13" s="1"/>
  <c r="ED78" i="13" a="1"/>
  <c r="ED78" i="13" s="1"/>
  <c r="ED80" i="13" a="1"/>
  <c r="ED80" i="13" s="1"/>
  <c r="ED82" i="13" a="1"/>
  <c r="ED82" i="13" s="1"/>
  <c r="ED84" i="13" a="1"/>
  <c r="ED84" i="13" s="1"/>
  <c r="ED86" i="13" a="1"/>
  <c r="ED86" i="13" s="1"/>
  <c r="ED88" i="13" a="1"/>
  <c r="ED88" i="13" s="1"/>
  <c r="ED90" i="13" a="1"/>
  <c r="ED90" i="13" s="1"/>
  <c r="ED92" i="13" a="1"/>
  <c r="ED92" i="13" s="1"/>
  <c r="ED94" i="13" a="1"/>
  <c r="ED94" i="13" s="1"/>
  <c r="ED96" i="13" a="1"/>
  <c r="ED96" i="13" s="1"/>
  <c r="ED98" i="13" a="1"/>
  <c r="ED98" i="13" s="1"/>
  <c r="ED100" i="13" a="1"/>
  <c r="ED100" i="13" s="1"/>
  <c r="ED102" i="13" a="1"/>
  <c r="ED102" i="13" s="1"/>
  <c r="ED104" i="13" a="1"/>
  <c r="ED104" i="13" s="1"/>
  <c r="DZ128" i="13" a="1"/>
  <c r="DZ128" i="13" s="1"/>
  <c r="DZ127" i="13" a="1"/>
  <c r="DZ127" i="13" s="1"/>
  <c r="DZ20" i="13" a="1"/>
  <c r="DZ20" i="13" s="1"/>
  <c r="DZ22" i="13" a="1"/>
  <c r="DZ22" i="13" s="1"/>
  <c r="DZ24" i="13" a="1"/>
  <c r="DZ24" i="13" s="1"/>
  <c r="DZ26" i="13" a="1"/>
  <c r="DZ26" i="13" s="1"/>
  <c r="DZ28" i="13" a="1"/>
  <c r="DZ28" i="13" s="1"/>
  <c r="DZ30" i="13" a="1"/>
  <c r="DZ30" i="13" s="1"/>
  <c r="DZ32" i="13" a="1"/>
  <c r="DZ32" i="13" s="1"/>
  <c r="DZ34" i="13" a="1"/>
  <c r="DZ34" i="13" s="1"/>
  <c r="DZ35" i="13" a="1"/>
  <c r="DZ35" i="13" s="1"/>
  <c r="DZ36" i="13" a="1"/>
  <c r="DZ36" i="13" s="1"/>
  <c r="DZ37" i="13" a="1"/>
  <c r="DZ37" i="13" s="1"/>
  <c r="DZ38" i="13" a="1"/>
  <c r="DZ38" i="13" s="1"/>
  <c r="DZ39" i="13" a="1"/>
  <c r="DZ39" i="13" s="1"/>
  <c r="DZ40" i="13" a="1"/>
  <c r="DZ40" i="13" s="1"/>
  <c r="DZ41" i="13" a="1"/>
  <c r="DZ41" i="13" s="1"/>
  <c r="DZ27" i="13" a="1"/>
  <c r="DZ27" i="13" s="1"/>
  <c r="DZ33" i="13" a="1"/>
  <c r="DZ33" i="13" s="1"/>
  <c r="DZ49" i="13" a="1"/>
  <c r="DZ49" i="13" s="1"/>
  <c r="DZ51" i="13" a="1"/>
  <c r="DZ51" i="13" s="1"/>
  <c r="DZ53" i="13" a="1"/>
  <c r="DZ53" i="13" s="1"/>
  <c r="DZ55" i="13" a="1"/>
  <c r="DZ55" i="13" s="1"/>
  <c r="DZ57" i="13" a="1"/>
  <c r="DZ57" i="13" s="1"/>
  <c r="DZ59" i="13" a="1"/>
  <c r="DZ59" i="13" s="1"/>
  <c r="DZ61" i="13" a="1"/>
  <c r="DZ61" i="13" s="1"/>
  <c r="DZ63" i="13" a="1"/>
  <c r="DZ63" i="13" s="1"/>
  <c r="DZ65" i="13" a="1"/>
  <c r="DZ65" i="13" s="1"/>
  <c r="DZ67" i="13" a="1"/>
  <c r="DZ67" i="13" s="1"/>
  <c r="DZ69" i="13" a="1"/>
  <c r="DZ69" i="13" s="1"/>
  <c r="DZ71" i="13" a="1"/>
  <c r="DZ71" i="13" s="1"/>
  <c r="DZ73" i="13" a="1"/>
  <c r="DZ73" i="13" s="1"/>
  <c r="DZ75" i="13" a="1"/>
  <c r="DZ75" i="13" s="1"/>
  <c r="DZ77" i="13" a="1"/>
  <c r="DZ77" i="13" s="1"/>
  <c r="DZ79" i="13" a="1"/>
  <c r="DZ79" i="13" s="1"/>
  <c r="DZ81" i="13" a="1"/>
  <c r="DZ81" i="13" s="1"/>
  <c r="DZ83" i="13" a="1"/>
  <c r="DZ83" i="13" s="1"/>
  <c r="DZ85" i="13" a="1"/>
  <c r="DZ85" i="13" s="1"/>
  <c r="DZ87" i="13" a="1"/>
  <c r="DZ87" i="13" s="1"/>
  <c r="DZ89" i="13" a="1"/>
  <c r="DZ89" i="13" s="1"/>
  <c r="DZ91" i="13" a="1"/>
  <c r="DZ91" i="13" s="1"/>
  <c r="DZ93" i="13" a="1"/>
  <c r="DZ93" i="13" s="1"/>
  <c r="DZ95" i="13" a="1"/>
  <c r="DZ95" i="13" s="1"/>
  <c r="DZ97" i="13" a="1"/>
  <c r="DZ97" i="13" s="1"/>
  <c r="DZ99" i="13" a="1"/>
  <c r="DZ99" i="13" s="1"/>
  <c r="DZ101" i="13" a="1"/>
  <c r="DZ101" i="13" s="1"/>
  <c r="DZ103" i="13" a="1"/>
  <c r="DZ103" i="13" s="1"/>
  <c r="DZ105" i="13" a="1"/>
  <c r="DZ105" i="13" s="1"/>
  <c r="DZ23" i="13" a="1"/>
  <c r="DZ23" i="13" s="1"/>
  <c r="DZ29" i="13" a="1"/>
  <c r="DZ29" i="13" s="1"/>
  <c r="DZ42" i="13" a="1"/>
  <c r="DZ42" i="13" s="1"/>
  <c r="DZ44" i="13" a="1"/>
  <c r="DZ44" i="13" s="1"/>
  <c r="ED126" i="13" a="1"/>
  <c r="ED126" i="13" s="1"/>
  <c r="EG125" i="13" a="1"/>
  <c r="EG125" i="13" s="1"/>
  <c r="EA125" i="13" a="1"/>
  <c r="EA125" i="13" s="1"/>
  <c r="ED124" i="13" a="1"/>
  <c r="ED124" i="13" s="1"/>
  <c r="EG123" i="13" a="1"/>
  <c r="EG123" i="13" s="1"/>
  <c r="EG122" i="13" a="1"/>
  <c r="EG122" i="13" s="1"/>
  <c r="EG121" i="13" a="1"/>
  <c r="EG121" i="13" s="1"/>
  <c r="EG120" i="13" a="1"/>
  <c r="EG120" i="13" s="1"/>
  <c r="EG119" i="13" a="1"/>
  <c r="EG119" i="13" s="1"/>
  <c r="EG118" i="13" a="1"/>
  <c r="EG118" i="13" s="1"/>
  <c r="EG117" i="13" a="1"/>
  <c r="EG117" i="13" s="1"/>
  <c r="EG116" i="13" a="1"/>
  <c r="EG116" i="13" s="1"/>
  <c r="EG115" i="13" a="1"/>
  <c r="EG115" i="13" s="1"/>
  <c r="EG114" i="13" a="1"/>
  <c r="EG114" i="13" s="1"/>
  <c r="EG113" i="13" a="1"/>
  <c r="EG113" i="13" s="1"/>
  <c r="EG112" i="13" a="1"/>
  <c r="EG112" i="13" s="1"/>
  <c r="EG111" i="13" a="1"/>
  <c r="EG111" i="13" s="1"/>
  <c r="EG110" i="13" a="1"/>
  <c r="EG110" i="13" s="1"/>
  <c r="EG109" i="13" a="1"/>
  <c r="EG109" i="13" s="1"/>
  <c r="EG108" i="13" a="1"/>
  <c r="EG108" i="13" s="1"/>
  <c r="EG107" i="13" a="1"/>
  <c r="EG107" i="13" s="1"/>
  <c r="EG106" i="13" a="1"/>
  <c r="EG106" i="13" s="1"/>
  <c r="EG105" i="13" a="1"/>
  <c r="EG105" i="13" s="1"/>
  <c r="EC103" i="13" a="1"/>
  <c r="EC103" i="13" s="1"/>
  <c r="DZ102" i="13" a="1"/>
  <c r="DZ102" i="13" s="1"/>
  <c r="EC99" i="13" a="1"/>
  <c r="EC99" i="13" s="1"/>
  <c r="DZ98" i="13" a="1"/>
  <c r="DZ98" i="13" s="1"/>
  <c r="EC95" i="13" a="1"/>
  <c r="EC95" i="13" s="1"/>
  <c r="DZ94" i="13" a="1"/>
  <c r="DZ94" i="13" s="1"/>
  <c r="EC91" i="13" a="1"/>
  <c r="EC91" i="13" s="1"/>
  <c r="DZ90" i="13" a="1"/>
  <c r="DZ90" i="13" s="1"/>
  <c r="EC87" i="13" a="1"/>
  <c r="EC87" i="13" s="1"/>
  <c r="DZ86" i="13" a="1"/>
  <c r="DZ86" i="13" s="1"/>
  <c r="EC83" i="13" a="1"/>
  <c r="EC83" i="13" s="1"/>
  <c r="DZ82" i="13" a="1"/>
  <c r="DZ82" i="13" s="1"/>
  <c r="EC79" i="13" a="1"/>
  <c r="EC79" i="13" s="1"/>
  <c r="DZ78" i="13" a="1"/>
  <c r="DZ78" i="13" s="1"/>
  <c r="EC75" i="13" a="1"/>
  <c r="EC75" i="13" s="1"/>
  <c r="DZ74" i="13" a="1"/>
  <c r="DZ74" i="13" s="1"/>
  <c r="EC71" i="13" a="1"/>
  <c r="EC71" i="13" s="1"/>
  <c r="DZ70" i="13" a="1"/>
  <c r="DZ70" i="13" s="1"/>
  <c r="EC67" i="13" a="1"/>
  <c r="EC67" i="13" s="1"/>
  <c r="DZ66" i="13" a="1"/>
  <c r="DZ66" i="13" s="1"/>
  <c r="EC63" i="13" a="1"/>
  <c r="EC63" i="13" s="1"/>
  <c r="DZ62" i="13" a="1"/>
  <c r="DZ62" i="13" s="1"/>
  <c r="EC59" i="13" a="1"/>
  <c r="EC59" i="13" s="1"/>
  <c r="DZ58" i="13" a="1"/>
  <c r="DZ58" i="13" s="1"/>
  <c r="EC55" i="13" a="1"/>
  <c r="EC55" i="13" s="1"/>
  <c r="DZ54" i="13" a="1"/>
  <c r="DZ54" i="13" s="1"/>
  <c r="EC51" i="13" a="1"/>
  <c r="EC51" i="13" s="1"/>
  <c r="DZ50" i="13" a="1"/>
  <c r="DZ50" i="13" s="1"/>
  <c r="EC47" i="13" a="1"/>
  <c r="EC47" i="13" s="1"/>
  <c r="ED45" i="13" a="1"/>
  <c r="ED45" i="13" s="1"/>
  <c r="EB44" i="13" a="1"/>
  <c r="EB44" i="13" s="1"/>
  <c r="EG42" i="13" a="1"/>
  <c r="EG42" i="13" s="1"/>
  <c r="ED41" i="13" a="1"/>
  <c r="ED41" i="13" s="1"/>
  <c r="EB39" i="13" a="1"/>
  <c r="EB39" i="13" s="1"/>
  <c r="ED36" i="13" a="1"/>
  <c r="ED36" i="13" s="1"/>
  <c r="DZ25" i="13" a="1"/>
  <c r="DZ25" i="13" s="1"/>
  <c r="EG45" i="13" a="1"/>
  <c r="EG45" i="13" s="1"/>
  <c r="EL45" i="13" a="1"/>
  <c r="EL45" i="13" s="1"/>
  <c r="EL27" i="13" a="1"/>
  <c r="EL27" i="13" s="1"/>
  <c r="EL35" i="13" a="1"/>
  <c r="EL35" i="13" s="1"/>
  <c r="EL43" i="13" a="1"/>
  <c r="EL43" i="13" s="1"/>
  <c r="EL47" i="13" a="1"/>
  <c r="EL47" i="13" s="1"/>
  <c r="EL55" i="13" a="1"/>
  <c r="EL55" i="13" s="1"/>
  <c r="EL59" i="13" a="1"/>
  <c r="EL59" i="13" s="1"/>
  <c r="EL63" i="13" a="1"/>
  <c r="EL63" i="13" s="1"/>
  <c r="EL67" i="13" a="1"/>
  <c r="EL67" i="13" s="1"/>
  <c r="EL71" i="13" a="1"/>
  <c r="EL71" i="13" s="1"/>
  <c r="EL128" i="13" a="1"/>
  <c r="EL128" i="13" s="1"/>
  <c r="EL29" i="13" a="1"/>
  <c r="EL29" i="13" s="1"/>
  <c r="EL37" i="13" a="1"/>
  <c r="EL37" i="13" s="1"/>
  <c r="EL49" i="13" a="1"/>
  <c r="EL49" i="13" s="1"/>
  <c r="EL58" i="13" a="1"/>
  <c r="EL58" i="13" s="1"/>
  <c r="EL62" i="13" a="1"/>
  <c r="EL62" i="13" s="1"/>
  <c r="EL66" i="13" a="1"/>
  <c r="EL66" i="13" s="1"/>
  <c r="EL70" i="13" a="1"/>
  <c r="EL70" i="13" s="1"/>
  <c r="EL127" i="13" a="1"/>
  <c r="EL127" i="13" s="1"/>
  <c r="EL33" i="13" a="1"/>
  <c r="EL33" i="13" s="1"/>
  <c r="EL53" i="13" a="1"/>
  <c r="EL53" i="13" s="1"/>
  <c r="EL56" i="13" a="1"/>
  <c r="EL56" i="13" s="1"/>
  <c r="EL64" i="13" a="1"/>
  <c r="EL64" i="13" s="1"/>
  <c r="EL72" i="13" a="1"/>
  <c r="EL72" i="13" s="1"/>
  <c r="EL74" i="13" a="1"/>
  <c r="EL74" i="13" s="1"/>
  <c r="EL78" i="13" a="1"/>
  <c r="EL78" i="13" s="1"/>
  <c r="EL82" i="13" a="1"/>
  <c r="EL82" i="13" s="1"/>
  <c r="EL86" i="13" a="1"/>
  <c r="EL86" i="13" s="1"/>
  <c r="EL90" i="13" a="1"/>
  <c r="EL90" i="13" s="1"/>
  <c r="EL94" i="13" a="1"/>
  <c r="EL94" i="13" s="1"/>
  <c r="EL98" i="13" a="1"/>
  <c r="EL98" i="13" s="1"/>
  <c r="EL102" i="13" a="1"/>
  <c r="EL102" i="13" s="1"/>
  <c r="EL106" i="13" a="1"/>
  <c r="EL106" i="13" s="1"/>
  <c r="EL31" i="13" a="1"/>
  <c r="EL31" i="13" s="1"/>
  <c r="EL51" i="13" a="1"/>
  <c r="EL51" i="13" s="1"/>
  <c r="EL57" i="13" a="1"/>
  <c r="EL57" i="13" s="1"/>
  <c r="EL65" i="13" a="1"/>
  <c r="EL65" i="13" s="1"/>
  <c r="EL73" i="13" a="1"/>
  <c r="EL73" i="13" s="1"/>
  <c r="EL77" i="13" a="1"/>
  <c r="EL77" i="13" s="1"/>
  <c r="EL81" i="13" a="1"/>
  <c r="EL81" i="13" s="1"/>
  <c r="EL85" i="13" a="1"/>
  <c r="EL85" i="13" s="1"/>
  <c r="EL89" i="13" a="1"/>
  <c r="EL89" i="13" s="1"/>
  <c r="EL93" i="13" a="1"/>
  <c r="EL93" i="13" s="1"/>
  <c r="EL97" i="13" a="1"/>
  <c r="EL97" i="13" s="1"/>
  <c r="EL101" i="13" a="1"/>
  <c r="EL101" i="13" s="1"/>
  <c r="EL105" i="13" a="1"/>
  <c r="EL105" i="13" s="1"/>
  <c r="EL41" i="13" a="1"/>
  <c r="EL41" i="13" s="1"/>
  <c r="EL60" i="13" a="1"/>
  <c r="EL60" i="13" s="1"/>
  <c r="EL80" i="13" a="1"/>
  <c r="EL80" i="13" s="1"/>
  <c r="EL88" i="13" a="1"/>
  <c r="EL88" i="13" s="1"/>
  <c r="EL96" i="13" a="1"/>
  <c r="EL96" i="13" s="1"/>
  <c r="EL104" i="13" a="1"/>
  <c r="EL104" i="13" s="1"/>
  <c r="EL61" i="13" a="1"/>
  <c r="EL61" i="13" s="1"/>
  <c r="EL75" i="13" a="1"/>
  <c r="EL75" i="13" s="1"/>
  <c r="EL83" i="13" a="1"/>
  <c r="EL83" i="13" s="1"/>
  <c r="EL91" i="13" a="1"/>
  <c r="EL91" i="13" s="1"/>
  <c r="EL99" i="13" a="1"/>
  <c r="EL99" i="13" s="1"/>
  <c r="EL107" i="13" a="1"/>
  <c r="EL107" i="13" s="1"/>
  <c r="EL109" i="13" a="1"/>
  <c r="EL109" i="13" s="1"/>
  <c r="EL111" i="13" a="1"/>
  <c r="EL111" i="13" s="1"/>
  <c r="EL113" i="13" a="1"/>
  <c r="EL113" i="13" s="1"/>
  <c r="EL115" i="13" a="1"/>
  <c r="EL115" i="13" s="1"/>
  <c r="EL117" i="13" a="1"/>
  <c r="EL117" i="13" s="1"/>
  <c r="EL119" i="13" a="1"/>
  <c r="EL119" i="13" s="1"/>
  <c r="EL121" i="13" a="1"/>
  <c r="EL121" i="13" s="1"/>
  <c r="EL123" i="13" a="1"/>
  <c r="EL123" i="13" s="1"/>
  <c r="EL125" i="13" a="1"/>
  <c r="EL125" i="13" s="1"/>
  <c r="EL25" i="13" a="1"/>
  <c r="EL25" i="13" s="1"/>
  <c r="EL39" i="13" a="1"/>
  <c r="EL39" i="13" s="1"/>
  <c r="EL68" i="13" a="1"/>
  <c r="EL68" i="13" s="1"/>
  <c r="EL76" i="13" a="1"/>
  <c r="EL76" i="13" s="1"/>
  <c r="EL79" i="13" a="1"/>
  <c r="EL79" i="13" s="1"/>
  <c r="EL84" i="13" a="1"/>
  <c r="EL84" i="13" s="1"/>
  <c r="EL87" i="13" a="1"/>
  <c r="EL87" i="13" s="1"/>
  <c r="EL92" i="13" a="1"/>
  <c r="EL92" i="13" s="1"/>
  <c r="EL95" i="13" a="1"/>
  <c r="EL95" i="13" s="1"/>
  <c r="EL100" i="13" a="1"/>
  <c r="EL100" i="13" s="1"/>
  <c r="EL103" i="13" a="1"/>
  <c r="EL103" i="13" s="1"/>
  <c r="EL69" i="13" a="1"/>
  <c r="EL69" i="13" s="1"/>
  <c r="EL108" i="13" a="1"/>
  <c r="EL108" i="13" s="1"/>
  <c r="EL112" i="13" a="1"/>
  <c r="EL112" i="13" s="1"/>
  <c r="EL116" i="13" a="1"/>
  <c r="EL116" i="13" s="1"/>
  <c r="EL120" i="13" a="1"/>
  <c r="EL120" i="13" s="1"/>
  <c r="EL124" i="13" a="1"/>
  <c r="EL124" i="13" s="1"/>
  <c r="EL114" i="13" a="1"/>
  <c r="EL114" i="13" s="1"/>
  <c r="EM107" i="13" a="1"/>
  <c r="EM107" i="13" s="1"/>
  <c r="EM108" i="13" a="1"/>
  <c r="EM108" i="13" s="1"/>
  <c r="EM109" i="13" a="1"/>
  <c r="EM109" i="13" s="1"/>
  <c r="EM110" i="13" a="1"/>
  <c r="EM110" i="13" s="1"/>
  <c r="EM111" i="13" a="1"/>
  <c r="EM111" i="13" s="1"/>
  <c r="EM112" i="13" a="1"/>
  <c r="EM112" i="13" s="1"/>
  <c r="EM113" i="13" a="1"/>
  <c r="EM113" i="13" s="1"/>
  <c r="EM114" i="13" a="1"/>
  <c r="EM114" i="13" s="1"/>
  <c r="EM115" i="13" a="1"/>
  <c r="EM115" i="13" s="1"/>
  <c r="EM116" i="13" a="1"/>
  <c r="EM116" i="13" s="1"/>
  <c r="EM117" i="13" a="1"/>
  <c r="EM117" i="13" s="1"/>
  <c r="EM118" i="13" a="1"/>
  <c r="EM118" i="13" s="1"/>
  <c r="EM119" i="13" a="1"/>
  <c r="EM119" i="13" s="1"/>
  <c r="EM120" i="13" a="1"/>
  <c r="EM120" i="13" s="1"/>
  <c r="EM121" i="13" a="1"/>
  <c r="EM121" i="13" s="1"/>
  <c r="EM122" i="13" a="1"/>
  <c r="EM122" i="13" s="1"/>
  <c r="EM123" i="13" a="1"/>
  <c r="EM123" i="13" s="1"/>
  <c r="EM124" i="13" a="1"/>
  <c r="EM124" i="13" s="1"/>
  <c r="EM125" i="13" a="1"/>
  <c r="EM125" i="13" s="1"/>
  <c r="EM126" i="13" a="1"/>
  <c r="EM126" i="13" s="1"/>
  <c r="EM128" i="13" a="1"/>
  <c r="EM128" i="13" s="1"/>
  <c r="EM127" i="13" a="1"/>
  <c r="EM127" i="13" s="1"/>
  <c r="EK128" i="13" a="1"/>
  <c r="EK128" i="13" s="1"/>
  <c r="EK20" i="13" a="1"/>
  <c r="EK20" i="13" s="1"/>
  <c r="EK22" i="13" a="1"/>
  <c r="EK22" i="13" s="1"/>
  <c r="EK24" i="13" a="1"/>
  <c r="EK24" i="13" s="1"/>
  <c r="EK29" i="13" a="1"/>
  <c r="EK29" i="13" s="1"/>
  <c r="EK32" i="13" a="1"/>
  <c r="EK32" i="13" s="1"/>
  <c r="EK37" i="13" a="1"/>
  <c r="EK37" i="13" s="1"/>
  <c r="EK40" i="13" a="1"/>
  <c r="EK40" i="13" s="1"/>
  <c r="EK45" i="13" a="1"/>
  <c r="EK45" i="13" s="1"/>
  <c r="EK49" i="13" a="1"/>
  <c r="EK49" i="13" s="1"/>
  <c r="EK52" i="13" a="1"/>
  <c r="EK52" i="13" s="1"/>
  <c r="EK58" i="13" a="1"/>
  <c r="EK58" i="13" s="1"/>
  <c r="EK62" i="13" a="1"/>
  <c r="EK62" i="13" s="1"/>
  <c r="EK66" i="13" a="1"/>
  <c r="EK66" i="13" s="1"/>
  <c r="EK70" i="13" a="1"/>
  <c r="EK70" i="13" s="1"/>
  <c r="EK127" i="13" a="1"/>
  <c r="EK127" i="13" s="1"/>
  <c r="EK26" i="13" a="1"/>
  <c r="EK26" i="13" s="1"/>
  <c r="EK31" i="13" a="1"/>
  <c r="EK31" i="13" s="1"/>
  <c r="EK34" i="13" a="1"/>
  <c r="EK34" i="13" s="1"/>
  <c r="EK39" i="13" a="1"/>
  <c r="EK39" i="13" s="1"/>
  <c r="EK42" i="13" a="1"/>
  <c r="EK42" i="13" s="1"/>
  <c r="EK46" i="13" a="1"/>
  <c r="EK46" i="13" s="1"/>
  <c r="EK51" i="13" a="1"/>
  <c r="EK51" i="13" s="1"/>
  <c r="EK54" i="13" a="1"/>
  <c r="EK54" i="13" s="1"/>
  <c r="EK57" i="13" a="1"/>
  <c r="EK57" i="13" s="1"/>
  <c r="EK61" i="13" a="1"/>
  <c r="EK61" i="13" s="1"/>
  <c r="EK65" i="13" a="1"/>
  <c r="EK65" i="13" s="1"/>
  <c r="EK69" i="13" a="1"/>
  <c r="EK69" i="13" s="1"/>
  <c r="EK73" i="13" a="1"/>
  <c r="EK73" i="13" s="1"/>
  <c r="EK27" i="13" a="1"/>
  <c r="EK27" i="13" s="1"/>
  <c r="EK30" i="13" a="1"/>
  <c r="EK30" i="13" s="1"/>
  <c r="EK43" i="13" a="1"/>
  <c r="EK43" i="13" s="1"/>
  <c r="EK47" i="13" a="1"/>
  <c r="EK47" i="13" s="1"/>
  <c r="EK50" i="13" a="1"/>
  <c r="EK50" i="13" s="1"/>
  <c r="EK59" i="13" a="1"/>
  <c r="EK59" i="13" s="1"/>
  <c r="EK67" i="13" a="1"/>
  <c r="EK67" i="13" s="1"/>
  <c r="EK77" i="13" a="1"/>
  <c r="EK77" i="13" s="1"/>
  <c r="EK81" i="13" a="1"/>
  <c r="EK81" i="13" s="1"/>
  <c r="EK85" i="13" a="1"/>
  <c r="EK85" i="13" s="1"/>
  <c r="EK89" i="13" a="1"/>
  <c r="EK89" i="13" s="1"/>
  <c r="EK93" i="13" a="1"/>
  <c r="EK93" i="13" s="1"/>
  <c r="EK97" i="13" a="1"/>
  <c r="EK97" i="13" s="1"/>
  <c r="EK101" i="13" a="1"/>
  <c r="EK101" i="13" s="1"/>
  <c r="EK105" i="13" a="1"/>
  <c r="EK105" i="13" s="1"/>
  <c r="EK21" i="13" a="1"/>
  <c r="EK21" i="13" s="1"/>
  <c r="EK25" i="13" a="1"/>
  <c r="EK25" i="13" s="1"/>
  <c r="EK28" i="13" a="1"/>
  <c r="EK28" i="13" s="1"/>
  <c r="EK41" i="13" a="1"/>
  <c r="EK41" i="13" s="1"/>
  <c r="EK44" i="13" a="1"/>
  <c r="EK44" i="13" s="1"/>
  <c r="EK48" i="13" a="1"/>
  <c r="EK48" i="13" s="1"/>
  <c r="EK60" i="13" a="1"/>
  <c r="EK60" i="13" s="1"/>
  <c r="EK68" i="13" a="1"/>
  <c r="EK68" i="13" s="1"/>
  <c r="EK76" i="13" a="1"/>
  <c r="EK76" i="13" s="1"/>
  <c r="EK80" i="13" a="1"/>
  <c r="EK80" i="13" s="1"/>
  <c r="EK84" i="13" a="1"/>
  <c r="EK84" i="13" s="1"/>
  <c r="EK88" i="13" a="1"/>
  <c r="EK88" i="13" s="1"/>
  <c r="EK92" i="13" a="1"/>
  <c r="EK92" i="13" s="1"/>
  <c r="EK96" i="13" a="1"/>
  <c r="EK96" i="13" s="1"/>
  <c r="EK100" i="13" a="1"/>
  <c r="EK100" i="13" s="1"/>
  <c r="EK104" i="13" a="1"/>
  <c r="EK104" i="13" s="1"/>
  <c r="EK102" i="13" a="1"/>
  <c r="EK102" i="13" s="1"/>
  <c r="EK94" i="13" a="1"/>
  <c r="EK94" i="13" s="1"/>
  <c r="EK86" i="13" a="1"/>
  <c r="EK86" i="13" s="1"/>
  <c r="EK78" i="13" a="1"/>
  <c r="EK78" i="13" s="1"/>
  <c r="EK72" i="13" a="1"/>
  <c r="EK72" i="13" s="1"/>
  <c r="EK56" i="13" a="1"/>
  <c r="EK56" i="13" s="1"/>
  <c r="EK36" i="13" a="1"/>
  <c r="EK36" i="13" s="1"/>
  <c r="EK23" i="13" a="1"/>
  <c r="EK23" i="13" s="1"/>
  <c r="EJ127" i="13" a="1"/>
  <c r="EJ127" i="13" s="1"/>
  <c r="EJ26" i="13" a="1"/>
  <c r="EJ26" i="13" s="1"/>
  <c r="EJ31" i="13" a="1"/>
  <c r="EJ31" i="13" s="1"/>
  <c r="EJ34" i="13" a="1"/>
  <c r="EJ34" i="13" s="1"/>
  <c r="EJ39" i="13" a="1"/>
  <c r="EJ39" i="13" s="1"/>
  <c r="EJ42" i="13" a="1"/>
  <c r="EJ42" i="13" s="1"/>
  <c r="EJ51" i="13" a="1"/>
  <c r="EJ51" i="13" s="1"/>
  <c r="EJ54" i="13" a="1"/>
  <c r="EJ54" i="13" s="1"/>
  <c r="EJ57" i="13" a="1"/>
  <c r="EJ57" i="13" s="1"/>
  <c r="EJ61" i="13" a="1"/>
  <c r="EJ61" i="13" s="1"/>
  <c r="EJ65" i="13" a="1"/>
  <c r="EJ65" i="13" s="1"/>
  <c r="EJ69" i="13" a="1"/>
  <c r="EJ69" i="13" s="1"/>
  <c r="EJ73" i="13" a="1"/>
  <c r="EJ73" i="13" s="1"/>
  <c r="EJ21" i="13" a="1"/>
  <c r="EJ21" i="13" s="1"/>
  <c r="EJ23" i="13" a="1"/>
  <c r="EJ23" i="13" s="1"/>
  <c r="EJ25" i="13" a="1"/>
  <c r="EJ25" i="13" s="1"/>
  <c r="EJ28" i="13" a="1"/>
  <c r="EJ28" i="13" s="1"/>
  <c r="EJ33" i="13" a="1"/>
  <c r="EJ33" i="13" s="1"/>
  <c r="EJ36" i="13" a="1"/>
  <c r="EJ36" i="13" s="1"/>
  <c r="EJ41" i="13" a="1"/>
  <c r="EJ41" i="13" s="1"/>
  <c r="EJ44" i="13" a="1"/>
  <c r="EJ44" i="13" s="1"/>
  <c r="EJ48" i="13" a="1"/>
  <c r="EJ48" i="13" s="1"/>
  <c r="EJ53" i="13" a="1"/>
  <c r="EJ53" i="13" s="1"/>
  <c r="EJ56" i="13" a="1"/>
  <c r="EJ56" i="13" s="1"/>
  <c r="EJ60" i="13" a="1"/>
  <c r="EJ60" i="13" s="1"/>
  <c r="EJ64" i="13" a="1"/>
  <c r="EJ64" i="13" s="1"/>
  <c r="EJ68" i="13" a="1"/>
  <c r="EJ68" i="13" s="1"/>
  <c r="EJ72" i="13" a="1"/>
  <c r="EJ72" i="13" s="1"/>
  <c r="EJ128" i="13" a="1"/>
  <c r="EJ128" i="13" s="1"/>
  <c r="EJ20" i="13" a="1"/>
  <c r="EJ20" i="13" s="1"/>
  <c r="EJ24" i="13" a="1"/>
  <c r="EJ24" i="13" s="1"/>
  <c r="EJ37" i="13" a="1"/>
  <c r="EJ37" i="13" s="1"/>
  <c r="EJ40" i="13" a="1"/>
  <c r="EJ40" i="13" s="1"/>
  <c r="EJ62" i="13" a="1"/>
  <c r="EJ62" i="13" s="1"/>
  <c r="EJ70" i="13" a="1"/>
  <c r="EJ70" i="13" s="1"/>
  <c r="EJ76" i="13" a="1"/>
  <c r="EJ76" i="13" s="1"/>
  <c r="EJ80" i="13" a="1"/>
  <c r="EJ80" i="13" s="1"/>
  <c r="EJ84" i="13" a="1"/>
  <c r="EJ84" i="13" s="1"/>
  <c r="EJ88" i="13" a="1"/>
  <c r="EJ88" i="13" s="1"/>
  <c r="EJ92" i="13" a="1"/>
  <c r="EJ92" i="13" s="1"/>
  <c r="EJ96" i="13" a="1"/>
  <c r="EJ96" i="13" s="1"/>
  <c r="EJ100" i="13" a="1"/>
  <c r="EJ100" i="13" s="1"/>
  <c r="EJ104" i="13" a="1"/>
  <c r="EJ104" i="13" s="1"/>
  <c r="EJ35" i="13" a="1"/>
  <c r="EJ35" i="13" s="1"/>
  <c r="EJ38" i="13" a="1"/>
  <c r="EJ38" i="13" s="1"/>
  <c r="EJ55" i="13" a="1"/>
  <c r="EJ55" i="13" s="1"/>
  <c r="EJ63" i="13" a="1"/>
  <c r="EJ63" i="13" s="1"/>
  <c r="EJ71" i="13" a="1"/>
  <c r="EJ71" i="13" s="1"/>
  <c r="EJ75" i="13" a="1"/>
  <c r="EJ75" i="13" s="1"/>
  <c r="EJ79" i="13" a="1"/>
  <c r="EJ79" i="13" s="1"/>
  <c r="EJ83" i="13" a="1"/>
  <c r="EJ83" i="13" s="1"/>
  <c r="EJ87" i="13" a="1"/>
  <c r="EJ87" i="13" s="1"/>
  <c r="EJ91" i="13" a="1"/>
  <c r="EJ91" i="13" s="1"/>
  <c r="EJ95" i="13" a="1"/>
  <c r="EJ95" i="13" s="1"/>
  <c r="EJ99" i="13" a="1"/>
  <c r="EJ99" i="13" s="1"/>
  <c r="EJ103" i="13" a="1"/>
  <c r="EJ103" i="13" s="1"/>
  <c r="EJ107" i="13" a="1"/>
  <c r="EJ107" i="13" s="1"/>
  <c r="EJ108" i="13" a="1"/>
  <c r="EJ108" i="13" s="1"/>
  <c r="EJ109" i="13" a="1"/>
  <c r="EJ109" i="13" s="1"/>
  <c r="EJ110" i="13" a="1"/>
  <c r="EJ110" i="13" s="1"/>
  <c r="EJ111" i="13" a="1"/>
  <c r="EJ111" i="13" s="1"/>
  <c r="EJ112" i="13" a="1"/>
  <c r="EJ112" i="13" s="1"/>
  <c r="EJ113" i="13" a="1"/>
  <c r="EJ113" i="13" s="1"/>
  <c r="EJ114" i="13" a="1"/>
  <c r="EJ114" i="13" s="1"/>
  <c r="EJ115" i="13" a="1"/>
  <c r="EJ115" i="13" s="1"/>
  <c r="EJ116" i="13" a="1"/>
  <c r="EJ116" i="13" s="1"/>
  <c r="EJ117" i="13" a="1"/>
  <c r="EJ117" i="13" s="1"/>
  <c r="EJ118" i="13" a="1"/>
  <c r="EJ118" i="13" s="1"/>
  <c r="EJ119" i="13" a="1"/>
  <c r="EJ119" i="13" s="1"/>
  <c r="EJ120" i="13" a="1"/>
  <c r="EJ120" i="13" s="1"/>
  <c r="EJ121" i="13" a="1"/>
  <c r="EJ121" i="13" s="1"/>
  <c r="EJ122" i="13" a="1"/>
  <c r="EJ122" i="13" s="1"/>
  <c r="EJ123" i="13" a="1"/>
  <c r="EJ123" i="13" s="1"/>
  <c r="EJ124" i="13" a="1"/>
  <c r="EJ124" i="13" s="1"/>
  <c r="EJ125" i="13" a="1"/>
  <c r="EJ125" i="13" s="1"/>
  <c r="EJ126" i="13" a="1"/>
  <c r="EJ126" i="13" s="1"/>
  <c r="EK125" i="13" a="1"/>
  <c r="EK125" i="13" s="1"/>
  <c r="EK123" i="13" a="1"/>
  <c r="EK123" i="13" s="1"/>
  <c r="EK121" i="13" a="1"/>
  <c r="EK121" i="13" s="1"/>
  <c r="EK119" i="13" a="1"/>
  <c r="EK119" i="13" s="1"/>
  <c r="EK117" i="13" a="1"/>
  <c r="EK117" i="13" s="1"/>
  <c r="EK115" i="13" a="1"/>
  <c r="EK115" i="13" s="1"/>
  <c r="EK113" i="13" a="1"/>
  <c r="EK113" i="13" s="1"/>
  <c r="EK111" i="13" a="1"/>
  <c r="EK111" i="13" s="1"/>
  <c r="EK109" i="13" a="1"/>
  <c r="EK109" i="13" s="1"/>
  <c r="EK107" i="13" a="1"/>
  <c r="EK107" i="13" s="1"/>
  <c r="EK99" i="13" a="1"/>
  <c r="EK99" i="13" s="1"/>
  <c r="EK91" i="13" a="1"/>
  <c r="EK91" i="13" s="1"/>
  <c r="EK83" i="13" a="1"/>
  <c r="EK83" i="13" s="1"/>
  <c r="EK75" i="13" a="1"/>
  <c r="EK75" i="13" s="1"/>
  <c r="EK71" i="13" a="1"/>
  <c r="EK71" i="13" s="1"/>
  <c r="EJ66" i="13" a="1"/>
  <c r="EJ66" i="13" s="1"/>
  <c r="EK55" i="13" a="1"/>
  <c r="EK55" i="13" s="1"/>
  <c r="EJ49" i="13" a="1"/>
  <c r="EJ49" i="13" s="1"/>
  <c r="EK35" i="13" a="1"/>
  <c r="EK35" i="13" s="1"/>
  <c r="EJ29" i="13" a="1"/>
  <c r="EJ29" i="13" s="1"/>
  <c r="EJ22" i="13" a="1"/>
  <c r="EJ22" i="13" s="1"/>
  <c r="DZ47" i="13" a="1"/>
  <c r="DZ47" i="13" s="1"/>
  <c r="EF46" i="13" a="1"/>
  <c r="EF46" i="13" s="1"/>
  <c r="EM20" i="13" a="1"/>
  <c r="EM20" i="13" s="1"/>
  <c r="EM22" i="13" a="1"/>
  <c r="EM22" i="13" s="1"/>
  <c r="EM25" i="13" a="1"/>
  <c r="EM25" i="13" s="1"/>
  <c r="EM27" i="13" a="1"/>
  <c r="EM27" i="13" s="1"/>
  <c r="EM29" i="13" a="1"/>
  <c r="EM29" i="13" s="1"/>
  <c r="EM31" i="13" a="1"/>
  <c r="EM31" i="13" s="1"/>
  <c r="EM33" i="13" a="1"/>
  <c r="EM33" i="13" s="1"/>
  <c r="EM35" i="13" a="1"/>
  <c r="EM35" i="13" s="1"/>
  <c r="EM37" i="13" a="1"/>
  <c r="EM37" i="13" s="1"/>
  <c r="EM39" i="13" a="1"/>
  <c r="EM39" i="13" s="1"/>
  <c r="EM41" i="13" a="1"/>
  <c r="EM41" i="13" s="1"/>
  <c r="EM43" i="13" a="1"/>
  <c r="EM43" i="13" s="1"/>
  <c r="EM45" i="13" a="1"/>
  <c r="EM45" i="13" s="1"/>
  <c r="EM47" i="13" a="1"/>
  <c r="EM47" i="13" s="1"/>
  <c r="EM49" i="13" a="1"/>
  <c r="EM49" i="13" s="1"/>
  <c r="EM51" i="13" a="1"/>
  <c r="EM51" i="13" s="1"/>
  <c r="EM53" i="13" a="1"/>
  <c r="EM53" i="13" s="1"/>
  <c r="EM55" i="13" a="1"/>
  <c r="EM55" i="13" s="1"/>
  <c r="EM57" i="13" a="1"/>
  <c r="EM57" i="13" s="1"/>
  <c r="EM59" i="13" a="1"/>
  <c r="EM59" i="13" s="1"/>
  <c r="EM61" i="13" a="1"/>
  <c r="EM61" i="13" s="1"/>
  <c r="EM63" i="13" a="1"/>
  <c r="EM63" i="13" s="1"/>
  <c r="EM64" i="13" a="1"/>
  <c r="EM64" i="13" s="1"/>
  <c r="EM65" i="13" a="1"/>
  <c r="EM65" i="13" s="1"/>
  <c r="EM66" i="13" a="1"/>
  <c r="EM66" i="13" s="1"/>
  <c r="EM67" i="13" a="1"/>
  <c r="EM67" i="13" s="1"/>
  <c r="EM68" i="13" a="1"/>
  <c r="EM68" i="13" s="1"/>
  <c r="EM69" i="13" a="1"/>
  <c r="EM69" i="13" s="1"/>
  <c r="EM70" i="13" a="1"/>
  <c r="EM70" i="13" s="1"/>
  <c r="EM71" i="13" a="1"/>
  <c r="EM71" i="13" s="1"/>
  <c r="EM72" i="13" a="1"/>
  <c r="EM72" i="13" s="1"/>
  <c r="EM73" i="13" a="1"/>
  <c r="EM73" i="13" s="1"/>
  <c r="EM74" i="13" a="1"/>
  <c r="EM74" i="13" s="1"/>
  <c r="EM75" i="13" a="1"/>
  <c r="EM75" i="13" s="1"/>
  <c r="EM76" i="13" a="1"/>
  <c r="EM76" i="13" s="1"/>
  <c r="EM77" i="13" a="1"/>
  <c r="EM77" i="13" s="1"/>
  <c r="EM78" i="13" a="1"/>
  <c r="EM78" i="13" s="1"/>
  <c r="EM79" i="13" a="1"/>
  <c r="EM79" i="13" s="1"/>
  <c r="EM80" i="13" a="1"/>
  <c r="EM80" i="13" s="1"/>
  <c r="EM81" i="13" a="1"/>
  <c r="EM81" i="13" s="1"/>
  <c r="EM82" i="13" a="1"/>
  <c r="EM82" i="13" s="1"/>
  <c r="EM83" i="13" a="1"/>
  <c r="EM83" i="13" s="1"/>
  <c r="EM84" i="13" a="1"/>
  <c r="EM84" i="13" s="1"/>
  <c r="EM85" i="13" a="1"/>
  <c r="EM85" i="13" s="1"/>
  <c r="EM86" i="13" a="1"/>
  <c r="EM86" i="13" s="1"/>
  <c r="EM87" i="13" a="1"/>
  <c r="EM87" i="13" s="1"/>
  <c r="EM88" i="13" a="1"/>
  <c r="EM88" i="13" s="1"/>
  <c r="EM89" i="13" a="1"/>
  <c r="EM89" i="13" s="1"/>
  <c r="EM90" i="13" a="1"/>
  <c r="EM90" i="13" s="1"/>
  <c r="EM91" i="13" a="1"/>
  <c r="EM91" i="13" s="1"/>
  <c r="EM92" i="13" a="1"/>
  <c r="EM92" i="13" s="1"/>
  <c r="EM93" i="13" a="1"/>
  <c r="EM93" i="13" s="1"/>
  <c r="EM94" i="13" a="1"/>
  <c r="EM94" i="13" s="1"/>
  <c r="EM95" i="13" a="1"/>
  <c r="EM95" i="13" s="1"/>
  <c r="EM96" i="13" a="1"/>
  <c r="EM96" i="13" s="1"/>
  <c r="EM97" i="13" a="1"/>
  <c r="EM97" i="13" s="1"/>
  <c r="EM98" i="13" a="1"/>
  <c r="EM98" i="13" s="1"/>
  <c r="EM99" i="13" a="1"/>
  <c r="EM99" i="13" s="1"/>
  <c r="EM100" i="13" a="1"/>
  <c r="EM100" i="13" s="1"/>
  <c r="EM101" i="13" a="1"/>
  <c r="EM101" i="13" s="1"/>
  <c r="EM102" i="13" a="1"/>
  <c r="EM102" i="13" s="1"/>
  <c r="EM103" i="13" a="1"/>
  <c r="EM103" i="13" s="1"/>
  <c r="EM104" i="13" a="1"/>
  <c r="EM104" i="13" s="1"/>
  <c r="EM105" i="13" a="1"/>
  <c r="EM105" i="13" s="1"/>
  <c r="EM106" i="13" a="1"/>
  <c r="EM106" i="13" s="1"/>
  <c r="EM23" i="13" a="1"/>
  <c r="EM23" i="13" s="1"/>
  <c r="EM21" i="13" a="1"/>
  <c r="EM21" i="13" s="1"/>
  <c r="EM24" i="13" a="1"/>
  <c r="EM24" i="13" s="1"/>
  <c r="EM26" i="13" a="1"/>
  <c r="EM26" i="13" s="1"/>
  <c r="EM28" i="13" a="1"/>
  <c r="EM28" i="13" s="1"/>
  <c r="EM30" i="13" a="1"/>
  <c r="EM30" i="13" s="1"/>
  <c r="EM32" i="13" a="1"/>
  <c r="EM32" i="13" s="1"/>
  <c r="EM34" i="13" a="1"/>
  <c r="EM34" i="13" s="1"/>
  <c r="EM36" i="13" a="1"/>
  <c r="EM36" i="13" s="1"/>
  <c r="EM38" i="13" a="1"/>
  <c r="EM38" i="13" s="1"/>
  <c r="EM40" i="13" a="1"/>
  <c r="EM40" i="13" s="1"/>
  <c r="EM42" i="13" a="1"/>
  <c r="EM42" i="13" s="1"/>
  <c r="EM44" i="13" a="1"/>
  <c r="EM44" i="13" s="1"/>
  <c r="EM46" i="13" a="1"/>
  <c r="EM46" i="13" s="1"/>
  <c r="EM48" i="13" a="1"/>
  <c r="EM48" i="13" s="1"/>
  <c r="EM50" i="13" a="1"/>
  <c r="EM50" i="13" s="1"/>
  <c r="EM52" i="13" a="1"/>
  <c r="EM52" i="13" s="1"/>
  <c r="EM54" i="13" a="1"/>
  <c r="EM54" i="13" s="1"/>
  <c r="EM56" i="13" a="1"/>
  <c r="EM56" i="13" s="1"/>
  <c r="EM58" i="13" a="1"/>
  <c r="EM58" i="13" s="1"/>
  <c r="EM60" i="13" a="1"/>
  <c r="EM60" i="13" s="1"/>
  <c r="EM62" i="13" a="1"/>
  <c r="EM62" i="13" s="1"/>
  <c r="EL20" i="13" a="1"/>
  <c r="EL20" i="13" s="1"/>
  <c r="EL21" i="13" a="1"/>
  <c r="EL21" i="13" s="1"/>
  <c r="EL22" i="13" a="1"/>
  <c r="EL22" i="13" s="1"/>
  <c r="EL23" i="13" a="1"/>
  <c r="EL23" i="13" s="1"/>
  <c r="EL24" i="13" a="1"/>
  <c r="EL24" i="13" s="1"/>
  <c r="EL54" i="13" a="1"/>
  <c r="EL54" i="13" s="1"/>
  <c r="EL52" i="13" a="1"/>
  <c r="EL52" i="13" s="1"/>
  <c r="EL50" i="13" a="1"/>
  <c r="EL50" i="13" s="1"/>
  <c r="EL48" i="13" a="1"/>
  <c r="EL48" i="13" s="1"/>
  <c r="EL46" i="13" a="1"/>
  <c r="EL46" i="13" s="1"/>
  <c r="EL44" i="13" a="1"/>
  <c r="EL44" i="13" s="1"/>
  <c r="EL42" i="13" a="1"/>
  <c r="EL42" i="13" s="1"/>
  <c r="EL40" i="13" a="1"/>
  <c r="EL40" i="13" s="1"/>
  <c r="EL38" i="13" a="1"/>
  <c r="EL38" i="13" s="1"/>
  <c r="EL36" i="13" a="1"/>
  <c r="EL36" i="13" s="1"/>
  <c r="EL34" i="13" a="1"/>
  <c r="EL34" i="13" s="1"/>
  <c r="EL32" i="13" a="1"/>
  <c r="EL32" i="13" s="1"/>
  <c r="EL30" i="13" a="1"/>
  <c r="EL30" i="13" s="1"/>
  <c r="EL28" i="13" a="1"/>
  <c r="EL28" i="13" s="1"/>
  <c r="EL26" i="13" a="1"/>
  <c r="EL26" i="13" s="1"/>
  <c r="DZ46" i="13" a="1"/>
  <c r="DZ46" i="13" s="1"/>
  <c r="EG20" i="13" a="1"/>
  <c r="EG20" i="13" s="1"/>
  <c r="EG21" i="13" a="1"/>
  <c r="EG21" i="13" s="1"/>
  <c r="EG22" i="13" a="1"/>
  <c r="EG22" i="13" s="1"/>
  <c r="EG23" i="13" a="1"/>
  <c r="EG23" i="13" s="1"/>
  <c r="EG24" i="13" a="1"/>
  <c r="EG24" i="13" s="1"/>
  <c r="EG25" i="13" a="1"/>
  <c r="EG25" i="13" s="1"/>
  <c r="EG26" i="13" a="1"/>
  <c r="EG26" i="13" s="1"/>
  <c r="EG27" i="13" a="1"/>
  <c r="EG27" i="13" s="1"/>
  <c r="EG28" i="13" a="1"/>
  <c r="EG28" i="13" s="1"/>
  <c r="EG29" i="13" a="1"/>
  <c r="EG29" i="13" s="1"/>
  <c r="EG30" i="13" a="1"/>
  <c r="EG30" i="13" s="1"/>
  <c r="EG31" i="13" a="1"/>
  <c r="EG31" i="13" s="1"/>
  <c r="EG32" i="13" a="1"/>
  <c r="EG32" i="13" s="1"/>
  <c r="EG33" i="13" a="1"/>
  <c r="EG33" i="13" s="1"/>
  <c r="EG34" i="13" a="1"/>
  <c r="EG34" i="13" s="1"/>
  <c r="EG35" i="13" a="1"/>
  <c r="EG35" i="13" s="1"/>
  <c r="EG36" i="13" a="1"/>
  <c r="EG36" i="13" s="1"/>
  <c r="EG37" i="13" a="1"/>
  <c r="EG37" i="13" s="1"/>
  <c r="EG38" i="13" a="1"/>
  <c r="EG38" i="13" s="1"/>
  <c r="EG39" i="13" a="1"/>
  <c r="EG39" i="13" s="1"/>
  <c r="EG40" i="13" a="1"/>
  <c r="EG40" i="13" s="1"/>
  <c r="EC20" i="13" a="1"/>
  <c r="EC20" i="13" s="1"/>
  <c r="EC21" i="13" a="1"/>
  <c r="EC21" i="13" s="1"/>
  <c r="EC22" i="13" a="1"/>
  <c r="EC22" i="13" s="1"/>
  <c r="EC23" i="13" a="1"/>
  <c r="EC23" i="13" s="1"/>
  <c r="EC24" i="13" a="1"/>
  <c r="EC24" i="13" s="1"/>
  <c r="EC25" i="13" a="1"/>
  <c r="EC25" i="13" s="1"/>
  <c r="EC26" i="13" a="1"/>
  <c r="EC26" i="13" s="1"/>
  <c r="EC27" i="13" a="1"/>
  <c r="EC27" i="13" s="1"/>
  <c r="EC28" i="13" a="1"/>
  <c r="EC28" i="13" s="1"/>
  <c r="EC29" i="13" a="1"/>
  <c r="EC29" i="13" s="1"/>
  <c r="EC30" i="13" a="1"/>
  <c r="EC30" i="13" s="1"/>
  <c r="EC31" i="13" a="1"/>
  <c r="EC31" i="13" s="1"/>
  <c r="EC32" i="13" a="1"/>
  <c r="EC32" i="13" s="1"/>
  <c r="EC33" i="13" a="1"/>
  <c r="EC33" i="13" s="1"/>
  <c r="EC34" i="13" a="1"/>
  <c r="EC34" i="13" s="1"/>
  <c r="EC35" i="13" a="1"/>
  <c r="EC35" i="13" s="1"/>
  <c r="EC36" i="13" a="1"/>
  <c r="EC36" i="13" s="1"/>
  <c r="EC37" i="13" a="1"/>
  <c r="EC37" i="13" s="1"/>
  <c r="EC38" i="13" a="1"/>
  <c r="EC38" i="13" s="1"/>
  <c r="EC39" i="13" a="1"/>
  <c r="EC39" i="13" s="1"/>
  <c r="EC40" i="13" a="1"/>
  <c r="EC40" i="13" s="1"/>
  <c r="EE20" i="13" a="1"/>
  <c r="EE20" i="13" s="1"/>
  <c r="EE21" i="13" a="1"/>
  <c r="EE21" i="13" s="1"/>
  <c r="EE22" i="13" a="1"/>
  <c r="EE22" i="13" s="1"/>
  <c r="EE23" i="13" a="1"/>
  <c r="EE23" i="13" s="1"/>
  <c r="EE24" i="13" a="1"/>
  <c r="EE24" i="13" s="1"/>
  <c r="EE25" i="13" a="1"/>
  <c r="EE25" i="13" s="1"/>
  <c r="EE26" i="13" a="1"/>
  <c r="EE26" i="13" s="1"/>
  <c r="EE27" i="13" a="1"/>
  <c r="EE27" i="13" s="1"/>
  <c r="EE28" i="13" a="1"/>
  <c r="EE28" i="13" s="1"/>
  <c r="EE29" i="13" a="1"/>
  <c r="EE29" i="13" s="1"/>
  <c r="EE30" i="13" a="1"/>
  <c r="EE30" i="13" s="1"/>
  <c r="EE31" i="13" a="1"/>
  <c r="EE31" i="13" s="1"/>
  <c r="EE32" i="13" a="1"/>
  <c r="EE32" i="13" s="1"/>
  <c r="EE33" i="13" a="1"/>
  <c r="EE33" i="13" s="1"/>
  <c r="EE34" i="13" a="1"/>
  <c r="EE34" i="13" s="1"/>
  <c r="EE35" i="13" a="1"/>
  <c r="EE35" i="13" s="1"/>
  <c r="EE36" i="13" a="1"/>
  <c r="EE36" i="13" s="1"/>
  <c r="EE37" i="13" a="1"/>
  <c r="EE37" i="13" s="1"/>
  <c r="EE38" i="13" a="1"/>
  <c r="EE38" i="13" s="1"/>
  <c r="EE39" i="13" a="1"/>
  <c r="EE39" i="13" s="1"/>
  <c r="EE40" i="13" a="1"/>
  <c r="EE40" i="13" s="1"/>
  <c r="EA20" i="13" a="1"/>
  <c r="EA20" i="13" s="1"/>
  <c r="EA21" i="13" a="1"/>
  <c r="EA21" i="13" s="1"/>
  <c r="EA22" i="13" a="1"/>
  <c r="EA22" i="13" s="1"/>
  <c r="EA23" i="13" a="1"/>
  <c r="EA23" i="13" s="1"/>
  <c r="EA24" i="13" a="1"/>
  <c r="EA24" i="13" s="1"/>
  <c r="EA25" i="13" a="1"/>
  <c r="EA25" i="13" s="1"/>
  <c r="EA26" i="13" a="1"/>
  <c r="EA26" i="13" s="1"/>
  <c r="EA27" i="13" a="1"/>
  <c r="EA27" i="13" s="1"/>
  <c r="EA28" i="13" a="1"/>
  <c r="EA28" i="13" s="1"/>
  <c r="EA29" i="13" a="1"/>
  <c r="EA29" i="13" s="1"/>
  <c r="EA30" i="13" a="1"/>
  <c r="EA30" i="13" s="1"/>
  <c r="EA31" i="13" a="1"/>
  <c r="EA31" i="13" s="1"/>
  <c r="EA32" i="13" a="1"/>
  <c r="EA32" i="13" s="1"/>
  <c r="EA33" i="13" a="1"/>
  <c r="EA33" i="13" s="1"/>
  <c r="EA34" i="13" a="1"/>
  <c r="EA34" i="13" s="1"/>
  <c r="EA35" i="13" a="1"/>
  <c r="EA35" i="13" s="1"/>
  <c r="EA36" i="13" a="1"/>
  <c r="EA36" i="13" s="1"/>
  <c r="EA37" i="13" a="1"/>
  <c r="EA37" i="13" s="1"/>
  <c r="EA38" i="13" a="1"/>
  <c r="EA38" i="13" s="1"/>
  <c r="EA39" i="13" a="1"/>
  <c r="EA39" i="13" s="1"/>
  <c r="EA40" i="13" a="1"/>
  <c r="EA40" i="13" s="1"/>
  <c r="EA41" i="13" a="1"/>
  <c r="EA41" i="13" s="1"/>
  <c r="EF32" i="13" a="1"/>
  <c r="EF32" i="13" s="1"/>
  <c r="EB32" i="13" a="1"/>
  <c r="EB32" i="13" s="1"/>
  <c r="EF31" i="13" a="1"/>
  <c r="EF31" i="13" s="1"/>
  <c r="EB31" i="13" a="1"/>
  <c r="EB31" i="13" s="1"/>
  <c r="EF30" i="13" a="1"/>
  <c r="EF30" i="13" s="1"/>
  <c r="EB30" i="13" a="1"/>
  <c r="EB30" i="13" s="1"/>
  <c r="EF29" i="13" a="1"/>
  <c r="EF29" i="13" s="1"/>
  <c r="EB29" i="13" a="1"/>
  <c r="EB29" i="13" s="1"/>
  <c r="EF28" i="13" a="1"/>
  <c r="EF28" i="13" s="1"/>
  <c r="EB28" i="13" a="1"/>
  <c r="EB28" i="13" s="1"/>
  <c r="EF27" i="13" a="1"/>
  <c r="EF27" i="13" s="1"/>
  <c r="EB27" i="13" a="1"/>
  <c r="EB27" i="13" s="1"/>
  <c r="EF26" i="13" a="1"/>
  <c r="EF26" i="13" s="1"/>
  <c r="EB26" i="13" a="1"/>
  <c r="EB26" i="13" s="1"/>
  <c r="EF25" i="13" a="1"/>
  <c r="EF25" i="13" s="1"/>
  <c r="EB25" i="13" a="1"/>
  <c r="EB25" i="13" s="1"/>
  <c r="EF24" i="13" a="1"/>
  <c r="EF24" i="13" s="1"/>
  <c r="EB24" i="13" a="1"/>
  <c r="EB24" i="13" s="1"/>
  <c r="EF23" i="13" a="1"/>
  <c r="EF23" i="13" s="1"/>
  <c r="EB23" i="13" a="1"/>
  <c r="EB23" i="13" s="1"/>
  <c r="EF22" i="13" a="1"/>
  <c r="EF22" i="13" s="1"/>
  <c r="EB22" i="13" a="1"/>
  <c r="EB22" i="13" s="1"/>
  <c r="EF21" i="13" a="1"/>
  <c r="EF21" i="13" s="1"/>
  <c r="EB21" i="13" a="1"/>
  <c r="EB21" i="13" s="1"/>
  <c r="DO23" i="13" a="1"/>
  <c r="DO23" i="13" s="1"/>
  <c r="DO24" i="13" a="1"/>
  <c r="DO24" i="13" s="1"/>
  <c r="DO22" i="13" a="1"/>
  <c r="DO22" i="13" s="1"/>
  <c r="DO25" i="13" a="1"/>
  <c r="DO25" i="13" s="1"/>
  <c r="DO26" i="13" a="1"/>
  <c r="DO26" i="13" s="1"/>
  <c r="DO30" i="13" a="1"/>
  <c r="DO30" i="13" s="1"/>
  <c r="DO31" i="13" a="1"/>
  <c r="DO31" i="13" s="1"/>
  <c r="DO27" i="13" a="1"/>
  <c r="DO27" i="13" s="1"/>
  <c r="DO28" i="13" a="1"/>
  <c r="DO28" i="13" s="1"/>
  <c r="DO29" i="13" a="1"/>
  <c r="DO29" i="13" s="1"/>
  <c r="DO34" i="13" a="1"/>
  <c r="DO34" i="13" s="1"/>
  <c r="DO32" i="13" a="1"/>
  <c r="DO32" i="13" s="1"/>
  <c r="DO36" i="13" a="1"/>
  <c r="DO36" i="13" s="1"/>
  <c r="DO35" i="13" a="1"/>
  <c r="DO35" i="13" s="1"/>
  <c r="DO37" i="13" a="1"/>
  <c r="DO37" i="13" s="1"/>
  <c r="DO40" i="13" a="1"/>
  <c r="DO40" i="13" s="1"/>
  <c r="DO38" i="13" a="1"/>
  <c r="DO38" i="13" s="1"/>
  <c r="DO45" i="13" a="1"/>
  <c r="DO45" i="13" s="1"/>
  <c r="DO41" i="13" a="1"/>
  <c r="DO41" i="13" s="1"/>
  <c r="DO42" i="13" a="1"/>
  <c r="DO42" i="13" s="1"/>
  <c r="DO48" i="13" a="1"/>
  <c r="DO48" i="13" s="1"/>
  <c r="DO50" i="13" a="1"/>
  <c r="DO50" i="13" s="1"/>
  <c r="DO43" i="13" a="1"/>
  <c r="DO43" i="13" s="1"/>
  <c r="DO39" i="13" a="1"/>
  <c r="DO39" i="13" s="1"/>
  <c r="DO47" i="13" a="1"/>
  <c r="DO47" i="13" s="1"/>
  <c r="DO51" i="13" a="1"/>
  <c r="DO51" i="13" s="1"/>
  <c r="DO53" i="13" a="1"/>
  <c r="DO53" i="13" s="1"/>
  <c r="DO57" i="13" a="1"/>
  <c r="DO57" i="13" s="1"/>
  <c r="DO58" i="13" a="1"/>
  <c r="DO58" i="13" s="1"/>
  <c r="DO46" i="13" a="1"/>
  <c r="DO46" i="13" s="1"/>
  <c r="DO52" i="13" a="1"/>
  <c r="DO52" i="13" s="1"/>
  <c r="DO54" i="13" a="1"/>
  <c r="DO54" i="13" s="1"/>
  <c r="DO49" i="13" a="1"/>
  <c r="DO49" i="13" s="1"/>
  <c r="DO61" i="13" a="1"/>
  <c r="DO61" i="13" s="1"/>
  <c r="DO62" i="13" a="1"/>
  <c r="DO62" i="13" s="1"/>
  <c r="DO44" i="13" a="1"/>
  <c r="DO44" i="13" s="1"/>
  <c r="DO56" i="13" a="1"/>
  <c r="DO56" i="13" s="1"/>
  <c r="DO63" i="13" a="1"/>
  <c r="DO63" i="13" s="1"/>
  <c r="DO33" i="13" a="1"/>
  <c r="DO33" i="13" s="1"/>
  <c r="DO55" i="13" a="1"/>
  <c r="DO55" i="13" s="1"/>
  <c r="DO59" i="13" a="1"/>
  <c r="DO59" i="13" s="1"/>
  <c r="DO60" i="13" a="1"/>
  <c r="DO60" i="13" s="1"/>
  <c r="DO67" i="13" a="1"/>
  <c r="DO67" i="13" s="1"/>
  <c r="DO72" i="13" a="1"/>
  <c r="DO72" i="13" s="1"/>
  <c r="DO77" i="13" a="1"/>
  <c r="DO77" i="13" s="1"/>
  <c r="DO78" i="13" a="1"/>
  <c r="DO78" i="13" s="1"/>
  <c r="DO79" i="13" a="1"/>
  <c r="DO79" i="13" s="1"/>
  <c r="DO65" i="13" a="1"/>
  <c r="DO65" i="13" s="1"/>
  <c r="DO68" i="13" a="1"/>
  <c r="DO68" i="13" s="1"/>
  <c r="DO73" i="13" a="1"/>
  <c r="DO73" i="13" s="1"/>
  <c r="DO74" i="13" a="1"/>
  <c r="DO74" i="13" s="1"/>
  <c r="DO69" i="13" a="1"/>
  <c r="DO69" i="13" s="1"/>
  <c r="DO70" i="13" a="1"/>
  <c r="DO70" i="13" s="1"/>
  <c r="DO75" i="13" a="1"/>
  <c r="DO75" i="13" s="1"/>
  <c r="DO81" i="13" a="1"/>
  <c r="DO81" i="13" s="1"/>
  <c r="DO82" i="13" a="1"/>
  <c r="DO82" i="13" s="1"/>
  <c r="DO66" i="13" a="1"/>
  <c r="DO66" i="13" s="1"/>
  <c r="DO84" i="13" a="1"/>
  <c r="DO84" i="13" s="1"/>
  <c r="DO85" i="13" a="1"/>
  <c r="DO85" i="13" s="1"/>
  <c r="DO88" i="13" a="1"/>
  <c r="DO88" i="13" s="1"/>
  <c r="DO91" i="13" a="1"/>
  <c r="DO91" i="13" s="1"/>
  <c r="DO92" i="13" a="1"/>
  <c r="DO92" i="13" s="1"/>
  <c r="DO93" i="13" a="1"/>
  <c r="DO93" i="13" s="1"/>
  <c r="DO99" i="13" a="1"/>
  <c r="DO99" i="13" s="1"/>
  <c r="DO87" i="13" a="1"/>
  <c r="DO87" i="13" s="1"/>
  <c r="DO95" i="13" a="1"/>
  <c r="DO95" i="13" s="1"/>
  <c r="DO102" i="13" a="1"/>
  <c r="DO102" i="13" s="1"/>
  <c r="DO104" i="13" a="1"/>
  <c r="DO104" i="13" s="1"/>
  <c r="DO108" i="13" a="1"/>
  <c r="DO108" i="13" s="1"/>
  <c r="DO71" i="13" a="1"/>
  <c r="DO71" i="13" s="1"/>
  <c r="DO80" i="13" a="1"/>
  <c r="DO80" i="13" s="1"/>
  <c r="DO90" i="13" a="1"/>
  <c r="DO90" i="13" s="1"/>
  <c r="DO94" i="13" a="1"/>
  <c r="DO94" i="13" s="1"/>
  <c r="DO96" i="13" a="1"/>
  <c r="DO96" i="13" s="1"/>
  <c r="DO97" i="13" a="1"/>
  <c r="DO97" i="13" s="1"/>
  <c r="DO98" i="13" a="1"/>
  <c r="DO98" i="13" s="1"/>
  <c r="DO100" i="13" a="1"/>
  <c r="DO100" i="13" s="1"/>
  <c r="DO101" i="13" a="1"/>
  <c r="DO101" i="13" s="1"/>
  <c r="DO76" i="13" a="1"/>
  <c r="DO76" i="13" s="1"/>
  <c r="DO83" i="13" a="1"/>
  <c r="DO83" i="13" s="1"/>
  <c r="DO86" i="13" a="1"/>
  <c r="DO86" i="13" s="1"/>
  <c r="DO89" i="13" a="1"/>
  <c r="DO89" i="13" s="1"/>
  <c r="DO103" i="13" a="1"/>
  <c r="DO103" i="13" s="1"/>
  <c r="DO105" i="13" a="1"/>
  <c r="DO105" i="13" s="1"/>
  <c r="DO106" i="13" a="1"/>
  <c r="DO106" i="13" s="1"/>
  <c r="DO110" i="13" a="1"/>
  <c r="DO110" i="13" s="1"/>
  <c r="DO112" i="13" a="1"/>
  <c r="DO112" i="13" s="1"/>
  <c r="DO117" i="13" a="1"/>
  <c r="DO117" i="13" s="1"/>
  <c r="DO107" i="13" a="1"/>
  <c r="DO107" i="13" s="1"/>
  <c r="DO109" i="13" a="1"/>
  <c r="DO109" i="13" s="1"/>
  <c r="DO113" i="13" a="1"/>
  <c r="DO113" i="13" s="1"/>
  <c r="DO114" i="13" a="1"/>
  <c r="DO114" i="13" s="1"/>
  <c r="DO111" i="13" a="1"/>
  <c r="DO111" i="13" s="1"/>
  <c r="DO115" i="13" a="1"/>
  <c r="DO115" i="13" s="1"/>
  <c r="DO116" i="13" a="1"/>
  <c r="DO116" i="13" s="1"/>
  <c r="DO121" i="13" a="1"/>
  <c r="DO121" i="13" s="1"/>
  <c r="DO123" i="13" a="1"/>
  <c r="DO123" i="13" s="1"/>
  <c r="DO125" i="13" a="1"/>
  <c r="DO125" i="13" s="1"/>
  <c r="DO118" i="13" a="1"/>
  <c r="DO118" i="13" s="1"/>
  <c r="DO120" i="13" a="1"/>
  <c r="DO120" i="13" s="1"/>
  <c r="DO20" i="13" a="1"/>
  <c r="DO20" i="13" s="1"/>
  <c r="DO119" i="13" a="1"/>
  <c r="DO119" i="13" s="1"/>
  <c r="DO122" i="13" a="1"/>
  <c r="DO122" i="13" s="1"/>
  <c r="DO124" i="13" a="1"/>
  <c r="DO124" i="13" s="1"/>
  <c r="DO126" i="13" a="1"/>
  <c r="DO126" i="13" s="1"/>
  <c r="DO21" i="13" a="1"/>
  <c r="DO21" i="13" s="1"/>
  <c r="DV22" i="13" a="1"/>
  <c r="DV22" i="13" s="1"/>
  <c r="DV25" i="13" a="1"/>
  <c r="DV25" i="13" s="1"/>
  <c r="DV24" i="13" a="1"/>
  <c r="DV24" i="13" s="1"/>
  <c r="DV23" i="13" a="1"/>
  <c r="DV23" i="13" s="1"/>
  <c r="DV26" i="13" a="1"/>
  <c r="DV26" i="13" s="1"/>
  <c r="DV29" i="13" a="1"/>
  <c r="DV29" i="13" s="1"/>
  <c r="DV31" i="13" a="1"/>
  <c r="DV31" i="13" s="1"/>
  <c r="DV27" i="13" a="1"/>
  <c r="DV27" i="13" s="1"/>
  <c r="DV28" i="13" a="1"/>
  <c r="DV28" i="13" s="1"/>
  <c r="DV35" i="13" a="1"/>
  <c r="DV35" i="13" s="1"/>
  <c r="DV34" i="13" a="1"/>
  <c r="DV34" i="13" s="1"/>
  <c r="DV40" i="13" a="1"/>
  <c r="DV40" i="13" s="1"/>
  <c r="DV32" i="13" a="1"/>
  <c r="DV32" i="13" s="1"/>
  <c r="DV38" i="13" a="1"/>
  <c r="DV38" i="13" s="1"/>
  <c r="DV41" i="13" a="1"/>
  <c r="DV41" i="13" s="1"/>
  <c r="DV33" i="13" a="1"/>
  <c r="DV33" i="13" s="1"/>
  <c r="DV44" i="13" a="1"/>
  <c r="DV44" i="13" s="1"/>
  <c r="DV47" i="13" a="1"/>
  <c r="DV47" i="13" s="1"/>
  <c r="DV50" i="13" a="1"/>
  <c r="DV50" i="13" s="1"/>
  <c r="DV30" i="13" a="1"/>
  <c r="DV30" i="13" s="1"/>
  <c r="DV36" i="13" a="1"/>
  <c r="DV36" i="13" s="1"/>
  <c r="DV42" i="13" a="1"/>
  <c r="DV42" i="13" s="1"/>
  <c r="DV46" i="13" a="1"/>
  <c r="DV46" i="13" s="1"/>
  <c r="DV51" i="13" a="1"/>
  <c r="DV51" i="13" s="1"/>
  <c r="DV52" i="13" a="1"/>
  <c r="DV52" i="13" s="1"/>
  <c r="DV39" i="13" a="1"/>
  <c r="DV39" i="13" s="1"/>
  <c r="DV45" i="13" a="1"/>
  <c r="DV45" i="13" s="1"/>
  <c r="DV49" i="13" a="1"/>
  <c r="DV49" i="13" s="1"/>
  <c r="DV37" i="13" a="1"/>
  <c r="DV37" i="13" s="1"/>
  <c r="DV48" i="13" a="1"/>
  <c r="DV48" i="13" s="1"/>
  <c r="DV53" i="13" a="1"/>
  <c r="DV53" i="13" s="1"/>
  <c r="DV43" i="13" a="1"/>
  <c r="DV43" i="13" s="1"/>
  <c r="DV56" i="13" a="1"/>
  <c r="DV56" i="13" s="1"/>
  <c r="DV58" i="13" a="1"/>
  <c r="DV58" i="13" s="1"/>
  <c r="DV63" i="13" a="1"/>
  <c r="DV63" i="13" s="1"/>
  <c r="DV64" i="13" a="1"/>
  <c r="DV64" i="13" s="1"/>
  <c r="DV55" i="13" a="1"/>
  <c r="DV55" i="13" s="1"/>
  <c r="DV59" i="13" a="1"/>
  <c r="DV59" i="13" s="1"/>
  <c r="DV60" i="13" a="1"/>
  <c r="DV60" i="13" s="1"/>
  <c r="DV65" i="13" a="1"/>
  <c r="DV65" i="13" s="1"/>
  <c r="DV54" i="13" a="1"/>
  <c r="DV54" i="13" s="1"/>
  <c r="DV57" i="13" a="1"/>
  <c r="DV57" i="13" s="1"/>
  <c r="DV61" i="13" a="1"/>
  <c r="DV61" i="13" s="1"/>
  <c r="DV69" i="13" a="1"/>
  <c r="DV69" i="13" s="1"/>
  <c r="DV74" i="13" a="1"/>
  <c r="DV74" i="13" s="1"/>
  <c r="DV70" i="13" a="1"/>
  <c r="DV70" i="13" s="1"/>
  <c r="DV75" i="13" a="1"/>
  <c r="DV75" i="13" s="1"/>
  <c r="DV76" i="13" a="1"/>
  <c r="DV76" i="13" s="1"/>
  <c r="DV80" i="13" a="1"/>
  <c r="DV80" i="13" s="1"/>
  <c r="DV82" i="13" a="1"/>
  <c r="DV82" i="13" s="1"/>
  <c r="DV84" i="13" a="1"/>
  <c r="DV84" i="13" s="1"/>
  <c r="DV85" i="13" a="1"/>
  <c r="DV85" i="13" s="1"/>
  <c r="DV87" i="13" a="1"/>
  <c r="DV87" i="13" s="1"/>
  <c r="DV66" i="13" a="1"/>
  <c r="DV66" i="13" s="1"/>
  <c r="DV71" i="13" a="1"/>
  <c r="DV71" i="13" s="1"/>
  <c r="DV72" i="13" a="1"/>
  <c r="DV72" i="13" s="1"/>
  <c r="DV77" i="13" a="1"/>
  <c r="DV77" i="13" s="1"/>
  <c r="DV62" i="13" a="1"/>
  <c r="DV62" i="13" s="1"/>
  <c r="DV67" i="13" a="1"/>
  <c r="DV67" i="13" s="1"/>
  <c r="DV68" i="13" a="1"/>
  <c r="DV68" i="13" s="1"/>
  <c r="DV73" i="13" a="1"/>
  <c r="DV73" i="13" s="1"/>
  <c r="DV97" i="13" a="1"/>
  <c r="DV97" i="13" s="1"/>
  <c r="DV78" i="13" a="1"/>
  <c r="DV78" i="13" s="1"/>
  <c r="DV79" i="13" a="1"/>
  <c r="DV79" i="13" s="1"/>
  <c r="DV83" i="13" a="1"/>
  <c r="DV83" i="13" s="1"/>
  <c r="DV89" i="13" a="1"/>
  <c r="DV89" i="13" s="1"/>
  <c r="DV91" i="13" a="1"/>
  <c r="DV91" i="13" s="1"/>
  <c r="DV93" i="13" a="1"/>
  <c r="DV93" i="13" s="1"/>
  <c r="DV98" i="13" a="1"/>
  <c r="DV98" i="13" s="1"/>
  <c r="DV105" i="13" a="1"/>
  <c r="DV105" i="13" s="1"/>
  <c r="DV106" i="13" a="1"/>
  <c r="DV106" i="13" s="1"/>
  <c r="DV107" i="13" a="1"/>
  <c r="DV107" i="13" s="1"/>
  <c r="DV109" i="13" a="1"/>
  <c r="DV109" i="13" s="1"/>
  <c r="DV86" i="13" a="1"/>
  <c r="DV86" i="13" s="1"/>
  <c r="DV88" i="13" a="1"/>
  <c r="DV88" i="13" s="1"/>
  <c r="DV92" i="13" a="1"/>
  <c r="DV92" i="13" s="1"/>
  <c r="DV99" i="13" a="1"/>
  <c r="DV99" i="13" s="1"/>
  <c r="DV103" i="13" a="1"/>
  <c r="DV103" i="13" s="1"/>
  <c r="DV108" i="13" a="1"/>
  <c r="DV108" i="13" s="1"/>
  <c r="DV81" i="13" a="1"/>
  <c r="DV81" i="13" s="1"/>
  <c r="DV90" i="13" a="1"/>
  <c r="DV90" i="13" s="1"/>
  <c r="DV94" i="13" a="1"/>
  <c r="DV94" i="13" s="1"/>
  <c r="DV96" i="13" a="1"/>
  <c r="DV96" i="13" s="1"/>
  <c r="DV100" i="13" a="1"/>
  <c r="DV100" i="13" s="1"/>
  <c r="DV102" i="13" a="1"/>
  <c r="DV102" i="13" s="1"/>
  <c r="DV95" i="13" a="1"/>
  <c r="DV95" i="13" s="1"/>
  <c r="DV101" i="13" a="1"/>
  <c r="DV101" i="13" s="1"/>
  <c r="DV104" i="13" a="1"/>
  <c r="DV104" i="13" s="1"/>
  <c r="DV111" i="13" a="1"/>
  <c r="DV111" i="13" s="1"/>
  <c r="DV113" i="13" a="1"/>
  <c r="DV113" i="13" s="1"/>
  <c r="DV115" i="13" a="1"/>
  <c r="DV115" i="13" s="1"/>
  <c r="DV116" i="13" a="1"/>
  <c r="DV116" i="13" s="1"/>
  <c r="DV110" i="13" a="1"/>
  <c r="DV110" i="13" s="1"/>
  <c r="DV117" i="13" a="1"/>
  <c r="DV117" i="13" s="1"/>
  <c r="DV112" i="13" a="1"/>
  <c r="DV112" i="13" s="1"/>
  <c r="DV118" i="13" a="1"/>
  <c r="DV118" i="13" s="1"/>
  <c r="DV21" i="13" a="1"/>
  <c r="DV21" i="13" s="1"/>
  <c r="DV20" i="13" a="1"/>
  <c r="DV20" i="13" s="1"/>
  <c r="DV119" i="13" a="1"/>
  <c r="DV119" i="13" s="1"/>
  <c r="DV120" i="13" a="1"/>
  <c r="DV120" i="13" s="1"/>
  <c r="DV123" i="13" a="1"/>
  <c r="DV123" i="13" s="1"/>
  <c r="DV125" i="13" a="1"/>
  <c r="DV125" i="13" s="1"/>
  <c r="DV114" i="13" a="1"/>
  <c r="DV114" i="13" s="1"/>
  <c r="DV121" i="13" a="1"/>
  <c r="DV121" i="13" s="1"/>
  <c r="DV122" i="13" a="1"/>
  <c r="DV122" i="13" s="1"/>
  <c r="DV124" i="13" a="1"/>
  <c r="DV124" i="13" s="1"/>
  <c r="DV126" i="13" a="1"/>
  <c r="DV126" i="13" s="1"/>
  <c r="DP21" i="13" a="1"/>
  <c r="DP21" i="13" s="1"/>
  <c r="DP126" i="13" a="1"/>
  <c r="DP126" i="13" s="1"/>
  <c r="DP124" i="13" a="1"/>
  <c r="DP124" i="13" s="1"/>
  <c r="DP122" i="13" a="1"/>
  <c r="DP122" i="13" s="1"/>
  <c r="DP119" i="13" a="1"/>
  <c r="DP119" i="13" s="1"/>
  <c r="DP112" i="13" a="1"/>
  <c r="DP112" i="13" s="1"/>
  <c r="DP110" i="13" a="1"/>
  <c r="DP110" i="13" s="1"/>
  <c r="DW20" i="13" a="1"/>
  <c r="DW20" i="13" s="1"/>
  <c r="DW21" i="13" a="1"/>
  <c r="DW21" i="13" s="1"/>
  <c r="DW125" i="13" a="1"/>
  <c r="DW125" i="13" s="1"/>
  <c r="DW123" i="13" a="1"/>
  <c r="DW123" i="13" s="1"/>
  <c r="DP24" i="13" a="1"/>
  <c r="DP24" i="13" s="1"/>
  <c r="DP23" i="13" a="1"/>
  <c r="DP23" i="13" s="1"/>
  <c r="DP25" i="13" a="1"/>
  <c r="DP25" i="13" s="1"/>
  <c r="DP22" i="13" a="1"/>
  <c r="DP22" i="13" s="1"/>
  <c r="DP26" i="13" a="1"/>
  <c r="DP26" i="13" s="1"/>
  <c r="DP29" i="13" a="1"/>
  <c r="DP29" i="13" s="1"/>
  <c r="DP28" i="13" a="1"/>
  <c r="DP28" i="13" s="1"/>
  <c r="DP30" i="13" a="1"/>
  <c r="DP30" i="13" s="1"/>
  <c r="DP33" i="13" a="1"/>
  <c r="DP33" i="13" s="1"/>
  <c r="DP38" i="13" a="1"/>
  <c r="DP38" i="13" s="1"/>
  <c r="DP39" i="13" a="1"/>
  <c r="DP39" i="13" s="1"/>
  <c r="DP42" i="13" a="1"/>
  <c r="DP42" i="13" s="1"/>
  <c r="DP35" i="13" a="1"/>
  <c r="DP35" i="13" s="1"/>
  <c r="DP36" i="13" a="1"/>
  <c r="DP36" i="13" s="1"/>
  <c r="DP43" i="13" a="1"/>
  <c r="DP43" i="13" s="1"/>
  <c r="DP32" i="13" a="1"/>
  <c r="DP32" i="13" s="1"/>
  <c r="DP44" i="13" a="1"/>
  <c r="DP44" i="13" s="1"/>
  <c r="DP47" i="13" a="1"/>
  <c r="DP47" i="13" s="1"/>
  <c r="DP49" i="13" a="1"/>
  <c r="DP49" i="13" s="1"/>
  <c r="DP31" i="13" a="1"/>
  <c r="DP31" i="13" s="1"/>
  <c r="DP37" i="13" a="1"/>
  <c r="DP37" i="13" s="1"/>
  <c r="DP45" i="13" a="1"/>
  <c r="DP45" i="13" s="1"/>
  <c r="DP46" i="13" a="1"/>
  <c r="DP46" i="13" s="1"/>
  <c r="DP40" i="13" a="1"/>
  <c r="DP40" i="13" s="1"/>
  <c r="DP41" i="13" a="1"/>
  <c r="DP41" i="13" s="1"/>
  <c r="DP27" i="13" a="1"/>
  <c r="DP27" i="13" s="1"/>
  <c r="DP48" i="13" a="1"/>
  <c r="DP48" i="13" s="1"/>
  <c r="DP54" i="13" a="1"/>
  <c r="DP54" i="13" s="1"/>
  <c r="DP56" i="13" a="1"/>
  <c r="DP56" i="13" s="1"/>
  <c r="DP34" i="13" a="1"/>
  <c r="DP34" i="13" s="1"/>
  <c r="DP55" i="13" a="1"/>
  <c r="DP55" i="13" s="1"/>
  <c r="DP53" i="13" a="1"/>
  <c r="DP53" i="13" s="1"/>
  <c r="DP57" i="13" a="1"/>
  <c r="DP57" i="13" s="1"/>
  <c r="DP60" i="13" a="1"/>
  <c r="DP60" i="13" s="1"/>
  <c r="DP65" i="13" a="1"/>
  <c r="DP65" i="13" s="1"/>
  <c r="DP50" i="13" a="1"/>
  <c r="DP50" i="13" s="1"/>
  <c r="DP52" i="13" a="1"/>
  <c r="DP52" i="13" s="1"/>
  <c r="DP61" i="13" a="1"/>
  <c r="DP61" i="13" s="1"/>
  <c r="DP62" i="13" a="1"/>
  <c r="DP62" i="13" s="1"/>
  <c r="DP58" i="13" a="1"/>
  <c r="DP58" i="13" s="1"/>
  <c r="DP51" i="13" a="1"/>
  <c r="DP51" i="13" s="1"/>
  <c r="DP59" i="13" a="1"/>
  <c r="DP59" i="13" s="1"/>
  <c r="DP63" i="13" a="1"/>
  <c r="DP63" i="13" s="1"/>
  <c r="DP66" i="13" a="1"/>
  <c r="DP66" i="13" s="1"/>
  <c r="DP71" i="13" a="1"/>
  <c r="DP71" i="13" s="1"/>
  <c r="DP76" i="13" a="1"/>
  <c r="DP76" i="13" s="1"/>
  <c r="DP80" i="13" a="1"/>
  <c r="DP80" i="13" s="1"/>
  <c r="DP83" i="13" a="1"/>
  <c r="DP83" i="13" s="1"/>
  <c r="DP84" i="13" a="1"/>
  <c r="DP84" i="13" s="1"/>
  <c r="DP85" i="13" a="1"/>
  <c r="DP85" i="13" s="1"/>
  <c r="DP64" i="13" a="1"/>
  <c r="DP64" i="13" s="1"/>
  <c r="DP67" i="13" a="1"/>
  <c r="DP67" i="13" s="1"/>
  <c r="DP72" i="13" a="1"/>
  <c r="DP72" i="13" s="1"/>
  <c r="DP77" i="13" a="1"/>
  <c r="DP77" i="13" s="1"/>
  <c r="DP78" i="13" a="1"/>
  <c r="DP78" i="13" s="1"/>
  <c r="DP79" i="13" a="1"/>
  <c r="DP79" i="13" s="1"/>
  <c r="DP68" i="13" a="1"/>
  <c r="DP68" i="13" s="1"/>
  <c r="DP73" i="13" a="1"/>
  <c r="DP73" i="13" s="1"/>
  <c r="DP74" i="13" a="1"/>
  <c r="DP74" i="13" s="1"/>
  <c r="DP86" i="13" a="1"/>
  <c r="DP86" i="13" s="1"/>
  <c r="DP89" i="13" a="1"/>
  <c r="DP89" i="13" s="1"/>
  <c r="DP98" i="13" a="1"/>
  <c r="DP98" i="13" s="1"/>
  <c r="DP82" i="13" a="1"/>
  <c r="DP82" i="13" s="1"/>
  <c r="DP88" i="13" a="1"/>
  <c r="DP88" i="13" s="1"/>
  <c r="DP91" i="13" a="1"/>
  <c r="DP91" i="13" s="1"/>
  <c r="DP92" i="13" a="1"/>
  <c r="DP92" i="13" s="1"/>
  <c r="DP93" i="13" a="1"/>
  <c r="DP93" i="13" s="1"/>
  <c r="DP107" i="13" a="1"/>
  <c r="DP107" i="13" s="1"/>
  <c r="DP69" i="13" a="1"/>
  <c r="DP69" i="13" s="1"/>
  <c r="DP70" i="13" a="1"/>
  <c r="DP70" i="13" s="1"/>
  <c r="DP81" i="13" a="1"/>
  <c r="DP81" i="13" s="1"/>
  <c r="DP87" i="13" a="1"/>
  <c r="DP87" i="13" s="1"/>
  <c r="DP99" i="13" a="1"/>
  <c r="DP99" i="13" s="1"/>
  <c r="DP102" i="13" a="1"/>
  <c r="DP102" i="13" s="1"/>
  <c r="DP104" i="13" a="1"/>
  <c r="DP104" i="13" s="1"/>
  <c r="DP108" i="13" a="1"/>
  <c r="DP108" i="13" s="1"/>
  <c r="DP75" i="13" a="1"/>
  <c r="DP75" i="13" s="1"/>
  <c r="DP96" i="13" a="1"/>
  <c r="DP96" i="13" s="1"/>
  <c r="DP100" i="13" a="1"/>
  <c r="DP100" i="13" s="1"/>
  <c r="DP101" i="13" a="1"/>
  <c r="DP101" i="13" s="1"/>
  <c r="DP106" i="13" a="1"/>
  <c r="DP106" i="13" s="1"/>
  <c r="DP95" i="13" a="1"/>
  <c r="DP95" i="13" s="1"/>
  <c r="DP103" i="13" a="1"/>
  <c r="DP103" i="13" s="1"/>
  <c r="DP105" i="13" a="1"/>
  <c r="DP105" i="13" s="1"/>
  <c r="DP90" i="13" a="1"/>
  <c r="DP90" i="13" s="1"/>
  <c r="DP94" i="13" a="1"/>
  <c r="DP94" i="13" s="1"/>
  <c r="DP97" i="13" a="1"/>
  <c r="DP97" i="13" s="1"/>
  <c r="DP111" i="13" a="1"/>
  <c r="DP111" i="13" s="1"/>
  <c r="DP115" i="13" a="1"/>
  <c r="DP115" i="13" s="1"/>
  <c r="DP116" i="13" a="1"/>
  <c r="DP116" i="13" s="1"/>
  <c r="DP120" i="13" a="1"/>
  <c r="DP120" i="13" s="1"/>
  <c r="DP109" i="13" a="1"/>
  <c r="DP109" i="13" s="1"/>
  <c r="DP113" i="13" a="1"/>
  <c r="DP113" i="13" s="1"/>
  <c r="DP114" i="13" a="1"/>
  <c r="DP114" i="13" s="1"/>
  <c r="DP118" i="13" a="1"/>
  <c r="DP118" i="13" s="1"/>
  <c r="DP125" i="13" a="1"/>
  <c r="DP125" i="13" s="1"/>
  <c r="DP123" i="13" a="1"/>
  <c r="DP123" i="13" s="1"/>
  <c r="DP121" i="13" a="1"/>
  <c r="DP121" i="13" s="1"/>
  <c r="DW23" i="13" a="1"/>
  <c r="DW23" i="13" s="1"/>
  <c r="DW22" i="13" a="1"/>
  <c r="DW22" i="13" s="1"/>
  <c r="DW24" i="13" a="1"/>
  <c r="DW24" i="13" s="1"/>
  <c r="DW25" i="13" a="1"/>
  <c r="DW25" i="13" s="1"/>
  <c r="DW27" i="13" a="1"/>
  <c r="DW27" i="13" s="1"/>
  <c r="DW30" i="13" a="1"/>
  <c r="DW30" i="13" s="1"/>
  <c r="DW26" i="13" a="1"/>
  <c r="DW26" i="13" s="1"/>
  <c r="DW28" i="13" a="1"/>
  <c r="DW28" i="13" s="1"/>
  <c r="DW33" i="13" a="1"/>
  <c r="DW33" i="13" s="1"/>
  <c r="DW34" i="13" a="1"/>
  <c r="DW34" i="13" s="1"/>
  <c r="DW36" i="13" a="1"/>
  <c r="DW36" i="13" s="1"/>
  <c r="DW40" i="13" a="1"/>
  <c r="DW40" i="13" s="1"/>
  <c r="DW31" i="13" a="1"/>
  <c r="DW31" i="13" s="1"/>
  <c r="DW32" i="13" a="1"/>
  <c r="DW32" i="13" s="1"/>
  <c r="DW29" i="13" a="1"/>
  <c r="DW29" i="13" s="1"/>
  <c r="DW37" i="13" a="1"/>
  <c r="DW37" i="13" s="1"/>
  <c r="DW39" i="13" a="1"/>
  <c r="DW39" i="13" s="1"/>
  <c r="DW43" i="13" a="1"/>
  <c r="DW43" i="13" s="1"/>
  <c r="DW45" i="13" a="1"/>
  <c r="DW45" i="13" s="1"/>
  <c r="DW48" i="13" a="1"/>
  <c r="DW48" i="13" s="1"/>
  <c r="DW41" i="13" a="1"/>
  <c r="DW41" i="13" s="1"/>
  <c r="DW44" i="13" a="1"/>
  <c r="DW44" i="13" s="1"/>
  <c r="DW47" i="13" a="1"/>
  <c r="DW47" i="13" s="1"/>
  <c r="DW50" i="13" a="1"/>
  <c r="DW50" i="13" s="1"/>
  <c r="DW42" i="13" a="1"/>
  <c r="DW42" i="13" s="1"/>
  <c r="DW38" i="13" a="1"/>
  <c r="DW38" i="13" s="1"/>
  <c r="DW53" i="13" a="1"/>
  <c r="DW53" i="13" s="1"/>
  <c r="DW55" i="13" a="1"/>
  <c r="DW55" i="13" s="1"/>
  <c r="DW57" i="13" a="1"/>
  <c r="DW57" i="13" s="1"/>
  <c r="DW35" i="13" a="1"/>
  <c r="DW35" i="13" s="1"/>
  <c r="DW46" i="13" a="1"/>
  <c r="DW46" i="13" s="1"/>
  <c r="DW54" i="13" a="1"/>
  <c r="DW54" i="13" s="1"/>
  <c r="DW51" i="13" a="1"/>
  <c r="DW51" i="13" s="1"/>
  <c r="DW52" i="13" a="1"/>
  <c r="DW52" i="13" s="1"/>
  <c r="DW61" i="13" a="1"/>
  <c r="DW61" i="13" s="1"/>
  <c r="DW49" i="13" a="1"/>
  <c r="DW49" i="13" s="1"/>
  <c r="DW56" i="13" a="1"/>
  <c r="DW56" i="13" s="1"/>
  <c r="DW58" i="13" a="1"/>
  <c r="DW58" i="13" s="1"/>
  <c r="DW62" i="13" a="1"/>
  <c r="DW62" i="13" s="1"/>
  <c r="DW63" i="13" a="1"/>
  <c r="DW63" i="13" s="1"/>
  <c r="DW59" i="13" a="1"/>
  <c r="DW59" i="13" s="1"/>
  <c r="DW60" i="13" a="1"/>
  <c r="DW60" i="13" s="1"/>
  <c r="DW64" i="13" a="1"/>
  <c r="DW64" i="13" s="1"/>
  <c r="DW66" i="13" a="1"/>
  <c r="DW66" i="13" s="1"/>
  <c r="DW67" i="13" a="1"/>
  <c r="DW67" i="13" s="1"/>
  <c r="DW72" i="13" a="1"/>
  <c r="DW72" i="13" s="1"/>
  <c r="DW77" i="13" a="1"/>
  <c r="DW77" i="13" s="1"/>
  <c r="DW79" i="13" a="1"/>
  <c r="DW79" i="13" s="1"/>
  <c r="DW65" i="13" a="1"/>
  <c r="DW65" i="13" s="1"/>
  <c r="DW68" i="13" a="1"/>
  <c r="DW68" i="13" s="1"/>
  <c r="DW73" i="13" a="1"/>
  <c r="DW73" i="13" s="1"/>
  <c r="DW78" i="13" a="1"/>
  <c r="DW78" i="13" s="1"/>
  <c r="DW81" i="13" a="1"/>
  <c r="DW81" i="13" s="1"/>
  <c r="DW86" i="13" a="1"/>
  <c r="DW86" i="13" s="1"/>
  <c r="DW69" i="13" a="1"/>
  <c r="DW69" i="13" s="1"/>
  <c r="DW74" i="13" a="1"/>
  <c r="DW74" i="13" s="1"/>
  <c r="DW75" i="13" a="1"/>
  <c r="DW75" i="13" s="1"/>
  <c r="DW70" i="13" a="1"/>
  <c r="DW70" i="13" s="1"/>
  <c r="DW71" i="13" a="1"/>
  <c r="DW71" i="13" s="1"/>
  <c r="DW80" i="13" a="1"/>
  <c r="DW80" i="13" s="1"/>
  <c r="DW85" i="13" a="1"/>
  <c r="DW85" i="13" s="1"/>
  <c r="DW88" i="13" a="1"/>
  <c r="DW88" i="13" s="1"/>
  <c r="DW90" i="13" a="1"/>
  <c r="DW90" i="13" s="1"/>
  <c r="DW94" i="13" a="1"/>
  <c r="DW94" i="13" s="1"/>
  <c r="DW95" i="13" a="1"/>
  <c r="DW95" i="13" s="1"/>
  <c r="DW96" i="13" a="1"/>
  <c r="DW96" i="13" s="1"/>
  <c r="DW100" i="13" a="1"/>
  <c r="DW100" i="13" s="1"/>
  <c r="DW76" i="13" a="1"/>
  <c r="DW76" i="13" s="1"/>
  <c r="DW87" i="13" a="1"/>
  <c r="DW87" i="13" s="1"/>
  <c r="DW97" i="13" a="1"/>
  <c r="DW97" i="13" s="1"/>
  <c r="DW101" i="13" a="1"/>
  <c r="DW101" i="13" s="1"/>
  <c r="DW83" i="13" a="1"/>
  <c r="DW83" i="13" s="1"/>
  <c r="DW89" i="13" a="1"/>
  <c r="DW89" i="13" s="1"/>
  <c r="DW91" i="13" a="1"/>
  <c r="DW91" i="13" s="1"/>
  <c r="DW93" i="13" a="1"/>
  <c r="DW93" i="13" s="1"/>
  <c r="DW98" i="13" a="1"/>
  <c r="DW98" i="13" s="1"/>
  <c r="DW104" i="13" a="1"/>
  <c r="DW104" i="13" s="1"/>
  <c r="DW105" i="13" a="1"/>
  <c r="DW105" i="13" s="1"/>
  <c r="DW106" i="13" a="1"/>
  <c r="DW106" i="13" s="1"/>
  <c r="DW107" i="13" a="1"/>
  <c r="DW107" i="13" s="1"/>
  <c r="DW82" i="13" a="1"/>
  <c r="DW82" i="13" s="1"/>
  <c r="DW84" i="13" a="1"/>
  <c r="DW84" i="13" s="1"/>
  <c r="DW99" i="13" a="1"/>
  <c r="DW99" i="13" s="1"/>
  <c r="DW103" i="13" a="1"/>
  <c r="DW103" i="13" s="1"/>
  <c r="DW92" i="13" a="1"/>
  <c r="DW92" i="13" s="1"/>
  <c r="DW102" i="13" a="1"/>
  <c r="DW102" i="13" s="1"/>
  <c r="DW109" i="13" a="1"/>
  <c r="DW109" i="13" s="1"/>
  <c r="DW113" i="13" a="1"/>
  <c r="DW113" i="13" s="1"/>
  <c r="DW114" i="13" a="1"/>
  <c r="DW114" i="13" s="1"/>
  <c r="DW116" i="13" a="1"/>
  <c r="DW116" i="13" s="1"/>
  <c r="DW108" i="13" a="1"/>
  <c r="DW108" i="13" s="1"/>
  <c r="DW110" i="13" a="1"/>
  <c r="DW110" i="13" s="1"/>
  <c r="DW112" i="13" a="1"/>
  <c r="DW112" i="13" s="1"/>
  <c r="DW117" i="13" a="1"/>
  <c r="DW117" i="13" s="1"/>
  <c r="DW119" i="13" a="1"/>
  <c r="DW119" i="13" s="1"/>
  <c r="DW120" i="13" a="1"/>
  <c r="DW120" i="13" s="1"/>
  <c r="DW121" i="13" a="1"/>
  <c r="DW121" i="13" s="1"/>
  <c r="DW126" i="13" a="1"/>
  <c r="DW126" i="13" s="1"/>
  <c r="DW124" i="13" a="1"/>
  <c r="DW124" i="13" s="1"/>
  <c r="DW122" i="13" a="1"/>
  <c r="DW122" i="13" s="1"/>
  <c r="DP117" i="13" a="1"/>
  <c r="DP117" i="13" s="1"/>
  <c r="DW115" i="13" a="1"/>
  <c r="DW115" i="13" s="1"/>
  <c r="DW111" i="13" a="1"/>
  <c r="DW111" i="13" s="1"/>
  <c r="DW10" i="13"/>
  <c r="DV12" i="13"/>
  <c r="DV10" i="13"/>
  <c r="DW14" i="13"/>
  <c r="DW13" i="13"/>
  <c r="DW11" i="13"/>
  <c r="DV14" i="13"/>
  <c r="DV13" i="13"/>
  <c r="DV11" i="13"/>
  <c r="DP12" i="13"/>
  <c r="DP10" i="13"/>
  <c r="DO12" i="13"/>
  <c r="DO10" i="13"/>
  <c r="DP14" i="13"/>
  <c r="DP13" i="13"/>
  <c r="DP11" i="13"/>
  <c r="DO14" i="13"/>
  <c r="DO13" i="13"/>
  <c r="DO11" i="13"/>
  <c r="DO19" i="13" l="1"/>
  <c r="DO18" i="13"/>
  <c r="DO17" i="13"/>
  <c r="DP19" i="13"/>
  <c r="DP18" i="13"/>
  <c r="DP17" i="13"/>
  <c r="DV19" i="13"/>
  <c r="DV18" i="13"/>
  <c r="DV17" i="13"/>
  <c r="DW19" i="13"/>
  <c r="DW18" i="13"/>
  <c r="DW17" i="13"/>
  <c r="EL19" i="13"/>
  <c r="EL18" i="13"/>
  <c r="EL17" i="13"/>
  <c r="EM19" i="13"/>
  <c r="EM18" i="13"/>
  <c r="EM17" i="13"/>
  <c r="EJ19" i="13"/>
  <c r="EJ18" i="13"/>
  <c r="EJ17" i="13"/>
  <c r="EK19" i="13"/>
  <c r="EK18" i="13"/>
  <c r="EK17" i="13"/>
  <c r="EA19" i="13"/>
  <c r="EA18" i="13"/>
  <c r="EA17" i="13"/>
  <c r="EB19" i="13"/>
  <c r="EB18" i="13"/>
  <c r="EB17" i="13"/>
  <c r="EC19" i="13"/>
  <c r="EC18" i="13"/>
  <c r="EC17" i="13"/>
  <c r="DZ19" i="13"/>
  <c r="DZ18" i="13"/>
  <c r="DZ17" i="13"/>
  <c r="EE19" i="13"/>
  <c r="EE18" i="13"/>
  <c r="EE17" i="13"/>
  <c r="EG19" i="13"/>
  <c r="EG18" i="13"/>
  <c r="EG17" i="13"/>
  <c r="EF19" i="13"/>
  <c r="EF18" i="13"/>
  <c r="EF17" i="13"/>
  <c r="ED19" i="13"/>
  <c r="ED18" i="13"/>
  <c r="ED17" i="13"/>
  <c r="EI202" i="13"/>
  <c r="EI168" i="13"/>
  <c r="EL27" i="6"/>
  <c r="C123" i="13" l="1" a="1"/>
  <c r="C123" i="13" s="1"/>
  <c r="D123" i="13" a="1"/>
  <c r="D123" i="13" s="1"/>
  <c r="E123" i="13" a="1"/>
  <c r="E123" i="13" s="1"/>
  <c r="F123" i="13" a="1"/>
  <c r="F123" i="13" s="1"/>
  <c r="G123" i="13" a="1"/>
  <c r="G123" i="13" s="1"/>
  <c r="H123" i="13" a="1"/>
  <c r="H123" i="13" s="1"/>
  <c r="I123" i="13" a="1"/>
  <c r="I123" i="13" s="1"/>
  <c r="J123" i="13" a="1"/>
  <c r="J123" i="13" s="1"/>
  <c r="K123" i="13" a="1"/>
  <c r="K123" i="13" s="1"/>
  <c r="L123" i="13" a="1"/>
  <c r="L123" i="13" s="1"/>
  <c r="C124" i="13" a="1"/>
  <c r="C124" i="13" s="1"/>
  <c r="D124" i="13" a="1"/>
  <c r="D124" i="13" s="1"/>
  <c r="E124" i="13" a="1"/>
  <c r="E124" i="13" s="1"/>
  <c r="F124" i="13" a="1"/>
  <c r="F124" i="13" s="1"/>
  <c r="G124" i="13" a="1"/>
  <c r="G124" i="13" s="1"/>
  <c r="H124" i="13" a="1"/>
  <c r="H124" i="13" s="1"/>
  <c r="I124" i="13" a="1"/>
  <c r="I124" i="13" s="1"/>
  <c r="J124" i="13" a="1"/>
  <c r="J124" i="13" s="1"/>
  <c r="K124" i="13" a="1"/>
  <c r="K124" i="13" s="1"/>
  <c r="L124" i="13" a="1"/>
  <c r="L124" i="13" s="1"/>
  <c r="EH8" i="13"/>
  <c r="EH11" i="13" s="1"/>
  <c r="EI8" i="13"/>
  <c r="EI13" i="13" s="1"/>
  <c r="EI16" i="13"/>
  <c r="EH16" i="13"/>
  <c r="EI127" i="13" l="1" a="1"/>
  <c r="EI127" i="13" s="1"/>
  <c r="EI128" i="13" a="1"/>
  <c r="EI128" i="13" s="1"/>
  <c r="EH128" i="13" a="1"/>
  <c r="EH128" i="13" s="1"/>
  <c r="EH127" i="13" a="1"/>
  <c r="EH127" i="13" s="1"/>
  <c r="EH23" i="13" a="1"/>
  <c r="EH23" i="13" s="1"/>
  <c r="EH22" i="13" a="1"/>
  <c r="EH22" i="13" s="1"/>
  <c r="EH24" i="13" a="1"/>
  <c r="EH24" i="13" s="1"/>
  <c r="EH25" i="13" a="1"/>
  <c r="EH25" i="13" s="1"/>
  <c r="EH28" i="13" a="1"/>
  <c r="EH28" i="13" s="1"/>
  <c r="EH26" i="13" a="1"/>
  <c r="EH26" i="13" s="1"/>
  <c r="EH27" i="13" a="1"/>
  <c r="EH27" i="13" s="1"/>
  <c r="EH29" i="13" a="1"/>
  <c r="EH29" i="13" s="1"/>
  <c r="EH31" i="13" a="1"/>
  <c r="EH31" i="13" s="1"/>
  <c r="EH33" i="13" a="1"/>
  <c r="EH33" i="13" s="1"/>
  <c r="EH32" i="13" a="1"/>
  <c r="EH32" i="13" s="1"/>
  <c r="EH34" i="13" a="1"/>
  <c r="EH34" i="13" s="1"/>
  <c r="EH35" i="13" a="1"/>
  <c r="EH35" i="13" s="1"/>
  <c r="EH37" i="13" a="1"/>
  <c r="EH37" i="13" s="1"/>
  <c r="EH39" i="13" a="1"/>
  <c r="EH39" i="13" s="1"/>
  <c r="EH30" i="13" a="1"/>
  <c r="EH30" i="13" s="1"/>
  <c r="EH36" i="13" a="1"/>
  <c r="EH36" i="13" s="1"/>
  <c r="EH44" i="13" a="1"/>
  <c r="EH44" i="13" s="1"/>
  <c r="EH42" i="13" a="1"/>
  <c r="EH42" i="13" s="1"/>
  <c r="EH43" i="13" a="1"/>
  <c r="EH43" i="13" s="1"/>
  <c r="EH48" i="13" a="1"/>
  <c r="EH48" i="13" s="1"/>
  <c r="EH38" i="13" a="1"/>
  <c r="EH38" i="13" s="1"/>
  <c r="EH50" i="13" a="1"/>
  <c r="EH50" i="13" s="1"/>
  <c r="EH40" i="13" a="1"/>
  <c r="EH40" i="13" s="1"/>
  <c r="EH49" i="13" a="1"/>
  <c r="EH49" i="13" s="1"/>
  <c r="EH57" i="13" a="1"/>
  <c r="EH57" i="13" s="1"/>
  <c r="EH58" i="13" a="1"/>
  <c r="EH58" i="13" s="1"/>
  <c r="EH41" i="13" a="1"/>
  <c r="EH41" i="13" s="1"/>
  <c r="EH47" i="13" a="1"/>
  <c r="EH47" i="13" s="1"/>
  <c r="EH54" i="13" a="1"/>
  <c r="EH54" i="13" s="1"/>
  <c r="EH45" i="13" a="1"/>
  <c r="EH45" i="13" s="1"/>
  <c r="EH56" i="13" a="1"/>
  <c r="EH56" i="13" s="1"/>
  <c r="EH46" i="13" a="1"/>
  <c r="EH46" i="13" s="1"/>
  <c r="EH55" i="13" a="1"/>
  <c r="EH55" i="13" s="1"/>
  <c r="EH61" i="13" a="1"/>
  <c r="EH61" i="13" s="1"/>
  <c r="EH62" i="13" a="1"/>
  <c r="EH62" i="13" s="1"/>
  <c r="EH53" i="13" a="1"/>
  <c r="EH53" i="13" s="1"/>
  <c r="EH63" i="13" a="1"/>
  <c r="EH63" i="13" s="1"/>
  <c r="EH51" i="13" a="1"/>
  <c r="EH51" i="13" s="1"/>
  <c r="EH59" i="13" a="1"/>
  <c r="EH59" i="13" s="1"/>
  <c r="EH60" i="13" a="1"/>
  <c r="EH60" i="13" s="1"/>
  <c r="EH52" i="13" a="1"/>
  <c r="EH52" i="13" s="1"/>
  <c r="EH67" i="13" a="1"/>
  <c r="EH67" i="13" s="1"/>
  <c r="EH72" i="13" a="1"/>
  <c r="EH72" i="13" s="1"/>
  <c r="EH77" i="13" a="1"/>
  <c r="EH77" i="13" s="1"/>
  <c r="EH78" i="13" a="1"/>
  <c r="EH78" i="13" s="1"/>
  <c r="EH86" i="13" a="1"/>
  <c r="EH86" i="13" s="1"/>
  <c r="EH68" i="13" a="1"/>
  <c r="EH68" i="13" s="1"/>
  <c r="EH73" i="13" a="1"/>
  <c r="EH73" i="13" s="1"/>
  <c r="EH74" i="13" a="1"/>
  <c r="EH74" i="13" s="1"/>
  <c r="EH81" i="13" a="1"/>
  <c r="EH81" i="13" s="1"/>
  <c r="EH64" i="13" a="1"/>
  <c r="EH64" i="13" s="1"/>
  <c r="EH69" i="13" a="1"/>
  <c r="EH69" i="13" s="1"/>
  <c r="EH70" i="13" a="1"/>
  <c r="EH70" i="13" s="1"/>
  <c r="EH75" i="13" a="1"/>
  <c r="EH75" i="13" s="1"/>
  <c r="EH82" i="13" a="1"/>
  <c r="EH82" i="13" s="1"/>
  <c r="EH65" i="13" a="1"/>
  <c r="EH65" i="13" s="1"/>
  <c r="EH66" i="13" a="1"/>
  <c r="EH66" i="13" s="1"/>
  <c r="EH95" i="13" a="1"/>
  <c r="EH95" i="13" s="1"/>
  <c r="EH96" i="13" a="1"/>
  <c r="EH96" i="13" s="1"/>
  <c r="EH97" i="13" a="1"/>
  <c r="EH97" i="13" s="1"/>
  <c r="EH100" i="13" a="1"/>
  <c r="EH100" i="13" s="1"/>
  <c r="EH71" i="13" a="1"/>
  <c r="EH71" i="13" s="1"/>
  <c r="EH80" i="13" a="1"/>
  <c r="EH80" i="13" s="1"/>
  <c r="EH84" i="13" a="1"/>
  <c r="EH84" i="13" s="1"/>
  <c r="EH91" i="13" a="1"/>
  <c r="EH91" i="13" s="1"/>
  <c r="EH93" i="13" a="1"/>
  <c r="EH93" i="13" s="1"/>
  <c r="EH98" i="13" a="1"/>
  <c r="EH98" i="13" s="1"/>
  <c r="EH105" i="13" a="1"/>
  <c r="EH105" i="13" s="1"/>
  <c r="EH106" i="13" a="1"/>
  <c r="EH106" i="13" s="1"/>
  <c r="EH76" i="13" a="1"/>
  <c r="EH76" i="13" s="1"/>
  <c r="EH79" i="13" a="1"/>
  <c r="EH79" i="13" s="1"/>
  <c r="EH85" i="13" a="1"/>
  <c r="EH85" i="13" s="1"/>
  <c r="EH89" i="13" a="1"/>
  <c r="EH89" i="13" s="1"/>
  <c r="EH92" i="13" a="1"/>
  <c r="EH92" i="13" s="1"/>
  <c r="EH101" i="13" a="1"/>
  <c r="EH101" i="13" s="1"/>
  <c r="EH103" i="13" a="1"/>
  <c r="EH103" i="13" s="1"/>
  <c r="EH104" i="13" a="1"/>
  <c r="EH104" i="13" s="1"/>
  <c r="EH107" i="13" a="1"/>
  <c r="EH107" i="13" s="1"/>
  <c r="EH109" i="13" a="1"/>
  <c r="EH109" i="13" s="1"/>
  <c r="EH83" i="13" a="1"/>
  <c r="EH83" i="13" s="1"/>
  <c r="EH102" i="13" a="1"/>
  <c r="EH102" i="13" s="1"/>
  <c r="EH87" i="13" a="1"/>
  <c r="EH87" i="13" s="1"/>
  <c r="EH90" i="13" a="1"/>
  <c r="EH90" i="13" s="1"/>
  <c r="EH94" i="13" a="1"/>
  <c r="EH94" i="13" s="1"/>
  <c r="EH88" i="13" a="1"/>
  <c r="EH88" i="13" s="1"/>
  <c r="EH99" i="13" a="1"/>
  <c r="EH99" i="13" s="1"/>
  <c r="EH120" i="13" a="1"/>
  <c r="EH120" i="13" s="1"/>
  <c r="EH110" i="13" a="1"/>
  <c r="EH110" i="13" s="1"/>
  <c r="EH117" i="13" a="1"/>
  <c r="EH117" i="13" s="1"/>
  <c r="EH112" i="13" a="1"/>
  <c r="EH112" i="13" s="1"/>
  <c r="EH119" i="13" a="1"/>
  <c r="EH119" i="13" s="1"/>
  <c r="EH114" i="13" a="1"/>
  <c r="EH114" i="13" s="1"/>
  <c r="EH108" i="13" a="1"/>
  <c r="EH108" i="13" s="1"/>
  <c r="EH111" i="13" a="1"/>
  <c r="EH111" i="13" s="1"/>
  <c r="EH115" i="13" a="1"/>
  <c r="EH115" i="13" s="1"/>
  <c r="EH116" i="13" a="1"/>
  <c r="EH116" i="13" s="1"/>
  <c r="EH121" i="13" a="1"/>
  <c r="EH121" i="13" s="1"/>
  <c r="EH123" i="13" a="1"/>
  <c r="EH123" i="13" s="1"/>
  <c r="EH125" i="13" a="1"/>
  <c r="EH125" i="13" s="1"/>
  <c r="EH21" i="13" a="1"/>
  <c r="EH21" i="13" s="1"/>
  <c r="EH118" i="13" a="1"/>
  <c r="EH118" i="13" s="1"/>
  <c r="EH20" i="13" a="1"/>
  <c r="EH20" i="13" s="1"/>
  <c r="EH113" i="13" a="1"/>
  <c r="EH113" i="13" s="1"/>
  <c r="EH122" i="13" a="1"/>
  <c r="EH122" i="13" s="1"/>
  <c r="EH124" i="13" a="1"/>
  <c r="EH124" i="13" s="1"/>
  <c r="EH126" i="13" a="1"/>
  <c r="EH126" i="13" s="1"/>
  <c r="EI24" i="13" a="1"/>
  <c r="EI24" i="13" s="1"/>
  <c r="EI23" i="13" a="1"/>
  <c r="EI23" i="13" s="1"/>
  <c r="EI22" i="13" a="1"/>
  <c r="EI22" i="13" s="1"/>
  <c r="EI25" i="13" a="1"/>
  <c r="EI25" i="13" s="1"/>
  <c r="EI26" i="13" a="1"/>
  <c r="EI26" i="13" s="1"/>
  <c r="EI30" i="13" a="1"/>
  <c r="EI30" i="13" s="1"/>
  <c r="EI27" i="13" a="1"/>
  <c r="EI27" i="13" s="1"/>
  <c r="EI29" i="13" a="1"/>
  <c r="EI29" i="13" s="1"/>
  <c r="EI34" i="13" a="1"/>
  <c r="EI34" i="13" s="1"/>
  <c r="EI42" i="13" a="1"/>
  <c r="EI42" i="13" s="1"/>
  <c r="EI31" i="13" a="1"/>
  <c r="EI31" i="13" s="1"/>
  <c r="EI32" i="13" a="1"/>
  <c r="EI32" i="13" s="1"/>
  <c r="EI35" i="13" a="1"/>
  <c r="EI35" i="13" s="1"/>
  <c r="EI37" i="13" a="1"/>
  <c r="EI37" i="13" s="1"/>
  <c r="EI39" i="13" a="1"/>
  <c r="EI39" i="13" s="1"/>
  <c r="EI43" i="13" a="1"/>
  <c r="EI43" i="13" s="1"/>
  <c r="EI28" i="13" a="1"/>
  <c r="EI28" i="13" s="1"/>
  <c r="EI40" i="13" a="1"/>
  <c r="EI40" i="13" s="1"/>
  <c r="EI41" i="13" a="1"/>
  <c r="EI41" i="13" s="1"/>
  <c r="EI45" i="13" a="1"/>
  <c r="EI45" i="13" s="1"/>
  <c r="EI46" i="13" a="1"/>
  <c r="EI46" i="13" s="1"/>
  <c r="EI33" i="13" a="1"/>
  <c r="EI33" i="13" s="1"/>
  <c r="EI44" i="13" a="1"/>
  <c r="EI44" i="13" s="1"/>
  <c r="EI48" i="13" a="1"/>
  <c r="EI48" i="13" s="1"/>
  <c r="EI51" i="13" a="1"/>
  <c r="EI51" i="13" s="1"/>
  <c r="EI38" i="13" a="1"/>
  <c r="EI38" i="13" s="1"/>
  <c r="EI50" i="13" a="1"/>
  <c r="EI50" i="13" s="1"/>
  <c r="EI53" i="13" a="1"/>
  <c r="EI53" i="13" s="1"/>
  <c r="EI56" i="13" a="1"/>
  <c r="EI56" i="13" s="1"/>
  <c r="EI52" i="13" a="1"/>
  <c r="EI52" i="13" s="1"/>
  <c r="EI55" i="13" a="1"/>
  <c r="EI55" i="13" s="1"/>
  <c r="EI36" i="13" a="1"/>
  <c r="EI36" i="13" s="1"/>
  <c r="EI57" i="13" a="1"/>
  <c r="EI57" i="13" s="1"/>
  <c r="EI59" i="13" a="1"/>
  <c r="EI59" i="13" s="1"/>
  <c r="EI64" i="13" a="1"/>
  <c r="EI64" i="13" s="1"/>
  <c r="EI47" i="13" a="1"/>
  <c r="EI47" i="13" s="1"/>
  <c r="EI54" i="13" a="1"/>
  <c r="EI54" i="13" s="1"/>
  <c r="EI58" i="13" a="1"/>
  <c r="EI58" i="13" s="1"/>
  <c r="EI60" i="13" a="1"/>
  <c r="EI60" i="13" s="1"/>
  <c r="EI61" i="13" a="1"/>
  <c r="EI61" i="13" s="1"/>
  <c r="EI49" i="13" a="1"/>
  <c r="EI49" i="13" s="1"/>
  <c r="EI65" i="13" a="1"/>
  <c r="EI65" i="13" s="1"/>
  <c r="EI70" i="13" a="1"/>
  <c r="EI70" i="13" s="1"/>
  <c r="EI75" i="13" a="1"/>
  <c r="EI75" i="13" s="1"/>
  <c r="EI83" i="13" a="1"/>
  <c r="EI83" i="13" s="1"/>
  <c r="EI84" i="13" a="1"/>
  <c r="EI84" i="13" s="1"/>
  <c r="EI85" i="13" a="1"/>
  <c r="EI85" i="13" s="1"/>
  <c r="EI66" i="13" a="1"/>
  <c r="EI66" i="13" s="1"/>
  <c r="EI71" i="13" a="1"/>
  <c r="EI71" i="13" s="1"/>
  <c r="EI76" i="13" a="1"/>
  <c r="EI76" i="13" s="1"/>
  <c r="EI77" i="13" a="1"/>
  <c r="EI77" i="13" s="1"/>
  <c r="EI79" i="13" a="1"/>
  <c r="EI79" i="13" s="1"/>
  <c r="EI80" i="13" a="1"/>
  <c r="EI80" i="13" s="1"/>
  <c r="EI86" i="13" a="1"/>
  <c r="EI86" i="13" s="1"/>
  <c r="EI62" i="13" a="1"/>
  <c r="EI62" i="13" s="1"/>
  <c r="EI67" i="13" a="1"/>
  <c r="EI67" i="13" s="1"/>
  <c r="EI72" i="13" a="1"/>
  <c r="EI72" i="13" s="1"/>
  <c r="EI73" i="13" a="1"/>
  <c r="EI73" i="13" s="1"/>
  <c r="EI78" i="13" a="1"/>
  <c r="EI78" i="13" s="1"/>
  <c r="EI81" i="13" a="1"/>
  <c r="EI81" i="13" s="1"/>
  <c r="EI63" i="13" a="1"/>
  <c r="EI63" i="13" s="1"/>
  <c r="EI68" i="13" a="1"/>
  <c r="EI68" i="13" s="1"/>
  <c r="EI82" i="13" a="1"/>
  <c r="EI82" i="13" s="1"/>
  <c r="EI87" i="13" a="1"/>
  <c r="EI87" i="13" s="1"/>
  <c r="EI90" i="13" a="1"/>
  <c r="EI90" i="13" s="1"/>
  <c r="EI94" i="13" a="1"/>
  <c r="EI94" i="13" s="1"/>
  <c r="EI99" i="13" a="1"/>
  <c r="EI99" i="13" s="1"/>
  <c r="EI69" i="13" a="1"/>
  <c r="EI69" i="13" s="1"/>
  <c r="EI88" i="13" a="1"/>
  <c r="EI88" i="13" s="1"/>
  <c r="EI95" i="13" a="1"/>
  <c r="EI95" i="13" s="1"/>
  <c r="EI96" i="13" a="1"/>
  <c r="EI96" i="13" s="1"/>
  <c r="EI97" i="13" a="1"/>
  <c r="EI97" i="13" s="1"/>
  <c r="EI100" i="13" a="1"/>
  <c r="EI100" i="13" s="1"/>
  <c r="EI102" i="13" a="1"/>
  <c r="EI102" i="13" s="1"/>
  <c r="EI108" i="13" a="1"/>
  <c r="EI108" i="13" s="1"/>
  <c r="EI74" i="13" a="1"/>
  <c r="EI74" i="13" s="1"/>
  <c r="EI91" i="13" a="1"/>
  <c r="EI91" i="13" s="1"/>
  <c r="EI93" i="13" a="1"/>
  <c r="EI93" i="13" s="1"/>
  <c r="EI98" i="13" a="1"/>
  <c r="EI98" i="13" s="1"/>
  <c r="EI105" i="13" a="1"/>
  <c r="EI105" i="13" s="1"/>
  <c r="EI89" i="13" a="1"/>
  <c r="EI89" i="13" s="1"/>
  <c r="EI101" i="13" a="1"/>
  <c r="EI101" i="13" s="1"/>
  <c r="EI106" i="13" a="1"/>
  <c r="EI106" i="13" s="1"/>
  <c r="EI104" i="13" a="1"/>
  <c r="EI104" i="13" s="1"/>
  <c r="EI92" i="13" a="1"/>
  <c r="EI92" i="13" s="1"/>
  <c r="EI103" i="13" a="1"/>
  <c r="EI103" i="13" s="1"/>
  <c r="EI109" i="13" a="1"/>
  <c r="EI109" i="13" s="1"/>
  <c r="EI110" i="13" a="1"/>
  <c r="EI110" i="13" s="1"/>
  <c r="EI112" i="13" a="1"/>
  <c r="EI112" i="13" s="1"/>
  <c r="EI119" i="13" a="1"/>
  <c r="EI119" i="13" s="1"/>
  <c r="EI107" i="13" a="1"/>
  <c r="EI107" i="13" s="1"/>
  <c r="EI111" i="13" a="1"/>
  <c r="EI111" i="13" s="1"/>
  <c r="EI113" i="13" a="1"/>
  <c r="EI113" i="13" s="1"/>
  <c r="EI115" i="13" a="1"/>
  <c r="EI115" i="13" s="1"/>
  <c r="EI116" i="13" a="1"/>
  <c r="EI116" i="13" s="1"/>
  <c r="EI114" i="13" a="1"/>
  <c r="EI114" i="13" s="1"/>
  <c r="EI117" i="13" a="1"/>
  <c r="EI117" i="13" s="1"/>
  <c r="EI118" i="13" a="1"/>
  <c r="EI118" i="13" s="1"/>
  <c r="EI121" i="13" a="1"/>
  <c r="EI121" i="13" s="1"/>
  <c r="EI120" i="13" a="1"/>
  <c r="EI120" i="13" s="1"/>
  <c r="EI122" i="13" a="1"/>
  <c r="EI122" i="13" s="1"/>
  <c r="EI124" i="13" a="1"/>
  <c r="EI124" i="13" s="1"/>
  <c r="EI126" i="13" a="1"/>
  <c r="EI126" i="13" s="1"/>
  <c r="EI20" i="13" a="1"/>
  <c r="EI20" i="13" s="1"/>
  <c r="EI123" i="13" a="1"/>
  <c r="EI123" i="13" s="1"/>
  <c r="EI125" i="13" a="1"/>
  <c r="EI125" i="13" s="1"/>
  <c r="EI21" i="13" a="1"/>
  <c r="EI21" i="13" s="1"/>
  <c r="EI11" i="13"/>
  <c r="EI10" i="13"/>
  <c r="EI12" i="13"/>
  <c r="EI9" i="13"/>
  <c r="EH12" i="13"/>
  <c r="EI14" i="13"/>
  <c r="EH13" i="13"/>
  <c r="EH9" i="13"/>
  <c r="EH10" i="13"/>
  <c r="EH14" i="13"/>
  <c r="DH8" i="13"/>
  <c r="DH11" i="13" s="1"/>
  <c r="DI8" i="13"/>
  <c r="DI11" i="13" s="1"/>
  <c r="DJ8" i="13"/>
  <c r="DJ11" i="13" s="1"/>
  <c r="DK8" i="13"/>
  <c r="DL8" i="13"/>
  <c r="DL9" i="13" s="1"/>
  <c r="DH16" i="13"/>
  <c r="DI16" i="13"/>
  <c r="DJ16" i="13"/>
  <c r="DK16" i="13"/>
  <c r="DL16" i="13"/>
  <c r="DG8" i="13"/>
  <c r="DG9" i="13" s="1"/>
  <c r="DG16" i="13"/>
  <c r="DE8" i="13"/>
  <c r="DE9" i="13" s="1"/>
  <c r="DF8" i="13"/>
  <c r="DF9" i="13" s="1"/>
  <c r="DE16" i="13"/>
  <c r="DF16" i="13"/>
  <c r="EH19" i="13" l="1"/>
  <c r="EH18" i="13"/>
  <c r="EH17" i="13"/>
  <c r="EI19" i="13"/>
  <c r="EI18" i="13"/>
  <c r="EI17" i="13"/>
  <c r="DJ128" i="13" a="1"/>
  <c r="DJ128" i="13" s="1"/>
  <c r="DJ127" i="13" a="1"/>
  <c r="DJ127" i="13" s="1"/>
  <c r="DG128" i="13" a="1"/>
  <c r="DG128" i="13" s="1"/>
  <c r="DG127" i="13" a="1"/>
  <c r="DG127" i="13" s="1"/>
  <c r="DI128" i="13" a="1"/>
  <c r="DI128" i="13" s="1"/>
  <c r="DI127" i="13" a="1"/>
  <c r="DI127" i="13" s="1"/>
  <c r="DL127" i="13" a="1"/>
  <c r="DL127" i="13" s="1"/>
  <c r="DL128" i="13" a="1"/>
  <c r="DL128" i="13" s="1"/>
  <c r="DH127" i="13" a="1"/>
  <c r="DH127" i="13" s="1"/>
  <c r="DH128" i="13" a="1"/>
  <c r="DH128" i="13" s="1"/>
  <c r="DF128" i="13" a="1"/>
  <c r="DF128" i="13" s="1"/>
  <c r="DF127" i="13" a="1"/>
  <c r="DF127" i="13" s="1"/>
  <c r="DE128" i="13" a="1"/>
  <c r="DE128" i="13" s="1"/>
  <c r="DE127" i="13" a="1"/>
  <c r="DE127" i="13" s="1"/>
  <c r="DK128" i="13" a="1"/>
  <c r="DK128" i="13" s="1"/>
  <c r="DK127" i="13" a="1"/>
  <c r="DK127" i="13" s="1"/>
  <c r="DK24" i="13" a="1"/>
  <c r="DK24" i="13" s="1"/>
  <c r="DK23" i="13" a="1"/>
  <c r="DK23" i="13" s="1"/>
  <c r="DK22" i="13" a="1"/>
  <c r="DK22" i="13" s="1"/>
  <c r="DK25" i="13" a="1"/>
  <c r="DK25" i="13" s="1"/>
  <c r="DK26" i="13" a="1"/>
  <c r="DK26" i="13" s="1"/>
  <c r="DK31" i="13" a="1"/>
  <c r="DK31" i="13" s="1"/>
  <c r="DK32" i="13" a="1"/>
  <c r="DK32" i="13" s="1"/>
  <c r="DK27" i="13" a="1"/>
  <c r="DK27" i="13" s="1"/>
  <c r="DK30" i="13" a="1"/>
  <c r="DK30" i="13" s="1"/>
  <c r="DK34" i="13" a="1"/>
  <c r="DK34" i="13" s="1"/>
  <c r="DK35" i="13" a="1"/>
  <c r="DK35" i="13" s="1"/>
  <c r="DK28" i="13" a="1"/>
  <c r="DK28" i="13" s="1"/>
  <c r="DK29" i="13" a="1"/>
  <c r="DK29" i="13" s="1"/>
  <c r="DK38" i="13" a="1"/>
  <c r="DK38" i="13" s="1"/>
  <c r="DK39" i="13" a="1"/>
  <c r="DK39" i="13" s="1"/>
  <c r="DK42" i="13" a="1"/>
  <c r="DK42" i="13" s="1"/>
  <c r="DK37" i="13" a="1"/>
  <c r="DK37" i="13" s="1"/>
  <c r="DK44" i="13" a="1"/>
  <c r="DK44" i="13" s="1"/>
  <c r="DK33" i="13" a="1"/>
  <c r="DK33" i="13" s="1"/>
  <c r="DK41" i="13" a="1"/>
  <c r="DK41" i="13" s="1"/>
  <c r="DK43" i="13" a="1"/>
  <c r="DK43" i="13" s="1"/>
  <c r="DK46" i="13" a="1"/>
  <c r="DK46" i="13" s="1"/>
  <c r="DK49" i="13" a="1"/>
  <c r="DK49" i="13" s="1"/>
  <c r="DK51" i="13" a="1"/>
  <c r="DK51" i="13" s="1"/>
  <c r="DK36" i="13" a="1"/>
  <c r="DK36" i="13" s="1"/>
  <c r="DK45" i="13" a="1"/>
  <c r="DK45" i="13" s="1"/>
  <c r="DK54" i="13" a="1"/>
  <c r="DK54" i="13" s="1"/>
  <c r="DK56" i="13" a="1"/>
  <c r="DK56" i="13" s="1"/>
  <c r="DK40" i="13" a="1"/>
  <c r="DK40" i="13" s="1"/>
  <c r="DK48" i="13" a="1"/>
  <c r="DK48" i="13" s="1"/>
  <c r="DK53" i="13" a="1"/>
  <c r="DK53" i="13" s="1"/>
  <c r="DK55" i="13" a="1"/>
  <c r="DK55" i="13" s="1"/>
  <c r="DK47" i="13" a="1"/>
  <c r="DK47" i="13" s="1"/>
  <c r="DK52" i="13" a="1"/>
  <c r="DK52" i="13" s="1"/>
  <c r="DK50" i="13" a="1"/>
  <c r="DK50" i="13" s="1"/>
  <c r="DK60" i="13" a="1"/>
  <c r="DK60" i="13" s="1"/>
  <c r="DK65" i="13" a="1"/>
  <c r="DK65" i="13" s="1"/>
  <c r="DK58" i="13" a="1"/>
  <c r="DK58" i="13" s="1"/>
  <c r="DK61" i="13" a="1"/>
  <c r="DK61" i="13" s="1"/>
  <c r="DK59" i="13" a="1"/>
  <c r="DK59" i="13" s="1"/>
  <c r="DK57" i="13" a="1"/>
  <c r="DK57" i="13" s="1"/>
  <c r="DK70" i="13" a="1"/>
  <c r="DK70" i="13" s="1"/>
  <c r="DK71" i="13" a="1"/>
  <c r="DK71" i="13" s="1"/>
  <c r="DK76" i="13" a="1"/>
  <c r="DK76" i="13" s="1"/>
  <c r="DK80" i="13" a="1"/>
  <c r="DK80" i="13" s="1"/>
  <c r="DK82" i="13" a="1"/>
  <c r="DK82" i="13" s="1"/>
  <c r="DK84" i="13" a="1"/>
  <c r="DK84" i="13" s="1"/>
  <c r="DK85" i="13" a="1"/>
  <c r="DK85" i="13" s="1"/>
  <c r="DK86" i="13" a="1"/>
  <c r="DK86" i="13" s="1"/>
  <c r="DK87" i="13" a="1"/>
  <c r="DK87" i="13" s="1"/>
  <c r="DK66" i="13" a="1"/>
  <c r="DK66" i="13" s="1"/>
  <c r="DK67" i="13" a="1"/>
  <c r="DK67" i="13" s="1"/>
  <c r="DK72" i="13" a="1"/>
  <c r="DK72" i="13" s="1"/>
  <c r="DK77" i="13" a="1"/>
  <c r="DK77" i="13" s="1"/>
  <c r="DK83" i="13" a="1"/>
  <c r="DK83" i="13" s="1"/>
  <c r="DK62" i="13" a="1"/>
  <c r="DK62" i="13" s="1"/>
  <c r="DK63" i="13" a="1"/>
  <c r="DK63" i="13" s="1"/>
  <c r="DK68" i="13" a="1"/>
  <c r="DK68" i="13" s="1"/>
  <c r="DK73" i="13" a="1"/>
  <c r="DK73" i="13" s="1"/>
  <c r="DK78" i="13" a="1"/>
  <c r="DK78" i="13" s="1"/>
  <c r="DK79" i="13" a="1"/>
  <c r="DK79" i="13" s="1"/>
  <c r="DK64" i="13" a="1"/>
  <c r="DK64" i="13" s="1"/>
  <c r="DK89" i="13" a="1"/>
  <c r="DK89" i="13" s="1"/>
  <c r="DK90" i="13" a="1"/>
  <c r="DK90" i="13" s="1"/>
  <c r="DK94" i="13" a="1"/>
  <c r="DK94" i="13" s="1"/>
  <c r="DK97" i="13" a="1"/>
  <c r="DK97" i="13" s="1"/>
  <c r="DK98" i="13" a="1"/>
  <c r="DK98" i="13" s="1"/>
  <c r="DK69" i="13" a="1"/>
  <c r="DK69" i="13" s="1"/>
  <c r="DK81" i="13" a="1"/>
  <c r="DK81" i="13" s="1"/>
  <c r="DK88" i="13" a="1"/>
  <c r="DK88" i="13" s="1"/>
  <c r="DK99" i="13" a="1"/>
  <c r="DK99" i="13" s="1"/>
  <c r="DK103" i="13" a="1"/>
  <c r="DK103" i="13" s="1"/>
  <c r="DK105" i="13" a="1"/>
  <c r="DK105" i="13" s="1"/>
  <c r="DK106" i="13" a="1"/>
  <c r="DK106" i="13" s="1"/>
  <c r="DK107" i="13" a="1"/>
  <c r="DK107" i="13" s="1"/>
  <c r="DK109" i="13" a="1"/>
  <c r="DK109" i="13" s="1"/>
  <c r="DK74" i="13" a="1"/>
  <c r="DK74" i="13" s="1"/>
  <c r="DK75" i="13" a="1"/>
  <c r="DK75" i="13" s="1"/>
  <c r="DK91" i="13" a="1"/>
  <c r="DK91" i="13" s="1"/>
  <c r="DK92" i="13" a="1"/>
  <c r="DK92" i="13" s="1"/>
  <c r="DK93" i="13" a="1"/>
  <c r="DK93" i="13" s="1"/>
  <c r="DK102" i="13" a="1"/>
  <c r="DK102" i="13" s="1"/>
  <c r="DK104" i="13" a="1"/>
  <c r="DK104" i="13" s="1"/>
  <c r="DK108" i="13" a="1"/>
  <c r="DK108" i="13" s="1"/>
  <c r="DK95" i="13" a="1"/>
  <c r="DK95" i="13" s="1"/>
  <c r="DK101" i="13" a="1"/>
  <c r="DK101" i="13" s="1"/>
  <c r="DK96" i="13" a="1"/>
  <c r="DK96" i="13" s="1"/>
  <c r="DK100" i="13" a="1"/>
  <c r="DK100" i="13" s="1"/>
  <c r="DK111" i="13" a="1"/>
  <c r="DK111" i="13" s="1"/>
  <c r="DK113" i="13" a="1"/>
  <c r="DK113" i="13" s="1"/>
  <c r="DK114" i="13" a="1"/>
  <c r="DK114" i="13" s="1"/>
  <c r="DK115" i="13" a="1"/>
  <c r="DK115" i="13" s="1"/>
  <c r="DK116" i="13" a="1"/>
  <c r="DK116" i="13" s="1"/>
  <c r="DK118" i="13" a="1"/>
  <c r="DK118" i="13" s="1"/>
  <c r="DK110" i="13" a="1"/>
  <c r="DK110" i="13" s="1"/>
  <c r="DK112" i="13" a="1"/>
  <c r="DK112" i="13" s="1"/>
  <c r="DK117" i="13" a="1"/>
  <c r="DK117" i="13" s="1"/>
  <c r="DK120" i="13" a="1"/>
  <c r="DK120" i="13" s="1"/>
  <c r="DK121" i="13" a="1"/>
  <c r="DK121" i="13" s="1"/>
  <c r="DK122" i="13" a="1"/>
  <c r="DK122" i="13" s="1"/>
  <c r="DK124" i="13" a="1"/>
  <c r="DK124" i="13" s="1"/>
  <c r="DK126" i="13" a="1"/>
  <c r="DK126" i="13" s="1"/>
  <c r="DK21" i="13" a="1"/>
  <c r="DK21" i="13" s="1"/>
  <c r="DK119" i="13" a="1"/>
  <c r="DK119" i="13" s="1"/>
  <c r="DK123" i="13" a="1"/>
  <c r="DK123" i="13" s="1"/>
  <c r="DK125" i="13" a="1"/>
  <c r="DK125" i="13" s="1"/>
  <c r="DK20" i="13" a="1"/>
  <c r="DK20" i="13" s="1"/>
  <c r="DF22" i="13" a="1"/>
  <c r="DF22" i="13" s="1"/>
  <c r="DF23" i="13" a="1"/>
  <c r="DF23" i="13" s="1"/>
  <c r="DF24" i="13" a="1"/>
  <c r="DF24" i="13" s="1"/>
  <c r="DF25" i="13" a="1"/>
  <c r="DF25" i="13" s="1"/>
  <c r="DF30" i="13" a="1"/>
  <c r="DF30" i="13" s="1"/>
  <c r="DF27" i="13" a="1"/>
  <c r="DF27" i="13" s="1"/>
  <c r="DF28" i="13" a="1"/>
  <c r="DF28" i="13" s="1"/>
  <c r="DF33" i="13" a="1"/>
  <c r="DF33" i="13" s="1"/>
  <c r="DF26" i="13" a="1"/>
  <c r="DF26" i="13" s="1"/>
  <c r="DF34" i="13" a="1"/>
  <c r="DF34" i="13" s="1"/>
  <c r="DF32" i="13" a="1"/>
  <c r="DF32" i="13" s="1"/>
  <c r="DF40" i="13" a="1"/>
  <c r="DF40" i="13" s="1"/>
  <c r="DF41" i="13" a="1"/>
  <c r="DF41" i="13" s="1"/>
  <c r="DF35" i="13" a="1"/>
  <c r="DF35" i="13" s="1"/>
  <c r="DF39" i="13" a="1"/>
  <c r="DF39" i="13" s="1"/>
  <c r="DF42" i="13" a="1"/>
  <c r="DF42" i="13" s="1"/>
  <c r="DF31" i="13" a="1"/>
  <c r="DF31" i="13" s="1"/>
  <c r="DF44" i="13" a="1"/>
  <c r="DF44" i="13" s="1"/>
  <c r="DF48" i="13" a="1"/>
  <c r="DF48" i="13" s="1"/>
  <c r="DF50" i="13" a="1"/>
  <c r="DF50" i="13" s="1"/>
  <c r="DF43" i="13" a="1"/>
  <c r="DF43" i="13" s="1"/>
  <c r="DF47" i="13" a="1"/>
  <c r="DF47" i="13" s="1"/>
  <c r="DF36" i="13" a="1"/>
  <c r="DF36" i="13" s="1"/>
  <c r="DF37" i="13" a="1"/>
  <c r="DF37" i="13" s="1"/>
  <c r="DF45" i="13" a="1"/>
  <c r="DF45" i="13" s="1"/>
  <c r="DF46" i="13" a="1"/>
  <c r="DF46" i="13" s="1"/>
  <c r="DF29" i="13" a="1"/>
  <c r="DF29" i="13" s="1"/>
  <c r="DF38" i="13" a="1"/>
  <c r="DF38" i="13" s="1"/>
  <c r="DF49" i="13" a="1"/>
  <c r="DF49" i="13" s="1"/>
  <c r="DF51" i="13" a="1"/>
  <c r="DF51" i="13" s="1"/>
  <c r="DF54" i="13" a="1"/>
  <c r="DF54" i="13" s="1"/>
  <c r="DF56" i="13" a="1"/>
  <c r="DF56" i="13" s="1"/>
  <c r="DF57" i="13" a="1"/>
  <c r="DF57" i="13" s="1"/>
  <c r="DF53" i="13" a="1"/>
  <c r="DF53" i="13" s="1"/>
  <c r="DF52" i="13" a="1"/>
  <c r="DF52" i="13" s="1"/>
  <c r="DF59" i="13" a="1"/>
  <c r="DF59" i="13" s="1"/>
  <c r="DF64" i="13" a="1"/>
  <c r="DF64" i="13" s="1"/>
  <c r="DF60" i="13" a="1"/>
  <c r="DF60" i="13" s="1"/>
  <c r="DF65" i="13" a="1"/>
  <c r="DF65" i="13" s="1"/>
  <c r="DF58" i="13" a="1"/>
  <c r="DF58" i="13" s="1"/>
  <c r="DF55" i="13" a="1"/>
  <c r="DF55" i="13" s="1"/>
  <c r="DF69" i="13" a="1"/>
  <c r="DF69" i="13" s="1"/>
  <c r="DF70" i="13" a="1"/>
  <c r="DF70" i="13" s="1"/>
  <c r="DF75" i="13" a="1"/>
  <c r="DF75" i="13" s="1"/>
  <c r="DF81" i="13" a="1"/>
  <c r="DF81" i="13" s="1"/>
  <c r="DF82" i="13" a="1"/>
  <c r="DF82" i="13" s="1"/>
  <c r="DF66" i="13" a="1"/>
  <c r="DF66" i="13" s="1"/>
  <c r="DF71" i="13" a="1"/>
  <c r="DF71" i="13" s="1"/>
  <c r="DF76" i="13" a="1"/>
  <c r="DF76" i="13" s="1"/>
  <c r="DF80" i="13" a="1"/>
  <c r="DF80" i="13" s="1"/>
  <c r="DF84" i="13" a="1"/>
  <c r="DF84" i="13" s="1"/>
  <c r="DF86" i="13" a="1"/>
  <c r="DF86" i="13" s="1"/>
  <c r="DF61" i="13" a="1"/>
  <c r="DF61" i="13" s="1"/>
  <c r="DF62" i="13" a="1"/>
  <c r="DF62" i="13" s="1"/>
  <c r="DF67" i="13" a="1"/>
  <c r="DF67" i="13" s="1"/>
  <c r="DF72" i="13" a="1"/>
  <c r="DF72" i="13" s="1"/>
  <c r="DF77" i="13" a="1"/>
  <c r="DF77" i="13" s="1"/>
  <c r="DF78" i="13" a="1"/>
  <c r="DF78" i="13" s="1"/>
  <c r="DF83" i="13" a="1"/>
  <c r="DF83" i="13" s="1"/>
  <c r="DF63" i="13" a="1"/>
  <c r="DF63" i="13" s="1"/>
  <c r="DF68" i="13" a="1"/>
  <c r="DF68" i="13" s="1"/>
  <c r="DF73" i="13" a="1"/>
  <c r="DF73" i="13" s="1"/>
  <c r="DF74" i="13" a="1"/>
  <c r="DF74" i="13" s="1"/>
  <c r="DF92" i="13" a="1"/>
  <c r="DF92" i="13" s="1"/>
  <c r="DF99" i="13" a="1"/>
  <c r="DF99" i="13" s="1"/>
  <c r="DF101" i="13" a="1"/>
  <c r="DF101" i="13" s="1"/>
  <c r="DF79" i="13" a="1"/>
  <c r="DF79" i="13" s="1"/>
  <c r="DF87" i="13" a="1"/>
  <c r="DF87" i="13" s="1"/>
  <c r="DF91" i="13" a="1"/>
  <c r="DF91" i="13" s="1"/>
  <c r="DF93" i="13" a="1"/>
  <c r="DF93" i="13" s="1"/>
  <c r="DF100" i="13" a="1"/>
  <c r="DF100" i="13" s="1"/>
  <c r="DF89" i="13" a="1"/>
  <c r="DF89" i="13" s="1"/>
  <c r="DF95" i="13" a="1"/>
  <c r="DF95" i="13" s="1"/>
  <c r="DF96" i="13" a="1"/>
  <c r="DF96" i="13" s="1"/>
  <c r="DF97" i="13" a="1"/>
  <c r="DF97" i="13" s="1"/>
  <c r="DF98" i="13" a="1"/>
  <c r="DF98" i="13" s="1"/>
  <c r="DF103" i="13" a="1"/>
  <c r="DF103" i="13" s="1"/>
  <c r="DF104" i="13" a="1"/>
  <c r="DF104" i="13" s="1"/>
  <c r="DF109" i="13" a="1"/>
  <c r="DF109" i="13" s="1"/>
  <c r="DF85" i="13" a="1"/>
  <c r="DF85" i="13" s="1"/>
  <c r="DF88" i="13" a="1"/>
  <c r="DF88" i="13" s="1"/>
  <c r="DF90" i="13" a="1"/>
  <c r="DF90" i="13" s="1"/>
  <c r="DF94" i="13" a="1"/>
  <c r="DF94" i="13" s="1"/>
  <c r="DF105" i="13" a="1"/>
  <c r="DF105" i="13" s="1"/>
  <c r="DF102" i="13" a="1"/>
  <c r="DF102" i="13" s="1"/>
  <c r="DF106" i="13" a="1"/>
  <c r="DF106" i="13" s="1"/>
  <c r="DF107" i="13" a="1"/>
  <c r="DF107" i="13" s="1"/>
  <c r="DF110" i="13" a="1"/>
  <c r="DF110" i="13" s="1"/>
  <c r="DF112" i="13" a="1"/>
  <c r="DF112" i="13" s="1"/>
  <c r="DF120" i="13" a="1"/>
  <c r="DF120" i="13" s="1"/>
  <c r="DF114" i="13" a="1"/>
  <c r="DF114" i="13" s="1"/>
  <c r="DF116" i="13" a="1"/>
  <c r="DF116" i="13" s="1"/>
  <c r="DF108" i="13" a="1"/>
  <c r="DF108" i="13" s="1"/>
  <c r="DF111" i="13" a="1"/>
  <c r="DF111" i="13" s="1"/>
  <c r="DF115" i="13" a="1"/>
  <c r="DF115" i="13" s="1"/>
  <c r="DF117" i="13" a="1"/>
  <c r="DF117" i="13" s="1"/>
  <c r="DF118" i="13" a="1"/>
  <c r="DF118" i="13" s="1"/>
  <c r="DF121" i="13" a="1"/>
  <c r="DF121" i="13" s="1"/>
  <c r="DF123" i="13" a="1"/>
  <c r="DF123" i="13" s="1"/>
  <c r="DF125" i="13" a="1"/>
  <c r="DF125" i="13" s="1"/>
  <c r="DF113" i="13" a="1"/>
  <c r="DF113" i="13" s="1"/>
  <c r="DF119" i="13" a="1"/>
  <c r="DF119" i="13" s="1"/>
  <c r="DF21" i="13" a="1"/>
  <c r="DF21" i="13" s="1"/>
  <c r="DF20" i="13" a="1"/>
  <c r="DF20" i="13" s="1"/>
  <c r="DF122" i="13" a="1"/>
  <c r="DF122" i="13" s="1"/>
  <c r="DF124" i="13" a="1"/>
  <c r="DF124" i="13" s="1"/>
  <c r="DF126" i="13" a="1"/>
  <c r="DF126" i="13" s="1"/>
  <c r="DJ24" i="13" a="1"/>
  <c r="DJ24" i="13" s="1"/>
  <c r="DJ23" i="13" a="1"/>
  <c r="DJ23" i="13" s="1"/>
  <c r="DJ22" i="13" a="1"/>
  <c r="DJ22" i="13" s="1"/>
  <c r="DJ25" i="13" a="1"/>
  <c r="DJ25" i="13" s="1"/>
  <c r="DJ27" i="13" a="1"/>
  <c r="DJ27" i="13" s="1"/>
  <c r="DJ29" i="13" a="1"/>
  <c r="DJ29" i="13" s="1"/>
  <c r="DJ32" i="13" a="1"/>
  <c r="DJ32" i="13" s="1"/>
  <c r="DJ37" i="13" a="1"/>
  <c r="DJ37" i="13" s="1"/>
  <c r="DJ31" i="13" a="1"/>
  <c r="DJ31" i="13" s="1"/>
  <c r="DJ33" i="13" a="1"/>
  <c r="DJ33" i="13" s="1"/>
  <c r="DJ35" i="13" a="1"/>
  <c r="DJ35" i="13" s="1"/>
  <c r="DJ40" i="13" a="1"/>
  <c r="DJ40" i="13" s="1"/>
  <c r="DJ30" i="13" a="1"/>
  <c r="DJ30" i="13" s="1"/>
  <c r="DJ42" i="13" a="1"/>
  <c r="DJ42" i="13" s="1"/>
  <c r="DJ44" i="13" a="1"/>
  <c r="DJ44" i="13" s="1"/>
  <c r="DJ46" i="13" a="1"/>
  <c r="DJ46" i="13" s="1"/>
  <c r="DJ49" i="13" a="1"/>
  <c r="DJ49" i="13" s="1"/>
  <c r="DJ26" i="13" a="1"/>
  <c r="DJ26" i="13" s="1"/>
  <c r="DJ36" i="13" a="1"/>
  <c r="DJ36" i="13" s="1"/>
  <c r="DJ45" i="13" a="1"/>
  <c r="DJ45" i="13" s="1"/>
  <c r="DJ48" i="13" a="1"/>
  <c r="DJ48" i="13" s="1"/>
  <c r="DJ28" i="13" a="1"/>
  <c r="DJ28" i="13" s="1"/>
  <c r="DJ34" i="13" a="1"/>
  <c r="DJ34" i="13" s="1"/>
  <c r="DJ38" i="13" a="1"/>
  <c r="DJ38" i="13" s="1"/>
  <c r="DJ39" i="13" a="1"/>
  <c r="DJ39" i="13" s="1"/>
  <c r="DJ41" i="13" a="1"/>
  <c r="DJ41" i="13" s="1"/>
  <c r="DJ50" i="13" a="1"/>
  <c r="DJ50" i="13" s="1"/>
  <c r="DJ58" i="13" a="1"/>
  <c r="DJ58" i="13" s="1"/>
  <c r="DJ43" i="13" a="1"/>
  <c r="DJ43" i="13" s="1"/>
  <c r="DJ47" i="13" a="1"/>
  <c r="DJ47" i="13" s="1"/>
  <c r="DJ52" i="13" a="1"/>
  <c r="DJ52" i="13" s="1"/>
  <c r="DJ56" i="13" a="1"/>
  <c r="DJ56" i="13" s="1"/>
  <c r="DJ51" i="13" a="1"/>
  <c r="DJ51" i="13" s="1"/>
  <c r="DJ55" i="13" a="1"/>
  <c r="DJ55" i="13" s="1"/>
  <c r="DJ62" i="13" a="1"/>
  <c r="DJ62" i="13" s="1"/>
  <c r="DJ54" i="13" a="1"/>
  <c r="DJ54" i="13" s="1"/>
  <c r="DJ57" i="13" a="1"/>
  <c r="DJ57" i="13" s="1"/>
  <c r="DJ63" i="13" a="1"/>
  <c r="DJ63" i="13" s="1"/>
  <c r="DJ64" i="13" a="1"/>
  <c r="DJ64" i="13" s="1"/>
  <c r="DJ59" i="13" a="1"/>
  <c r="DJ59" i="13" s="1"/>
  <c r="DJ53" i="13" a="1"/>
  <c r="DJ53" i="13" s="1"/>
  <c r="DJ61" i="13" a="1"/>
  <c r="DJ61" i="13" s="1"/>
  <c r="DJ67" i="13" a="1"/>
  <c r="DJ67" i="13" s="1"/>
  <c r="DJ68" i="13" a="1"/>
  <c r="DJ68" i="13" s="1"/>
  <c r="DJ73" i="13" a="1"/>
  <c r="DJ73" i="13" s="1"/>
  <c r="DJ78" i="13" a="1"/>
  <c r="DJ78" i="13" s="1"/>
  <c r="DJ83" i="13" a="1"/>
  <c r="DJ83" i="13" s="1"/>
  <c r="DJ69" i="13" a="1"/>
  <c r="DJ69" i="13" s="1"/>
  <c r="DJ74" i="13" a="1"/>
  <c r="DJ74" i="13" s="1"/>
  <c r="DJ79" i="13" a="1"/>
  <c r="DJ79" i="13" s="1"/>
  <c r="DJ81" i="13" a="1"/>
  <c r="DJ81" i="13" s="1"/>
  <c r="DJ60" i="13" a="1"/>
  <c r="DJ60" i="13" s="1"/>
  <c r="DJ65" i="13" a="1"/>
  <c r="DJ65" i="13" s="1"/>
  <c r="DJ70" i="13" a="1"/>
  <c r="DJ70" i="13" s="1"/>
  <c r="DJ75" i="13" a="1"/>
  <c r="DJ75" i="13" s="1"/>
  <c r="DJ76" i="13" a="1"/>
  <c r="DJ76" i="13" s="1"/>
  <c r="DJ80" i="13" a="1"/>
  <c r="DJ80" i="13" s="1"/>
  <c r="DJ82" i="13" a="1"/>
  <c r="DJ82" i="13" s="1"/>
  <c r="DJ66" i="13" a="1"/>
  <c r="DJ66" i="13" s="1"/>
  <c r="DJ87" i="13" a="1"/>
  <c r="DJ87" i="13" s="1"/>
  <c r="DJ88" i="13" a="1"/>
  <c r="DJ88" i="13" s="1"/>
  <c r="DJ99" i="13" a="1"/>
  <c r="DJ99" i="13" s="1"/>
  <c r="DJ71" i="13" a="1"/>
  <c r="DJ71" i="13" s="1"/>
  <c r="DJ72" i="13" a="1"/>
  <c r="DJ72" i="13" s="1"/>
  <c r="DJ84" i="13" a="1"/>
  <c r="DJ84" i="13" s="1"/>
  <c r="DJ85" i="13" a="1"/>
  <c r="DJ85" i="13" s="1"/>
  <c r="DJ86" i="13" a="1"/>
  <c r="DJ86" i="13" s="1"/>
  <c r="DJ91" i="13" a="1"/>
  <c r="DJ91" i="13" s="1"/>
  <c r="DJ92" i="13" a="1"/>
  <c r="DJ92" i="13" s="1"/>
  <c r="DJ93" i="13" a="1"/>
  <c r="DJ93" i="13" s="1"/>
  <c r="DJ102" i="13" a="1"/>
  <c r="DJ102" i="13" s="1"/>
  <c r="DJ77" i="13" a="1"/>
  <c r="DJ77" i="13" s="1"/>
  <c r="DJ89" i="13" a="1"/>
  <c r="DJ89" i="13" s="1"/>
  <c r="DJ95" i="13" a="1"/>
  <c r="DJ95" i="13" s="1"/>
  <c r="DJ96" i="13" a="1"/>
  <c r="DJ96" i="13" s="1"/>
  <c r="DJ100" i="13" a="1"/>
  <c r="DJ100" i="13" s="1"/>
  <c r="DJ101" i="13" a="1"/>
  <c r="DJ101" i="13" s="1"/>
  <c r="DJ103" i="13" a="1"/>
  <c r="DJ103" i="13" s="1"/>
  <c r="DJ104" i="13" a="1"/>
  <c r="DJ104" i="13" s="1"/>
  <c r="DJ105" i="13" a="1"/>
  <c r="DJ105" i="13" s="1"/>
  <c r="DJ90" i="13" a="1"/>
  <c r="DJ90" i="13" s="1"/>
  <c r="DJ94" i="13" a="1"/>
  <c r="DJ94" i="13" s="1"/>
  <c r="DJ97" i="13" a="1"/>
  <c r="DJ97" i="13" s="1"/>
  <c r="DJ98" i="13" a="1"/>
  <c r="DJ98" i="13" s="1"/>
  <c r="DJ106" i="13" a="1"/>
  <c r="DJ106" i="13" s="1"/>
  <c r="DJ107" i="13" a="1"/>
  <c r="DJ107" i="13" s="1"/>
  <c r="DJ109" i="13" a="1"/>
  <c r="DJ109" i="13" s="1"/>
  <c r="DJ112" i="13" a="1"/>
  <c r="DJ112" i="13" s="1"/>
  <c r="DJ117" i="13" a="1"/>
  <c r="DJ117" i="13" s="1"/>
  <c r="DJ113" i="13" a="1"/>
  <c r="DJ113" i="13" s="1"/>
  <c r="DJ116" i="13" a="1"/>
  <c r="DJ116" i="13" s="1"/>
  <c r="DJ111" i="13" a="1"/>
  <c r="DJ111" i="13" s="1"/>
  <c r="DJ114" i="13" a="1"/>
  <c r="DJ114" i="13" s="1"/>
  <c r="DJ115" i="13" a="1"/>
  <c r="DJ115" i="13" s="1"/>
  <c r="DJ118" i="13" a="1"/>
  <c r="DJ118" i="13" s="1"/>
  <c r="DJ119" i="13" a="1"/>
  <c r="DJ119" i="13" s="1"/>
  <c r="DJ20" i="13" a="1"/>
  <c r="DJ20" i="13" s="1"/>
  <c r="DJ123" i="13" a="1"/>
  <c r="DJ123" i="13" s="1"/>
  <c r="DJ125" i="13" a="1"/>
  <c r="DJ125" i="13" s="1"/>
  <c r="DJ110" i="13" a="1"/>
  <c r="DJ110" i="13" s="1"/>
  <c r="DJ21" i="13" a="1"/>
  <c r="DJ21" i="13" s="1"/>
  <c r="DJ108" i="13" a="1"/>
  <c r="DJ108" i="13" s="1"/>
  <c r="DJ120" i="13" a="1"/>
  <c r="DJ120" i="13" s="1"/>
  <c r="DJ121" i="13" a="1"/>
  <c r="DJ121" i="13" s="1"/>
  <c r="DJ122" i="13" a="1"/>
  <c r="DJ122" i="13" s="1"/>
  <c r="DJ124" i="13" a="1"/>
  <c r="DJ124" i="13" s="1"/>
  <c r="DJ126" i="13" a="1"/>
  <c r="DJ126" i="13" s="1"/>
  <c r="DI22" i="13" a="1"/>
  <c r="DI22" i="13" s="1"/>
  <c r="DI23" i="13" a="1"/>
  <c r="DI23" i="13" s="1"/>
  <c r="DI25" i="13" a="1"/>
  <c r="DI25" i="13" s="1"/>
  <c r="DI30" i="13" a="1"/>
  <c r="DI30" i="13" s="1"/>
  <c r="DI26" i="13" a="1"/>
  <c r="DI26" i="13" s="1"/>
  <c r="DI27" i="13" a="1"/>
  <c r="DI27" i="13" s="1"/>
  <c r="DI28" i="13" a="1"/>
  <c r="DI28" i="13" s="1"/>
  <c r="DI29" i="13" a="1"/>
  <c r="DI29" i="13" s="1"/>
  <c r="DI33" i="13" a="1"/>
  <c r="DI33" i="13" s="1"/>
  <c r="DI36" i="13" a="1"/>
  <c r="DI36" i="13" s="1"/>
  <c r="DI24" i="13" a="1"/>
  <c r="DI24" i="13" s="1"/>
  <c r="DI31" i="13" a="1"/>
  <c r="DI31" i="13" s="1"/>
  <c r="DI35" i="13" a="1"/>
  <c r="DI35" i="13" s="1"/>
  <c r="DI41" i="13" a="1"/>
  <c r="DI41" i="13" s="1"/>
  <c r="DI38" i="13" a="1"/>
  <c r="DI38" i="13" s="1"/>
  <c r="DI39" i="13" a="1"/>
  <c r="DI39" i="13" s="1"/>
  <c r="DI42" i="13" a="1"/>
  <c r="DI42" i="13" s="1"/>
  <c r="DI32" i="13" a="1"/>
  <c r="DI32" i="13" s="1"/>
  <c r="DI34" i="13" a="1"/>
  <c r="DI34" i="13" s="1"/>
  <c r="DI47" i="13" a="1"/>
  <c r="DI47" i="13" s="1"/>
  <c r="DI50" i="13" a="1"/>
  <c r="DI50" i="13" s="1"/>
  <c r="DI37" i="13" a="1"/>
  <c r="DI37" i="13" s="1"/>
  <c r="DI40" i="13" a="1"/>
  <c r="DI40" i="13" s="1"/>
  <c r="DI43" i="13" a="1"/>
  <c r="DI43" i="13" s="1"/>
  <c r="DI44" i="13" a="1"/>
  <c r="DI44" i="13" s="1"/>
  <c r="DI49" i="13" a="1"/>
  <c r="DI49" i="13" s="1"/>
  <c r="DI51" i="13" a="1"/>
  <c r="DI51" i="13" s="1"/>
  <c r="DI52" i="13" a="1"/>
  <c r="DI52" i="13" s="1"/>
  <c r="DI55" i="13" a="1"/>
  <c r="DI55" i="13" s="1"/>
  <c r="DI56" i="13" a="1"/>
  <c r="DI56" i="13" s="1"/>
  <c r="DI54" i="13" a="1"/>
  <c r="DI54" i="13" s="1"/>
  <c r="DI57" i="13" a="1"/>
  <c r="DI57" i="13" s="1"/>
  <c r="DI48" i="13" a="1"/>
  <c r="DI48" i="13" s="1"/>
  <c r="DI63" i="13" a="1"/>
  <c r="DI63" i="13" s="1"/>
  <c r="DI64" i="13" a="1"/>
  <c r="DI64" i="13" s="1"/>
  <c r="DI45" i="13" a="1"/>
  <c r="DI45" i="13" s="1"/>
  <c r="DI53" i="13" a="1"/>
  <c r="DI53" i="13" s="1"/>
  <c r="DI59" i="13" a="1"/>
  <c r="DI59" i="13" s="1"/>
  <c r="DI60" i="13" a="1"/>
  <c r="DI60" i="13" s="1"/>
  <c r="DI65" i="13" a="1"/>
  <c r="DI65" i="13" s="1"/>
  <c r="DI46" i="13" a="1"/>
  <c r="DI46" i="13" s="1"/>
  <c r="DI58" i="13" a="1"/>
  <c r="DI58" i="13" s="1"/>
  <c r="DI69" i="13" a="1"/>
  <c r="DI69" i="13" s="1"/>
  <c r="DI74" i="13" a="1"/>
  <c r="DI74" i="13" s="1"/>
  <c r="DI79" i="13" a="1"/>
  <c r="DI79" i="13" s="1"/>
  <c r="DI81" i="13" a="1"/>
  <c r="DI81" i="13" s="1"/>
  <c r="DI62" i="13" a="1"/>
  <c r="DI62" i="13" s="1"/>
  <c r="DI70" i="13" a="1"/>
  <c r="DI70" i="13" s="1"/>
  <c r="DI75" i="13" a="1"/>
  <c r="DI75" i="13" s="1"/>
  <c r="DI76" i="13" a="1"/>
  <c r="DI76" i="13" s="1"/>
  <c r="DI80" i="13" a="1"/>
  <c r="DI80" i="13" s="1"/>
  <c r="DI82" i="13" a="1"/>
  <c r="DI82" i="13" s="1"/>
  <c r="DI84" i="13" a="1"/>
  <c r="DI84" i="13" s="1"/>
  <c r="DI85" i="13" a="1"/>
  <c r="DI85" i="13" s="1"/>
  <c r="DI86" i="13" a="1"/>
  <c r="DI86" i="13" s="1"/>
  <c r="DI66" i="13" a="1"/>
  <c r="DI66" i="13" s="1"/>
  <c r="DI71" i="13" a="1"/>
  <c r="DI71" i="13" s="1"/>
  <c r="DI72" i="13" a="1"/>
  <c r="DI72" i="13" s="1"/>
  <c r="DI77" i="13" a="1"/>
  <c r="DI77" i="13" s="1"/>
  <c r="DI61" i="13" a="1"/>
  <c r="DI61" i="13" s="1"/>
  <c r="DI67" i="13" a="1"/>
  <c r="DI67" i="13" s="1"/>
  <c r="DI68" i="13" a="1"/>
  <c r="DI68" i="13" s="1"/>
  <c r="DI91" i="13" a="1"/>
  <c r="DI91" i="13" s="1"/>
  <c r="DI92" i="13" a="1"/>
  <c r="DI92" i="13" s="1"/>
  <c r="DI93" i="13" a="1"/>
  <c r="DI93" i="13" s="1"/>
  <c r="DI100" i="13" a="1"/>
  <c r="DI100" i="13" s="1"/>
  <c r="DI73" i="13" a="1"/>
  <c r="DI73" i="13" s="1"/>
  <c r="DI89" i="13" a="1"/>
  <c r="DI89" i="13" s="1"/>
  <c r="DI95" i="13" a="1"/>
  <c r="DI95" i="13" s="1"/>
  <c r="DI96" i="13" a="1"/>
  <c r="DI96" i="13" s="1"/>
  <c r="DI97" i="13" a="1"/>
  <c r="DI97" i="13" s="1"/>
  <c r="DI78" i="13" a="1"/>
  <c r="DI78" i="13" s="1"/>
  <c r="DI83" i="13" a="1"/>
  <c r="DI83" i="13" s="1"/>
  <c r="DI90" i="13" a="1"/>
  <c r="DI90" i="13" s="1"/>
  <c r="DI94" i="13" a="1"/>
  <c r="DI94" i="13" s="1"/>
  <c r="DI98" i="13" a="1"/>
  <c r="DI98" i="13" s="1"/>
  <c r="DI103" i="13" a="1"/>
  <c r="DI103" i="13" s="1"/>
  <c r="DI109" i="13" a="1"/>
  <c r="DI109" i="13" s="1"/>
  <c r="DI101" i="13" a="1"/>
  <c r="DI101" i="13" s="1"/>
  <c r="DI106" i="13" a="1"/>
  <c r="DI106" i="13" s="1"/>
  <c r="DI88" i="13" a="1"/>
  <c r="DI88" i="13" s="1"/>
  <c r="DI99" i="13" a="1"/>
  <c r="DI99" i="13" s="1"/>
  <c r="DI87" i="13" a="1"/>
  <c r="DI87" i="13" s="1"/>
  <c r="DI102" i="13" a="1"/>
  <c r="DI102" i="13" s="1"/>
  <c r="DI104" i="13" a="1"/>
  <c r="DI104" i="13" s="1"/>
  <c r="DI105" i="13" a="1"/>
  <c r="DI105" i="13" s="1"/>
  <c r="DI108" i="13" a="1"/>
  <c r="DI108" i="13" s="1"/>
  <c r="DI110" i="13" a="1"/>
  <c r="DI110" i="13" s="1"/>
  <c r="DI119" i="13" a="1"/>
  <c r="DI119" i="13" s="1"/>
  <c r="DI120" i="13" a="1"/>
  <c r="DI120" i="13" s="1"/>
  <c r="DI111" i="13" a="1"/>
  <c r="DI111" i="13" s="1"/>
  <c r="DI114" i="13" a="1"/>
  <c r="DI114" i="13" s="1"/>
  <c r="DI115" i="13" a="1"/>
  <c r="DI115" i="13" s="1"/>
  <c r="DI107" i="13" a="1"/>
  <c r="DI107" i="13" s="1"/>
  <c r="DI112" i="13" a="1"/>
  <c r="DI112" i="13" s="1"/>
  <c r="DI117" i="13" a="1"/>
  <c r="DI117" i="13" s="1"/>
  <c r="DI123" i="13" a="1"/>
  <c r="DI123" i="13" s="1"/>
  <c r="DI125" i="13" a="1"/>
  <c r="DI125" i="13" s="1"/>
  <c r="DI116" i="13" a="1"/>
  <c r="DI116" i="13" s="1"/>
  <c r="DI21" i="13" a="1"/>
  <c r="DI21" i="13" s="1"/>
  <c r="DI121" i="13" a="1"/>
  <c r="DI121" i="13" s="1"/>
  <c r="DI122" i="13" a="1"/>
  <c r="DI122" i="13" s="1"/>
  <c r="DI124" i="13" a="1"/>
  <c r="DI124" i="13" s="1"/>
  <c r="DI126" i="13" a="1"/>
  <c r="DI126" i="13" s="1"/>
  <c r="DI113" i="13" a="1"/>
  <c r="DI113" i="13" s="1"/>
  <c r="DI118" i="13" a="1"/>
  <c r="DI118" i="13" s="1"/>
  <c r="DI20" i="13" a="1"/>
  <c r="DI20" i="13" s="1"/>
  <c r="DG22" i="13" a="1"/>
  <c r="DG22" i="13" s="1"/>
  <c r="DG23" i="13" a="1"/>
  <c r="DG23" i="13" s="1"/>
  <c r="DG26" i="13" a="1"/>
  <c r="DG26" i="13" s="1"/>
  <c r="DG24" i="13" a="1"/>
  <c r="DG24" i="13" s="1"/>
  <c r="DG25" i="13" a="1"/>
  <c r="DG25" i="13" s="1"/>
  <c r="DG29" i="13" a="1"/>
  <c r="DG29" i="13" s="1"/>
  <c r="DG27" i="13" a="1"/>
  <c r="DG27" i="13" s="1"/>
  <c r="DG31" i="13" a="1"/>
  <c r="DG31" i="13" s="1"/>
  <c r="DG34" i="13" a="1"/>
  <c r="DG34" i="13" s="1"/>
  <c r="DG28" i="13" a="1"/>
  <c r="DG28" i="13" s="1"/>
  <c r="DG33" i="13" a="1"/>
  <c r="DG33" i="13" s="1"/>
  <c r="DG37" i="13" a="1"/>
  <c r="DG37" i="13" s="1"/>
  <c r="DG30" i="13" a="1"/>
  <c r="DG30" i="13" s="1"/>
  <c r="DG40" i="13" a="1"/>
  <c r="DG40" i="13" s="1"/>
  <c r="DG41" i="13" a="1"/>
  <c r="DG41" i="13" s="1"/>
  <c r="DG32" i="13" a="1"/>
  <c r="DG32" i="13" s="1"/>
  <c r="DG36" i="13" a="1"/>
  <c r="DG36" i="13" s="1"/>
  <c r="DG38" i="13" a="1"/>
  <c r="DG38" i="13" s="1"/>
  <c r="DG43" i="13" a="1"/>
  <c r="DG43" i="13" s="1"/>
  <c r="DG45" i="13" a="1"/>
  <c r="DG45" i="13" s="1"/>
  <c r="DG46" i="13" a="1"/>
  <c r="DG46" i="13" s="1"/>
  <c r="DG35" i="13" a="1"/>
  <c r="DG35" i="13" s="1"/>
  <c r="DG42" i="13" a="1"/>
  <c r="DG42" i="13" s="1"/>
  <c r="DG44" i="13" a="1"/>
  <c r="DG44" i="13" s="1"/>
  <c r="DG48" i="13" a="1"/>
  <c r="DG48" i="13" s="1"/>
  <c r="DG51" i="13" a="1"/>
  <c r="DG51" i="13" s="1"/>
  <c r="DG53" i="13" a="1"/>
  <c r="DG53" i="13" s="1"/>
  <c r="DG56" i="13" a="1"/>
  <c r="DG56" i="13" s="1"/>
  <c r="DG58" i="13" a="1"/>
  <c r="DG58" i="13" s="1"/>
  <c r="DG47" i="13" a="1"/>
  <c r="DG47" i="13" s="1"/>
  <c r="DG50" i="13" a="1"/>
  <c r="DG50" i="13" s="1"/>
  <c r="DG52" i="13" a="1"/>
  <c r="DG52" i="13" s="1"/>
  <c r="DG55" i="13" a="1"/>
  <c r="DG55" i="13" s="1"/>
  <c r="DG54" i="13" a="1"/>
  <c r="DG54" i="13" s="1"/>
  <c r="DG62" i="13" a="1"/>
  <c r="DG62" i="13" s="1"/>
  <c r="DG39" i="13" a="1"/>
  <c r="DG39" i="13" s="1"/>
  <c r="DG49" i="13" a="1"/>
  <c r="DG49" i="13" s="1"/>
  <c r="DG63" i="13" a="1"/>
  <c r="DG63" i="13" s="1"/>
  <c r="DG57" i="13" a="1"/>
  <c r="DG57" i="13" s="1"/>
  <c r="DG59" i="13" a="1"/>
  <c r="DG59" i="13" s="1"/>
  <c r="DG60" i="13" a="1"/>
  <c r="DG60" i="13" s="1"/>
  <c r="DG61" i="13" a="1"/>
  <c r="DG61" i="13" s="1"/>
  <c r="DG64" i="13" a="1"/>
  <c r="DG64" i="13" s="1"/>
  <c r="DG65" i="13" a="1"/>
  <c r="DG65" i="13" s="1"/>
  <c r="DG67" i="13" a="1"/>
  <c r="DG67" i="13" s="1"/>
  <c r="DG72" i="13" a="1"/>
  <c r="DG72" i="13" s="1"/>
  <c r="DG73" i="13" a="1"/>
  <c r="DG73" i="13" s="1"/>
  <c r="DG78" i="13" a="1"/>
  <c r="DG78" i="13" s="1"/>
  <c r="DG83" i="13" a="1"/>
  <c r="DG83" i="13" s="1"/>
  <c r="DG68" i="13" a="1"/>
  <c r="DG68" i="13" s="1"/>
  <c r="DG69" i="13" a="1"/>
  <c r="DG69" i="13" s="1"/>
  <c r="DG74" i="13" a="1"/>
  <c r="DG74" i="13" s="1"/>
  <c r="DG79" i="13" a="1"/>
  <c r="DG79" i="13" s="1"/>
  <c r="DG81" i="13" a="1"/>
  <c r="DG81" i="13" s="1"/>
  <c r="DG70" i="13" a="1"/>
  <c r="DG70" i="13" s="1"/>
  <c r="DG75" i="13" a="1"/>
  <c r="DG75" i="13" s="1"/>
  <c r="DG82" i="13" a="1"/>
  <c r="DG82" i="13" s="1"/>
  <c r="DG66" i="13" a="1"/>
  <c r="DG66" i="13" s="1"/>
  <c r="DG71" i="13" a="1"/>
  <c r="DG71" i="13" s="1"/>
  <c r="DG80" i="13" a="1"/>
  <c r="DG80" i="13" s="1"/>
  <c r="DG84" i="13" a="1"/>
  <c r="DG84" i="13" s="1"/>
  <c r="DG85" i="13" a="1"/>
  <c r="DG85" i="13" s="1"/>
  <c r="DG86" i="13" a="1"/>
  <c r="DG86" i="13" s="1"/>
  <c r="DG90" i="13" a="1"/>
  <c r="DG90" i="13" s="1"/>
  <c r="DG94" i="13" a="1"/>
  <c r="DG94" i="13" s="1"/>
  <c r="DG76" i="13" a="1"/>
  <c r="DG76" i="13" s="1"/>
  <c r="DG77" i="13" a="1"/>
  <c r="DG77" i="13" s="1"/>
  <c r="DG88" i="13" a="1"/>
  <c r="DG88" i="13" s="1"/>
  <c r="DG92" i="13" a="1"/>
  <c r="DG92" i="13" s="1"/>
  <c r="DG99" i="13" a="1"/>
  <c r="DG99" i="13" s="1"/>
  <c r="DG101" i="13" a="1"/>
  <c r="DG101" i="13" s="1"/>
  <c r="DG102" i="13" a="1"/>
  <c r="DG102" i="13" s="1"/>
  <c r="DG106" i="13" a="1"/>
  <c r="DG106" i="13" s="1"/>
  <c r="DG107" i="13" a="1"/>
  <c r="DG107" i="13" s="1"/>
  <c r="DG108" i="13" a="1"/>
  <c r="DG108" i="13" s="1"/>
  <c r="DG87" i="13" a="1"/>
  <c r="DG87" i="13" s="1"/>
  <c r="DG91" i="13" a="1"/>
  <c r="DG91" i="13" s="1"/>
  <c r="DG93" i="13" a="1"/>
  <c r="DG93" i="13" s="1"/>
  <c r="DG100" i="13" a="1"/>
  <c r="DG100" i="13" s="1"/>
  <c r="DG97" i="13" a="1"/>
  <c r="DG97" i="13" s="1"/>
  <c r="DG98" i="13" a="1"/>
  <c r="DG98" i="13" s="1"/>
  <c r="DG103" i="13" a="1"/>
  <c r="DG103" i="13" s="1"/>
  <c r="DG96" i="13" a="1"/>
  <c r="DG96" i="13" s="1"/>
  <c r="DG104" i="13" a="1"/>
  <c r="DG104" i="13" s="1"/>
  <c r="DG105" i="13" a="1"/>
  <c r="DG105" i="13" s="1"/>
  <c r="DG89" i="13" a="1"/>
  <c r="DG89" i="13" s="1"/>
  <c r="DG95" i="13" a="1"/>
  <c r="DG95" i="13" s="1"/>
  <c r="DG111" i="13" a="1"/>
  <c r="DG111" i="13" s="1"/>
  <c r="DG114" i="13" a="1"/>
  <c r="DG114" i="13" s="1"/>
  <c r="DG115" i="13" a="1"/>
  <c r="DG115" i="13" s="1"/>
  <c r="DG117" i="13" a="1"/>
  <c r="DG117" i="13" s="1"/>
  <c r="DG109" i="13" a="1"/>
  <c r="DG109" i="13" s="1"/>
  <c r="DG110" i="13" a="1"/>
  <c r="DG110" i="13" s="1"/>
  <c r="DG113" i="13" a="1"/>
  <c r="DG113" i="13" s="1"/>
  <c r="DG116" i="13" a="1"/>
  <c r="DG116" i="13" s="1"/>
  <c r="DG118" i="13" a="1"/>
  <c r="DG118" i="13" s="1"/>
  <c r="DG121" i="13" a="1"/>
  <c r="DG121" i="13" s="1"/>
  <c r="DG120" i="13" a="1"/>
  <c r="DG120" i="13" s="1"/>
  <c r="DG122" i="13" a="1"/>
  <c r="DG122" i="13" s="1"/>
  <c r="DG124" i="13" a="1"/>
  <c r="DG124" i="13" s="1"/>
  <c r="DG126" i="13" a="1"/>
  <c r="DG126" i="13" s="1"/>
  <c r="DG20" i="13" a="1"/>
  <c r="DG20" i="13" s="1"/>
  <c r="DG112" i="13" a="1"/>
  <c r="DG112" i="13" s="1"/>
  <c r="DG123" i="13" a="1"/>
  <c r="DG123" i="13" s="1"/>
  <c r="DG125" i="13" a="1"/>
  <c r="DG125" i="13" s="1"/>
  <c r="DG119" i="13" a="1"/>
  <c r="DG119" i="13" s="1"/>
  <c r="DG21" i="13" a="1"/>
  <c r="DG21" i="13" s="1"/>
  <c r="DE24" i="13" a="1"/>
  <c r="DE24" i="13" s="1"/>
  <c r="DE22" i="13" a="1"/>
  <c r="DE22" i="13" s="1"/>
  <c r="DE23" i="13" a="1"/>
  <c r="DE23" i="13" s="1"/>
  <c r="DE25" i="13" a="1"/>
  <c r="DE25" i="13" s="1"/>
  <c r="DE27" i="13" a="1"/>
  <c r="DE27" i="13" s="1"/>
  <c r="DE31" i="13" a="1"/>
  <c r="DE31" i="13" s="1"/>
  <c r="DE28" i="13" a="1"/>
  <c r="DE28" i="13" s="1"/>
  <c r="DE26" i="13" a="1"/>
  <c r="DE26" i="13" s="1"/>
  <c r="DE32" i="13" a="1"/>
  <c r="DE32" i="13" s="1"/>
  <c r="DE29" i="13" a="1"/>
  <c r="DE29" i="13" s="1"/>
  <c r="DE30" i="13" a="1"/>
  <c r="DE30" i="13" s="1"/>
  <c r="DE35" i="13" a="1"/>
  <c r="DE35" i="13" s="1"/>
  <c r="DE34" i="13" a="1"/>
  <c r="DE34" i="13" s="1"/>
  <c r="DE36" i="13" a="1"/>
  <c r="DE36" i="13" s="1"/>
  <c r="DE37" i="13" a="1"/>
  <c r="DE37" i="13" s="1"/>
  <c r="DE38" i="13" a="1"/>
  <c r="DE38" i="13" s="1"/>
  <c r="DE44" i="13" a="1"/>
  <c r="DE44" i="13" s="1"/>
  <c r="DE33" i="13" a="1"/>
  <c r="DE33" i="13" s="1"/>
  <c r="DE41" i="13" a="1"/>
  <c r="DE41" i="13" s="1"/>
  <c r="DE42" i="13" a="1"/>
  <c r="DE42" i="13" s="1"/>
  <c r="DE47" i="13" a="1"/>
  <c r="DE47" i="13" s="1"/>
  <c r="DE46" i="13" a="1"/>
  <c r="DE46" i="13" s="1"/>
  <c r="DE49" i="13" a="1"/>
  <c r="DE49" i="13" s="1"/>
  <c r="DE39" i="13" a="1"/>
  <c r="DE39" i="13" s="1"/>
  <c r="DE43" i="13" a="1"/>
  <c r="DE43" i="13" s="1"/>
  <c r="DE45" i="13" a="1"/>
  <c r="DE45" i="13" s="1"/>
  <c r="DE51" i="13" a="1"/>
  <c r="DE51" i="13" s="1"/>
  <c r="DE52" i="13" a="1"/>
  <c r="DE52" i="13" s="1"/>
  <c r="DE54" i="13" a="1"/>
  <c r="DE54" i="13" s="1"/>
  <c r="DE56" i="13" a="1"/>
  <c r="DE56" i="13" s="1"/>
  <c r="DE40" i="13" a="1"/>
  <c r="DE40" i="13" s="1"/>
  <c r="DE53" i="13" a="1"/>
  <c r="DE53" i="13" s="1"/>
  <c r="DE48" i="13" a="1"/>
  <c r="DE48" i="13" s="1"/>
  <c r="DE60" i="13" a="1"/>
  <c r="DE60" i="13" s="1"/>
  <c r="DE65" i="13" a="1"/>
  <c r="DE65" i="13" s="1"/>
  <c r="DE55" i="13" a="1"/>
  <c r="DE55" i="13" s="1"/>
  <c r="DE61" i="13" a="1"/>
  <c r="DE61" i="13" s="1"/>
  <c r="DE62" i="13" a="1"/>
  <c r="DE62" i="13" s="1"/>
  <c r="DE57" i="13" a="1"/>
  <c r="DE57" i="13" s="1"/>
  <c r="DE58" i="13" a="1"/>
  <c r="DE58" i="13" s="1"/>
  <c r="DE59" i="13" a="1"/>
  <c r="DE59" i="13" s="1"/>
  <c r="DE50" i="13" a="1"/>
  <c r="DE50" i="13" s="1"/>
  <c r="DE66" i="13" a="1"/>
  <c r="DE66" i="13" s="1"/>
  <c r="DE71" i="13" a="1"/>
  <c r="DE71" i="13" s="1"/>
  <c r="DE76" i="13" a="1"/>
  <c r="DE76" i="13" s="1"/>
  <c r="DE80" i="13" a="1"/>
  <c r="DE80" i="13" s="1"/>
  <c r="DE84" i="13" a="1"/>
  <c r="DE84" i="13" s="1"/>
  <c r="DE86" i="13" a="1"/>
  <c r="DE86" i="13" s="1"/>
  <c r="DE67" i="13" a="1"/>
  <c r="DE67" i="13" s="1"/>
  <c r="DE72" i="13" a="1"/>
  <c r="DE72" i="13" s="1"/>
  <c r="DE77" i="13" a="1"/>
  <c r="DE77" i="13" s="1"/>
  <c r="DE78" i="13" a="1"/>
  <c r="DE78" i="13" s="1"/>
  <c r="DE83" i="13" a="1"/>
  <c r="DE83" i="13" s="1"/>
  <c r="DE85" i="13" a="1"/>
  <c r="DE85" i="13" s="1"/>
  <c r="DE87" i="13" a="1"/>
  <c r="DE87" i="13" s="1"/>
  <c r="DE63" i="13" a="1"/>
  <c r="DE63" i="13" s="1"/>
  <c r="DE68" i="13" a="1"/>
  <c r="DE68" i="13" s="1"/>
  <c r="DE73" i="13" a="1"/>
  <c r="DE73" i="13" s="1"/>
  <c r="DE74" i="13" a="1"/>
  <c r="DE74" i="13" s="1"/>
  <c r="DE79" i="13" a="1"/>
  <c r="DE79" i="13" s="1"/>
  <c r="DE64" i="13" a="1"/>
  <c r="DE64" i="13" s="1"/>
  <c r="DE75" i="13" a="1"/>
  <c r="DE75" i="13" s="1"/>
  <c r="DE91" i="13" a="1"/>
  <c r="DE91" i="13" s="1"/>
  <c r="DE93" i="13" a="1"/>
  <c r="DE93" i="13" s="1"/>
  <c r="DE95" i="13" a="1"/>
  <c r="DE95" i="13" s="1"/>
  <c r="DE100" i="13" a="1"/>
  <c r="DE100" i="13" s="1"/>
  <c r="DE89" i="13" a="1"/>
  <c r="DE89" i="13" s="1"/>
  <c r="DE96" i="13" a="1"/>
  <c r="DE96" i="13" s="1"/>
  <c r="DE97" i="13" a="1"/>
  <c r="DE97" i="13" s="1"/>
  <c r="DE98" i="13" a="1"/>
  <c r="DE98" i="13" s="1"/>
  <c r="DE103" i="13" a="1"/>
  <c r="DE103" i="13" s="1"/>
  <c r="DE104" i="13" a="1"/>
  <c r="DE104" i="13" s="1"/>
  <c r="DE109" i="13" a="1"/>
  <c r="DE109" i="13" s="1"/>
  <c r="DE82" i="13" a="1"/>
  <c r="DE82" i="13" s="1"/>
  <c r="DE88" i="13" a="1"/>
  <c r="DE88" i="13" s="1"/>
  <c r="DE90" i="13" a="1"/>
  <c r="DE90" i="13" s="1"/>
  <c r="DE94" i="13" a="1"/>
  <c r="DE94" i="13" s="1"/>
  <c r="DE99" i="13" a="1"/>
  <c r="DE99" i="13" s="1"/>
  <c r="DE101" i="13" a="1"/>
  <c r="DE101" i="13" s="1"/>
  <c r="DE105" i="13" a="1"/>
  <c r="DE105" i="13" s="1"/>
  <c r="DE106" i="13" a="1"/>
  <c r="DE106" i="13" s="1"/>
  <c r="DE107" i="13" a="1"/>
  <c r="DE107" i="13" s="1"/>
  <c r="DE69" i="13" a="1"/>
  <c r="DE69" i="13" s="1"/>
  <c r="DE70" i="13" a="1"/>
  <c r="DE70" i="13" s="1"/>
  <c r="DE81" i="13" a="1"/>
  <c r="DE81" i="13" s="1"/>
  <c r="DE102" i="13" a="1"/>
  <c r="DE102" i="13" s="1"/>
  <c r="DE92" i="13" a="1"/>
  <c r="DE92" i="13" s="1"/>
  <c r="DE113" i="13" a="1"/>
  <c r="DE113" i="13" s="1"/>
  <c r="DE118" i="13" a="1"/>
  <c r="DE118" i="13" s="1"/>
  <c r="DE119" i="13" a="1"/>
  <c r="DE119" i="13" s="1"/>
  <c r="DE108" i="13" a="1"/>
  <c r="DE108" i="13" s="1"/>
  <c r="DE111" i="13" a="1"/>
  <c r="DE111" i="13" s="1"/>
  <c r="DE115" i="13" a="1"/>
  <c r="DE115" i="13" s="1"/>
  <c r="DE117" i="13" a="1"/>
  <c r="DE117" i="13" s="1"/>
  <c r="DE110" i="13" a="1"/>
  <c r="DE110" i="13" s="1"/>
  <c r="DE112" i="13" a="1"/>
  <c r="DE112" i="13" s="1"/>
  <c r="DE116" i="13" a="1"/>
  <c r="DE116" i="13" s="1"/>
  <c r="DE121" i="13" a="1"/>
  <c r="DE121" i="13" s="1"/>
  <c r="DE123" i="13" a="1"/>
  <c r="DE123" i="13" s="1"/>
  <c r="DE125" i="13" a="1"/>
  <c r="DE125" i="13" s="1"/>
  <c r="DE21" i="13" a="1"/>
  <c r="DE21" i="13" s="1"/>
  <c r="DE20" i="13" a="1"/>
  <c r="DE20" i="13" s="1"/>
  <c r="DE122" i="13" a="1"/>
  <c r="DE122" i="13" s="1"/>
  <c r="DE124" i="13" a="1"/>
  <c r="DE124" i="13" s="1"/>
  <c r="DE126" i="13" a="1"/>
  <c r="DE126" i="13" s="1"/>
  <c r="DE114" i="13" a="1"/>
  <c r="DE114" i="13" s="1"/>
  <c r="DE120" i="13" a="1"/>
  <c r="DE120" i="13" s="1"/>
  <c r="DL22" i="13" a="1"/>
  <c r="DL22" i="13" s="1"/>
  <c r="DL23" i="13" a="1"/>
  <c r="DL23" i="13" s="1"/>
  <c r="DL25" i="13" a="1"/>
  <c r="DL25" i="13" s="1"/>
  <c r="DL26" i="13" a="1"/>
  <c r="DL26" i="13" s="1"/>
  <c r="DL24" i="13" a="1"/>
  <c r="DL24" i="13" s="1"/>
  <c r="DL27" i="13" a="1"/>
  <c r="DL27" i="13" s="1"/>
  <c r="DL28" i="13" a="1"/>
  <c r="DL28" i="13" s="1"/>
  <c r="DL30" i="13" a="1"/>
  <c r="DL30" i="13" s="1"/>
  <c r="DL33" i="13" a="1"/>
  <c r="DL33" i="13" s="1"/>
  <c r="DL34" i="13" a="1"/>
  <c r="DL34" i="13" s="1"/>
  <c r="DL36" i="13" a="1"/>
  <c r="DL36" i="13" s="1"/>
  <c r="DL40" i="13" a="1"/>
  <c r="DL40" i="13" s="1"/>
  <c r="DL29" i="13" a="1"/>
  <c r="DL29" i="13" s="1"/>
  <c r="DL32" i="13" a="1"/>
  <c r="DL32" i="13" s="1"/>
  <c r="DL39" i="13" a="1"/>
  <c r="DL39" i="13" s="1"/>
  <c r="DL41" i="13" a="1"/>
  <c r="DL41" i="13" s="1"/>
  <c r="DL42" i="13" a="1"/>
  <c r="DL42" i="13" s="1"/>
  <c r="DL31" i="13" a="1"/>
  <c r="DL31" i="13" s="1"/>
  <c r="DL35" i="13" a="1"/>
  <c r="DL35" i="13" s="1"/>
  <c r="DL37" i="13" a="1"/>
  <c r="DL37" i="13" s="1"/>
  <c r="DL48" i="13" a="1"/>
  <c r="DL48" i="13" s="1"/>
  <c r="DL50" i="13" a="1"/>
  <c r="DL50" i="13" s="1"/>
  <c r="DL43" i="13" a="1"/>
  <c r="DL43" i="13" s="1"/>
  <c r="DL47" i="13" a="1"/>
  <c r="DL47" i="13" s="1"/>
  <c r="DL44" i="13" a="1"/>
  <c r="DL44" i="13" s="1"/>
  <c r="DL46" i="13" a="1"/>
  <c r="DL46" i="13" s="1"/>
  <c r="DL55" i="13" a="1"/>
  <c r="DL55" i="13" s="1"/>
  <c r="DL45" i="13" a="1"/>
  <c r="DL45" i="13" s="1"/>
  <c r="DL49" i="13" a="1"/>
  <c r="DL49" i="13" s="1"/>
  <c r="DL57" i="13" a="1"/>
  <c r="DL57" i="13" s="1"/>
  <c r="DL53" i="13" a="1"/>
  <c r="DL53" i="13" s="1"/>
  <c r="DL52" i="13" a="1"/>
  <c r="DL52" i="13" s="1"/>
  <c r="DL56" i="13" a="1"/>
  <c r="DL56" i="13" s="1"/>
  <c r="DL59" i="13" a="1"/>
  <c r="DL59" i="13" s="1"/>
  <c r="DL64" i="13" a="1"/>
  <c r="DL64" i="13" s="1"/>
  <c r="DL51" i="13" a="1"/>
  <c r="DL51" i="13" s="1"/>
  <c r="DL60" i="13" a="1"/>
  <c r="DL60" i="13" s="1"/>
  <c r="DL65" i="13" a="1"/>
  <c r="DL65" i="13" s="1"/>
  <c r="DL58" i="13" a="1"/>
  <c r="DL58" i="13" s="1"/>
  <c r="DL38" i="13" a="1"/>
  <c r="DL38" i="13" s="1"/>
  <c r="DL54" i="13" a="1"/>
  <c r="DL54" i="13" s="1"/>
  <c r="DL69" i="13" a="1"/>
  <c r="DL69" i="13" s="1"/>
  <c r="DL74" i="13" a="1"/>
  <c r="DL74" i="13" s="1"/>
  <c r="DL75" i="13" a="1"/>
  <c r="DL75" i="13" s="1"/>
  <c r="DL81" i="13" a="1"/>
  <c r="DL81" i="13" s="1"/>
  <c r="DL61" i="13" a="1"/>
  <c r="DL61" i="13" s="1"/>
  <c r="DL70" i="13" a="1"/>
  <c r="DL70" i="13" s="1"/>
  <c r="DL71" i="13" a="1"/>
  <c r="DL71" i="13" s="1"/>
  <c r="DL76" i="13" a="1"/>
  <c r="DL76" i="13" s="1"/>
  <c r="DL80" i="13" a="1"/>
  <c r="DL80" i="13" s="1"/>
  <c r="DL82" i="13" a="1"/>
  <c r="DL82" i="13" s="1"/>
  <c r="DL84" i="13" a="1"/>
  <c r="DL84" i="13" s="1"/>
  <c r="DL85" i="13" a="1"/>
  <c r="DL85" i="13" s="1"/>
  <c r="DL86" i="13" a="1"/>
  <c r="DL86" i="13" s="1"/>
  <c r="DL87" i="13" a="1"/>
  <c r="DL87" i="13" s="1"/>
  <c r="DL66" i="13" a="1"/>
  <c r="DL66" i="13" s="1"/>
  <c r="DL67" i="13" a="1"/>
  <c r="DL67" i="13" s="1"/>
  <c r="DL72" i="13" a="1"/>
  <c r="DL72" i="13" s="1"/>
  <c r="DL77" i="13" a="1"/>
  <c r="DL77" i="13" s="1"/>
  <c r="DL83" i="13" a="1"/>
  <c r="DL83" i="13" s="1"/>
  <c r="DL62" i="13" a="1"/>
  <c r="DL62" i="13" s="1"/>
  <c r="DL63" i="13" a="1"/>
  <c r="DL63" i="13" s="1"/>
  <c r="DL68" i="13" a="1"/>
  <c r="DL68" i="13" s="1"/>
  <c r="DL95" i="13" a="1"/>
  <c r="DL95" i="13" s="1"/>
  <c r="DL89" i="13" a="1"/>
  <c r="DL89" i="13" s="1"/>
  <c r="DL90" i="13" a="1"/>
  <c r="DL90" i="13" s="1"/>
  <c r="DL94" i="13" a="1"/>
  <c r="DL94" i="13" s="1"/>
  <c r="DL96" i="13" a="1"/>
  <c r="DL96" i="13" s="1"/>
  <c r="DL97" i="13" a="1"/>
  <c r="DL97" i="13" s="1"/>
  <c r="DL98" i="13" a="1"/>
  <c r="DL98" i="13" s="1"/>
  <c r="DL100" i="13" a="1"/>
  <c r="DL100" i="13" s="1"/>
  <c r="DL101" i="13" a="1"/>
  <c r="DL101" i="13" s="1"/>
  <c r="DL73" i="13" a="1"/>
  <c r="DL73" i="13" s="1"/>
  <c r="DL88" i="13" a="1"/>
  <c r="DL88" i="13" s="1"/>
  <c r="DL103" i="13" a="1"/>
  <c r="DL103" i="13" s="1"/>
  <c r="DL105" i="13" a="1"/>
  <c r="DL105" i="13" s="1"/>
  <c r="DL106" i="13" a="1"/>
  <c r="DL106" i="13" s="1"/>
  <c r="DL107" i="13" a="1"/>
  <c r="DL107" i="13" s="1"/>
  <c r="DL109" i="13" a="1"/>
  <c r="DL109" i="13" s="1"/>
  <c r="DL78" i="13" a="1"/>
  <c r="DL78" i="13" s="1"/>
  <c r="DL79" i="13" a="1"/>
  <c r="DL79" i="13" s="1"/>
  <c r="DL92" i="13" a="1"/>
  <c r="DL92" i="13" s="1"/>
  <c r="DL104" i="13" a="1"/>
  <c r="DL104" i="13" s="1"/>
  <c r="DL93" i="13" a="1"/>
  <c r="DL93" i="13" s="1"/>
  <c r="DL102" i="13" a="1"/>
  <c r="DL102" i="13" s="1"/>
  <c r="DL91" i="13" a="1"/>
  <c r="DL91" i="13" s="1"/>
  <c r="DL99" i="13" a="1"/>
  <c r="DL99" i="13" s="1"/>
  <c r="DL121" i="13" a="1"/>
  <c r="DL121" i="13" s="1"/>
  <c r="DL108" i="13" a="1"/>
  <c r="DL108" i="13" s="1"/>
  <c r="DL110" i="13" a="1"/>
  <c r="DL110" i="13" s="1"/>
  <c r="DL112" i="13" a="1"/>
  <c r="DL112" i="13" s="1"/>
  <c r="DL117" i="13" a="1"/>
  <c r="DL117" i="13" s="1"/>
  <c r="DL119" i="13" a="1"/>
  <c r="DL119" i="13" s="1"/>
  <c r="DL113" i="13" a="1"/>
  <c r="DL113" i="13" s="1"/>
  <c r="DL118" i="13" a="1"/>
  <c r="DL118" i="13" s="1"/>
  <c r="DL120" i="13" a="1"/>
  <c r="DL120" i="13" s="1"/>
  <c r="DL114" i="13" a="1"/>
  <c r="DL114" i="13" s="1"/>
  <c r="DL122" i="13" a="1"/>
  <c r="DL122" i="13" s="1"/>
  <c r="DL124" i="13" a="1"/>
  <c r="DL124" i="13" s="1"/>
  <c r="DL126" i="13" a="1"/>
  <c r="DL126" i="13" s="1"/>
  <c r="DL21" i="13" a="1"/>
  <c r="DL21" i="13" s="1"/>
  <c r="DL111" i="13" a="1"/>
  <c r="DL111" i="13" s="1"/>
  <c r="DL115" i="13" a="1"/>
  <c r="DL115" i="13" s="1"/>
  <c r="DL116" i="13" a="1"/>
  <c r="DL116" i="13" s="1"/>
  <c r="DL123" i="13" a="1"/>
  <c r="DL123" i="13" s="1"/>
  <c r="DL125" i="13" a="1"/>
  <c r="DL125" i="13" s="1"/>
  <c r="DL20" i="13" a="1"/>
  <c r="DL20" i="13" s="1"/>
  <c r="DH24" i="13" a="1"/>
  <c r="DH24" i="13" s="1"/>
  <c r="DH22" i="13" a="1"/>
  <c r="DH22" i="13" s="1"/>
  <c r="DH25" i="13" a="1"/>
  <c r="DH25" i="13" s="1"/>
  <c r="DH26" i="13" a="1"/>
  <c r="DH26" i="13" s="1"/>
  <c r="DH27" i="13" a="1"/>
  <c r="DH27" i="13" s="1"/>
  <c r="DH28" i="13" a="1"/>
  <c r="DH28" i="13" s="1"/>
  <c r="DH31" i="13" a="1"/>
  <c r="DH31" i="13" s="1"/>
  <c r="DH23" i="13" a="1"/>
  <c r="DH23" i="13" s="1"/>
  <c r="DH30" i="13" a="1"/>
  <c r="DH30" i="13" s="1"/>
  <c r="DH32" i="13" a="1"/>
  <c r="DH32" i="13" s="1"/>
  <c r="DH29" i="13" a="1"/>
  <c r="DH29" i="13" s="1"/>
  <c r="DH33" i="13" a="1"/>
  <c r="DH33" i="13" s="1"/>
  <c r="DH36" i="13" a="1"/>
  <c r="DH36" i="13" s="1"/>
  <c r="DH38" i="13" a="1"/>
  <c r="DH38" i="13" s="1"/>
  <c r="DH39" i="13" a="1"/>
  <c r="DH39" i="13" s="1"/>
  <c r="DH42" i="13" a="1"/>
  <c r="DH42" i="13" s="1"/>
  <c r="DH34" i="13" a="1"/>
  <c r="DH34" i="13" s="1"/>
  <c r="DH37" i="13" a="1"/>
  <c r="DH37" i="13" s="1"/>
  <c r="DH43" i="13" a="1"/>
  <c r="DH43" i="13" s="1"/>
  <c r="DH44" i="13" a="1"/>
  <c r="DH44" i="13" s="1"/>
  <c r="DH47" i="13" a="1"/>
  <c r="DH47" i="13" s="1"/>
  <c r="DH50" i="13" a="1"/>
  <c r="DH50" i="13" s="1"/>
  <c r="DH40" i="13" a="1"/>
  <c r="DH40" i="13" s="1"/>
  <c r="DH49" i="13" a="1"/>
  <c r="DH49" i="13" s="1"/>
  <c r="DH35" i="13" a="1"/>
  <c r="DH35" i="13" s="1"/>
  <c r="DH41" i="13" a="1"/>
  <c r="DH41" i="13" s="1"/>
  <c r="DH48" i="13" a="1"/>
  <c r="DH48" i="13" s="1"/>
  <c r="DH57" i="13" a="1"/>
  <c r="DH57" i="13" s="1"/>
  <c r="DH45" i="13" a="1"/>
  <c r="DH45" i="13" s="1"/>
  <c r="DH46" i="13" a="1"/>
  <c r="DH46" i="13" s="1"/>
  <c r="DH53" i="13" a="1"/>
  <c r="DH53" i="13" s="1"/>
  <c r="DH56" i="13" a="1"/>
  <c r="DH56" i="13" s="1"/>
  <c r="DH51" i="13" a="1"/>
  <c r="DH51" i="13" s="1"/>
  <c r="DH55" i="13" a="1"/>
  <c r="DH55" i="13" s="1"/>
  <c r="DH54" i="13" a="1"/>
  <c r="DH54" i="13" s="1"/>
  <c r="DH60" i="13" a="1"/>
  <c r="DH60" i="13" s="1"/>
  <c r="DH61" i="13" a="1"/>
  <c r="DH61" i="13" s="1"/>
  <c r="DH52" i="13" a="1"/>
  <c r="DH52" i="13" s="1"/>
  <c r="DH58" i="13" a="1"/>
  <c r="DH58" i="13" s="1"/>
  <c r="DH62" i="13" a="1"/>
  <c r="DH62" i="13" s="1"/>
  <c r="DH59" i="13" a="1"/>
  <c r="DH59" i="13" s="1"/>
  <c r="DH63" i="13" a="1"/>
  <c r="DH63" i="13" s="1"/>
  <c r="DH66" i="13" a="1"/>
  <c r="DH66" i="13" s="1"/>
  <c r="DH71" i="13" a="1"/>
  <c r="DH71" i="13" s="1"/>
  <c r="DH76" i="13" a="1"/>
  <c r="DH76" i="13" s="1"/>
  <c r="DH77" i="13" a="1"/>
  <c r="DH77" i="13" s="1"/>
  <c r="DH80" i="13" a="1"/>
  <c r="DH80" i="13" s="1"/>
  <c r="DH84" i="13" a="1"/>
  <c r="DH84" i="13" s="1"/>
  <c r="DH85" i="13" a="1"/>
  <c r="DH85" i="13" s="1"/>
  <c r="DH86" i="13" a="1"/>
  <c r="DH86" i="13" s="1"/>
  <c r="DH87" i="13" a="1"/>
  <c r="DH87" i="13" s="1"/>
  <c r="DH64" i="13" a="1"/>
  <c r="DH64" i="13" s="1"/>
  <c r="DH65" i="13" a="1"/>
  <c r="DH65" i="13" s="1"/>
  <c r="DH67" i="13" a="1"/>
  <c r="DH67" i="13" s="1"/>
  <c r="DH72" i="13" a="1"/>
  <c r="DH72" i="13" s="1"/>
  <c r="DH73" i="13" a="1"/>
  <c r="DH73" i="13" s="1"/>
  <c r="DH78" i="13" a="1"/>
  <c r="DH78" i="13" s="1"/>
  <c r="DH83" i="13" a="1"/>
  <c r="DH83" i="13" s="1"/>
  <c r="DH68" i="13" a="1"/>
  <c r="DH68" i="13" s="1"/>
  <c r="DH69" i="13" a="1"/>
  <c r="DH69" i="13" s="1"/>
  <c r="DH74" i="13" a="1"/>
  <c r="DH74" i="13" s="1"/>
  <c r="DH79" i="13" a="1"/>
  <c r="DH79" i="13" s="1"/>
  <c r="DH81" i="13" a="1"/>
  <c r="DH81" i="13" s="1"/>
  <c r="DH70" i="13" a="1"/>
  <c r="DH70" i="13" s="1"/>
  <c r="DH89" i="13" a="1"/>
  <c r="DH89" i="13" s="1"/>
  <c r="DH95" i="13" a="1"/>
  <c r="DH95" i="13" s="1"/>
  <c r="DH96" i="13" a="1"/>
  <c r="DH96" i="13" s="1"/>
  <c r="DH97" i="13" a="1"/>
  <c r="DH97" i="13" s="1"/>
  <c r="DH75" i="13" a="1"/>
  <c r="DH75" i="13" s="1"/>
  <c r="DH90" i="13" a="1"/>
  <c r="DH90" i="13" s="1"/>
  <c r="DH94" i="13" a="1"/>
  <c r="DH94" i="13" s="1"/>
  <c r="DH98" i="13" a="1"/>
  <c r="DH98" i="13" s="1"/>
  <c r="DH103" i="13" a="1"/>
  <c r="DH103" i="13" s="1"/>
  <c r="DH104" i="13" a="1"/>
  <c r="DH104" i="13" s="1"/>
  <c r="DH105" i="13" a="1"/>
  <c r="DH105" i="13" s="1"/>
  <c r="DH88" i="13" a="1"/>
  <c r="DH88" i="13" s="1"/>
  <c r="DH92" i="13" a="1"/>
  <c r="DH92" i="13" s="1"/>
  <c r="DH99" i="13" a="1"/>
  <c r="DH99" i="13" s="1"/>
  <c r="DH102" i="13" a="1"/>
  <c r="DH102" i="13" s="1"/>
  <c r="DH106" i="13" a="1"/>
  <c r="DH106" i="13" s="1"/>
  <c r="DH107" i="13" a="1"/>
  <c r="DH107" i="13" s="1"/>
  <c r="DH108" i="13" a="1"/>
  <c r="DH108" i="13" s="1"/>
  <c r="DH82" i="13" a="1"/>
  <c r="DH82" i="13" s="1"/>
  <c r="DH93" i="13" a="1"/>
  <c r="DH93" i="13" s="1"/>
  <c r="DH91" i="13" a="1"/>
  <c r="DH91" i="13" s="1"/>
  <c r="DH100" i="13" a="1"/>
  <c r="DH100" i="13" s="1"/>
  <c r="DH101" i="13" a="1"/>
  <c r="DH101" i="13" s="1"/>
  <c r="DH116" i="13" a="1"/>
  <c r="DH116" i="13" s="1"/>
  <c r="DH118" i="13" a="1"/>
  <c r="DH118" i="13" s="1"/>
  <c r="DH121" i="13" a="1"/>
  <c r="DH121" i="13" s="1"/>
  <c r="DH112" i="13" a="1"/>
  <c r="DH112" i="13" s="1"/>
  <c r="DH109" i="13" a="1"/>
  <c r="DH109" i="13" s="1"/>
  <c r="DH110" i="13" a="1"/>
  <c r="DH110" i="13" s="1"/>
  <c r="DH113" i="13" a="1"/>
  <c r="DH113" i="13" s="1"/>
  <c r="DH119" i="13" a="1"/>
  <c r="DH119" i="13" s="1"/>
  <c r="DH120" i="13" a="1"/>
  <c r="DH120" i="13" s="1"/>
  <c r="DH114" i="13" a="1"/>
  <c r="DH114" i="13" s="1"/>
  <c r="DH21" i="13" a="1"/>
  <c r="DH21" i="13" s="1"/>
  <c r="DH111" i="13" a="1"/>
  <c r="DH111" i="13" s="1"/>
  <c r="DH115" i="13" a="1"/>
  <c r="DH115" i="13" s="1"/>
  <c r="DH122" i="13" a="1"/>
  <c r="DH122" i="13" s="1"/>
  <c r="DH124" i="13" a="1"/>
  <c r="DH124" i="13" s="1"/>
  <c r="DH126" i="13" a="1"/>
  <c r="DH126" i="13" s="1"/>
  <c r="DH20" i="13" a="1"/>
  <c r="DH20" i="13" s="1"/>
  <c r="DH117" i="13" a="1"/>
  <c r="DH117" i="13" s="1"/>
  <c r="DH123" i="13" a="1"/>
  <c r="DH123" i="13" s="1"/>
  <c r="DH125" i="13" a="1"/>
  <c r="DH125" i="13" s="1"/>
  <c r="DI14" i="13"/>
  <c r="DH13" i="13"/>
  <c r="DL12" i="13"/>
  <c r="DH14" i="13"/>
  <c r="DH12" i="13"/>
  <c r="DH9" i="13"/>
  <c r="DE10" i="13"/>
  <c r="DJ14" i="13"/>
  <c r="DJ9" i="13"/>
  <c r="DJ13" i="13"/>
  <c r="DJ10" i="13"/>
  <c r="DG12" i="13"/>
  <c r="DL14" i="13"/>
  <c r="DL13" i="13"/>
  <c r="DJ12" i="13"/>
  <c r="DH10" i="13"/>
  <c r="DL11" i="13"/>
  <c r="DI10" i="13"/>
  <c r="DI12" i="13"/>
  <c r="DF12" i="13"/>
  <c r="DG10" i="13"/>
  <c r="DF10" i="13"/>
  <c r="DF13" i="13"/>
  <c r="DL10" i="13"/>
  <c r="DK9" i="13"/>
  <c r="DK13" i="13"/>
  <c r="DK10" i="13"/>
  <c r="DK11" i="13"/>
  <c r="DK14" i="13"/>
  <c r="DK12" i="13"/>
  <c r="DI13" i="13"/>
  <c r="DI9" i="13"/>
  <c r="DG14" i="13"/>
  <c r="DG13" i="13"/>
  <c r="DG11" i="13"/>
  <c r="DF14" i="13"/>
  <c r="DF11" i="13"/>
  <c r="DE12" i="13"/>
  <c r="DE14" i="13"/>
  <c r="DE13" i="13"/>
  <c r="DE11" i="13"/>
  <c r="DE19" i="13" l="1"/>
  <c r="DE18" i="13"/>
  <c r="DE17" i="13"/>
  <c r="DF19" i="13"/>
  <c r="DF18" i="13"/>
  <c r="DF17" i="13"/>
  <c r="DG19" i="13"/>
  <c r="DG18" i="13"/>
  <c r="DG17" i="13"/>
  <c r="DI19" i="13"/>
  <c r="DI18" i="13"/>
  <c r="DI17" i="13"/>
  <c r="DK19" i="13"/>
  <c r="DK18" i="13"/>
  <c r="DK17" i="13"/>
  <c r="DL19" i="13"/>
  <c r="DL18" i="13"/>
  <c r="DL17" i="13"/>
  <c r="DJ19" i="13"/>
  <c r="DJ18" i="13"/>
  <c r="DJ17" i="13"/>
  <c r="DH19" i="13"/>
  <c r="DH18" i="13"/>
  <c r="DH17" i="13"/>
  <c r="P1" i="13"/>
  <c r="Q1" i="13"/>
  <c r="R1" i="13"/>
  <c r="S1" i="13"/>
  <c r="T1" i="13"/>
  <c r="U1" i="13"/>
  <c r="V1" i="13"/>
  <c r="W1" i="13"/>
  <c r="Z1" i="13"/>
  <c r="AA1" i="13"/>
  <c r="AB1" i="13"/>
  <c r="AC1" i="13"/>
  <c r="AE1" i="13"/>
  <c r="AF1" i="13"/>
  <c r="AI1" i="13"/>
  <c r="AJ1" i="13"/>
  <c r="AK1" i="13"/>
  <c r="AL1" i="13"/>
  <c r="AM1" i="13"/>
  <c r="AN1" i="13"/>
  <c r="AO1" i="13"/>
  <c r="AR1" i="13"/>
  <c r="AS1" i="13"/>
  <c r="AT1" i="13"/>
  <c r="AU1" i="13"/>
  <c r="AV1" i="13"/>
  <c r="AW1" i="13"/>
  <c r="AX1" i="13"/>
  <c r="BA1" i="13"/>
  <c r="BB1" i="13"/>
  <c r="BC1" i="13"/>
  <c r="BD1" i="13"/>
  <c r="BE1" i="13"/>
  <c r="BF1" i="13"/>
  <c r="BG1" i="13"/>
  <c r="BJ1" i="13"/>
  <c r="BK1" i="13"/>
  <c r="BL1" i="13"/>
  <c r="BM1" i="13"/>
  <c r="BN1" i="13"/>
  <c r="BO1" i="13"/>
  <c r="BP1" i="13"/>
  <c r="BQ1" i="13"/>
  <c r="BR1" i="13"/>
  <c r="BS1" i="13"/>
  <c r="BT1" i="13"/>
  <c r="BU1" i="13"/>
  <c r="BV1" i="13"/>
  <c r="BW1" i="13"/>
  <c r="BX1" i="13"/>
  <c r="BY1" i="13"/>
  <c r="BY16" i="13" s="1"/>
  <c r="CC1" i="13"/>
  <c r="CC16" i="13" s="1"/>
  <c r="CD16" i="13"/>
  <c r="DS16" i="13"/>
  <c r="DT16" i="13"/>
  <c r="DU16" i="13"/>
  <c r="DX16" i="13"/>
  <c r="DY16" i="13"/>
  <c r="CY16" i="13"/>
  <c r="CZ16" i="13"/>
  <c r="DA16" i="13"/>
  <c r="DB16" i="13"/>
  <c r="DC16" i="13"/>
  <c r="DD16" i="13"/>
  <c r="DD8" i="13"/>
  <c r="DD13" i="13" s="1"/>
  <c r="DC8" i="13"/>
  <c r="DB8" i="13"/>
  <c r="DA8" i="13"/>
  <c r="DA14" i="13" s="1"/>
  <c r="CZ8" i="13"/>
  <c r="CZ14" i="13" s="1"/>
  <c r="CY8" i="13"/>
  <c r="CY14" i="13" s="1"/>
  <c r="CW8" i="13"/>
  <c r="CW14" i="13" s="1"/>
  <c r="CV8" i="13"/>
  <c r="CV13" i="13" s="1"/>
  <c r="CU8" i="13"/>
  <c r="CU13" i="13" s="1"/>
  <c r="CC8" i="13"/>
  <c r="CC9" i="13" s="1"/>
  <c r="CD8" i="13"/>
  <c r="CD9" i="13" s="1"/>
  <c r="DD127" i="13" l="1" a="1"/>
  <c r="DD127" i="13" s="1"/>
  <c r="DD128" i="13" a="1"/>
  <c r="DD128" i="13" s="1"/>
  <c r="CV127" i="13" a="1"/>
  <c r="CV127" i="13" s="1"/>
  <c r="CV128" i="13" a="1"/>
  <c r="CV128" i="13" s="1"/>
  <c r="CC128" i="13" a="1"/>
  <c r="CC128" i="13" s="1"/>
  <c r="CC127" i="13" a="1"/>
  <c r="CC127" i="13" s="1"/>
  <c r="DC128" i="13" a="1"/>
  <c r="DC128" i="13" s="1"/>
  <c r="DC127" i="13" a="1"/>
  <c r="DC127" i="13" s="1"/>
  <c r="CY128" i="13" a="1"/>
  <c r="CY128" i="13" s="1"/>
  <c r="CY127" i="13" a="1"/>
  <c r="CY127" i="13" s="1"/>
  <c r="CU128" i="13" a="1"/>
  <c r="CU128" i="13" s="1"/>
  <c r="CU127" i="13" a="1"/>
  <c r="CU127" i="13" s="1"/>
  <c r="DT127" i="13" a="1"/>
  <c r="DT127" i="13" s="1"/>
  <c r="DT128" i="13" a="1"/>
  <c r="DT128" i="13" s="1"/>
  <c r="BY127" i="13" a="1"/>
  <c r="BY127" i="13" s="1"/>
  <c r="BY128" i="13" a="1"/>
  <c r="BY128" i="13" s="1"/>
  <c r="CZ127" i="13" a="1"/>
  <c r="CZ127" i="13" s="1"/>
  <c r="CZ128" i="13" a="1"/>
  <c r="CZ128" i="13" s="1"/>
  <c r="DU128" i="13" a="1"/>
  <c r="DU128" i="13" s="1"/>
  <c r="DU127" i="13" a="1"/>
  <c r="DU127" i="13" s="1"/>
  <c r="DB128" i="13" a="1"/>
  <c r="DB128" i="13" s="1"/>
  <c r="DB127" i="13" a="1"/>
  <c r="DB127" i="13" s="1"/>
  <c r="CW128" i="13" a="1"/>
  <c r="CW128" i="13" s="1"/>
  <c r="CW127" i="13" a="1"/>
  <c r="CW127" i="13" s="1"/>
  <c r="DY103" i="13" a="1"/>
  <c r="DY103" i="13" s="1"/>
  <c r="DY128" i="13" a="1"/>
  <c r="DY128" i="13" s="1"/>
  <c r="DY127" i="13" a="1"/>
  <c r="DY127" i="13" s="1"/>
  <c r="DY26" i="13" a="1"/>
  <c r="DY26" i="13" s="1"/>
  <c r="DY34" i="13" a="1"/>
  <c r="DY34" i="13" s="1"/>
  <c r="DY42" i="13" a="1"/>
  <c r="DY42" i="13" s="1"/>
  <c r="DY50" i="13" a="1"/>
  <c r="DY50" i="13" s="1"/>
  <c r="DY58" i="13" a="1"/>
  <c r="DY58" i="13" s="1"/>
  <c r="DY66" i="13" a="1"/>
  <c r="DY66" i="13" s="1"/>
  <c r="DY74" i="13" a="1"/>
  <c r="DY74" i="13" s="1"/>
  <c r="DY22" i="13" a="1"/>
  <c r="DY22" i="13" s="1"/>
  <c r="DY32" i="13" a="1"/>
  <c r="DY32" i="13" s="1"/>
  <c r="DY44" i="13" a="1"/>
  <c r="DY44" i="13" s="1"/>
  <c r="DY54" i="13" a="1"/>
  <c r="DY54" i="13" s="1"/>
  <c r="DY64" i="13" a="1"/>
  <c r="DY64" i="13" s="1"/>
  <c r="DY76" i="13" a="1"/>
  <c r="DY76" i="13" s="1"/>
  <c r="DY84" i="13" a="1"/>
  <c r="DY84" i="13" s="1"/>
  <c r="DY92" i="13" a="1"/>
  <c r="DY92" i="13" s="1"/>
  <c r="DY100" i="13" a="1"/>
  <c r="DY100" i="13" s="1"/>
  <c r="DY108" i="13" a="1"/>
  <c r="DY108" i="13" s="1"/>
  <c r="DY116" i="13" a="1"/>
  <c r="DY116" i="13" s="1"/>
  <c r="DY124" i="13" a="1"/>
  <c r="DY124" i="13" s="1"/>
  <c r="DY36" i="13" a="1"/>
  <c r="DY36" i="13" s="1"/>
  <c r="DY68" i="13" a="1"/>
  <c r="DY68" i="13" s="1"/>
  <c r="DY94" i="13" a="1"/>
  <c r="DY94" i="13" s="1"/>
  <c r="DY118" i="13" a="1"/>
  <c r="DY118" i="13" s="1"/>
  <c r="DY38" i="13" a="1"/>
  <c r="DY38" i="13" s="1"/>
  <c r="DY60" i="13" a="1"/>
  <c r="DY60" i="13" s="1"/>
  <c r="DY70" i="13" a="1"/>
  <c r="DY70" i="13" s="1"/>
  <c r="DY88" i="13" a="1"/>
  <c r="DY88" i="13" s="1"/>
  <c r="DY104" i="13" a="1"/>
  <c r="DY104" i="13" s="1"/>
  <c r="DY112" i="13" a="1"/>
  <c r="DY112" i="13" s="1"/>
  <c r="DY52" i="13" a="1"/>
  <c r="DY52" i="13" s="1"/>
  <c r="DY90" i="13" a="1"/>
  <c r="DY90" i="13" s="1"/>
  <c r="DY114" i="13" a="1"/>
  <c r="DY114" i="13" s="1"/>
  <c r="DY122" i="13" a="1"/>
  <c r="DY122" i="13" s="1"/>
  <c r="DY24" i="13" a="1"/>
  <c r="DY24" i="13" s="1"/>
  <c r="DY46" i="13" a="1"/>
  <c r="DY46" i="13" s="1"/>
  <c r="DY56" i="13" a="1"/>
  <c r="DY56" i="13" s="1"/>
  <c r="DY78" i="13" a="1"/>
  <c r="DY78" i="13" s="1"/>
  <c r="DY86" i="13" a="1"/>
  <c r="DY86" i="13" s="1"/>
  <c r="DY102" i="13" a="1"/>
  <c r="DY102" i="13" s="1"/>
  <c r="DY110" i="13" a="1"/>
  <c r="DY110" i="13" s="1"/>
  <c r="DY126" i="13" a="1"/>
  <c r="DY126" i="13" s="1"/>
  <c r="DY28" i="13" a="1"/>
  <c r="DY28" i="13" s="1"/>
  <c r="DY48" i="13" a="1"/>
  <c r="DY48" i="13" s="1"/>
  <c r="DY80" i="13" a="1"/>
  <c r="DY80" i="13" s="1"/>
  <c r="DY96" i="13" a="1"/>
  <c r="DY96" i="13" s="1"/>
  <c r="DY120" i="13" a="1"/>
  <c r="DY120" i="13" s="1"/>
  <c r="DY20" i="13" a="1"/>
  <c r="DY20" i="13" s="1"/>
  <c r="DY30" i="13" a="1"/>
  <c r="DY30" i="13" s="1"/>
  <c r="DY40" i="13" a="1"/>
  <c r="DY40" i="13" s="1"/>
  <c r="DY62" i="13" a="1"/>
  <c r="DY62" i="13" s="1"/>
  <c r="DY72" i="13" a="1"/>
  <c r="DY72" i="13" s="1"/>
  <c r="DY82" i="13" a="1"/>
  <c r="DY82" i="13" s="1"/>
  <c r="DY98" i="13" a="1"/>
  <c r="DY98" i="13" s="1"/>
  <c r="DY106" i="13" a="1"/>
  <c r="DY106" i="13" s="1"/>
  <c r="DY115" i="13" a="1"/>
  <c r="DY115" i="13" s="1"/>
  <c r="DY101" i="13" a="1"/>
  <c r="DY101" i="13" s="1"/>
  <c r="DY93" i="13" a="1"/>
  <c r="DY93" i="13" s="1"/>
  <c r="DY85" i="13" a="1"/>
  <c r="DY85" i="13" s="1"/>
  <c r="DY77" i="13" a="1"/>
  <c r="DY77" i="13" s="1"/>
  <c r="DY69" i="13" a="1"/>
  <c r="DY69" i="13" s="1"/>
  <c r="DY61" i="13" a="1"/>
  <c r="DY61" i="13" s="1"/>
  <c r="DY53" i="13" a="1"/>
  <c r="DY53" i="13" s="1"/>
  <c r="DY45" i="13" a="1"/>
  <c r="DY45" i="13" s="1"/>
  <c r="DY37" i="13" a="1"/>
  <c r="DY37" i="13" s="1"/>
  <c r="DY29" i="13" a="1"/>
  <c r="DY29" i="13" s="1"/>
  <c r="DY21" i="13" a="1"/>
  <c r="DY21" i="13" s="1"/>
  <c r="DY113" i="13" a="1"/>
  <c r="DY113" i="13" s="1"/>
  <c r="DY125" i="13" a="1"/>
  <c r="DY125" i="13" s="1"/>
  <c r="DY107" i="13" a="1"/>
  <c r="DY107" i="13" s="1"/>
  <c r="DY97" i="13" a="1"/>
  <c r="DY97" i="13" s="1"/>
  <c r="DY89" i="13" a="1"/>
  <c r="DY89" i="13" s="1"/>
  <c r="DY81" i="13" a="1"/>
  <c r="DY81" i="13" s="1"/>
  <c r="DY73" i="13" a="1"/>
  <c r="DY73" i="13" s="1"/>
  <c r="DY65" i="13" a="1"/>
  <c r="DY65" i="13" s="1"/>
  <c r="DY57" i="13" a="1"/>
  <c r="DY57" i="13" s="1"/>
  <c r="DY49" i="13" a="1"/>
  <c r="DY49" i="13" s="1"/>
  <c r="DY41" i="13" a="1"/>
  <c r="DY41" i="13" s="1"/>
  <c r="DY33" i="13" a="1"/>
  <c r="DY33" i="13" s="1"/>
  <c r="DY25" i="13" a="1"/>
  <c r="DY25" i="13" s="1"/>
  <c r="DY121" i="13" a="1"/>
  <c r="DY121" i="13" s="1"/>
  <c r="DY95" i="13" a="1"/>
  <c r="DY95" i="13" s="1"/>
  <c r="DY63" i="13" a="1"/>
  <c r="DY63" i="13" s="1"/>
  <c r="DY31" i="13" a="1"/>
  <c r="DY31" i="13" s="1"/>
  <c r="DY111" i="13" a="1"/>
  <c r="DY111" i="13" s="1"/>
  <c r="DY99" i="13" a="1"/>
  <c r="DY99" i="13" s="1"/>
  <c r="DY91" i="13" a="1"/>
  <c r="DY91" i="13" s="1"/>
  <c r="DY83" i="13" a="1"/>
  <c r="DY83" i="13" s="1"/>
  <c r="DY75" i="13" a="1"/>
  <c r="DY75" i="13" s="1"/>
  <c r="DY67" i="13" a="1"/>
  <c r="DY67" i="13" s="1"/>
  <c r="DY59" i="13" a="1"/>
  <c r="DY59" i="13" s="1"/>
  <c r="DY51" i="13" a="1"/>
  <c r="DY51" i="13" s="1"/>
  <c r="DY43" i="13" a="1"/>
  <c r="DY43" i="13" s="1"/>
  <c r="DY35" i="13" a="1"/>
  <c r="DY35" i="13" s="1"/>
  <c r="DY27" i="13" a="1"/>
  <c r="DY27" i="13" s="1"/>
  <c r="DY123" i="13" a="1"/>
  <c r="DY123" i="13" s="1"/>
  <c r="DY109" i="13" a="1"/>
  <c r="DY109" i="13" s="1"/>
  <c r="DY55" i="13" a="1"/>
  <c r="DY55" i="13" s="1"/>
  <c r="DY23" i="13" a="1"/>
  <c r="DY23" i="13" s="1"/>
  <c r="DY119" i="13" a="1"/>
  <c r="DY119" i="13" s="1"/>
  <c r="DY105" i="13" a="1"/>
  <c r="DY105" i="13" s="1"/>
  <c r="DY87" i="13" a="1"/>
  <c r="DY87" i="13" s="1"/>
  <c r="DY79" i="13" a="1"/>
  <c r="DY79" i="13" s="1"/>
  <c r="DY71" i="13" a="1"/>
  <c r="DY71" i="13" s="1"/>
  <c r="DY47" i="13" a="1"/>
  <c r="DY47" i="13" s="1"/>
  <c r="DY39" i="13" a="1"/>
  <c r="DY39" i="13" s="1"/>
  <c r="DY117" i="13" a="1"/>
  <c r="DY117" i="13" s="1"/>
  <c r="DS128" i="13" a="1"/>
  <c r="DS128" i="13" s="1"/>
  <c r="DS127" i="13" a="1"/>
  <c r="DS127" i="13" s="1"/>
  <c r="DA128" i="13" a="1"/>
  <c r="DA128" i="13" s="1"/>
  <c r="DA127" i="13" a="1"/>
  <c r="DA127" i="13" s="1"/>
  <c r="DX127" i="13" a="1"/>
  <c r="DX127" i="13" s="1"/>
  <c r="DX128" i="13" a="1"/>
  <c r="DX128" i="13" s="1"/>
  <c r="CD128" i="13" a="1"/>
  <c r="CD128" i="13" s="1"/>
  <c r="CD127" i="13" a="1"/>
  <c r="CD127" i="13" s="1"/>
  <c r="CZ22" i="13" a="1"/>
  <c r="CZ22" i="13" s="1"/>
  <c r="CZ23" i="13" a="1"/>
  <c r="CZ23" i="13" s="1"/>
  <c r="CZ24" i="13" a="1"/>
  <c r="CZ24" i="13" s="1"/>
  <c r="CZ25" i="13" a="1"/>
  <c r="CZ25" i="13" s="1"/>
  <c r="CZ26" i="13" a="1"/>
  <c r="CZ26" i="13" s="1"/>
  <c r="CZ31" i="13" a="1"/>
  <c r="CZ31" i="13" s="1"/>
  <c r="CZ27" i="13" a="1"/>
  <c r="CZ27" i="13" s="1"/>
  <c r="CZ29" i="13" a="1"/>
  <c r="CZ29" i="13" s="1"/>
  <c r="CZ28" i="13" a="1"/>
  <c r="CZ28" i="13" s="1"/>
  <c r="CZ30" i="13" a="1"/>
  <c r="CZ30" i="13" s="1"/>
  <c r="CZ32" i="13" a="1"/>
  <c r="CZ32" i="13" s="1"/>
  <c r="CZ36" i="13" a="1"/>
  <c r="CZ36" i="13" s="1"/>
  <c r="CZ34" i="13" a="1"/>
  <c r="CZ34" i="13" s="1"/>
  <c r="CZ41" i="13" a="1"/>
  <c r="CZ41" i="13" s="1"/>
  <c r="CZ37" i="13" a="1"/>
  <c r="CZ37" i="13" s="1"/>
  <c r="CZ39" i="13" a="1"/>
  <c r="CZ39" i="13" s="1"/>
  <c r="CZ42" i="13" a="1"/>
  <c r="CZ42" i="13" s="1"/>
  <c r="CZ33" i="13" a="1"/>
  <c r="CZ33" i="13" s="1"/>
  <c r="CZ40" i="13" a="1"/>
  <c r="CZ40" i="13" s="1"/>
  <c r="CZ45" i="13" a="1"/>
  <c r="CZ45" i="13" s="1"/>
  <c r="CZ46" i="13" a="1"/>
  <c r="CZ46" i="13" s="1"/>
  <c r="CZ48" i="13" a="1"/>
  <c r="CZ48" i="13" s="1"/>
  <c r="CZ43" i="13" a="1"/>
  <c r="CZ43" i="13" s="1"/>
  <c r="CZ44" i="13" a="1"/>
  <c r="CZ44" i="13" s="1"/>
  <c r="CZ35" i="13" a="1"/>
  <c r="CZ35" i="13" s="1"/>
  <c r="CZ47" i="13" a="1"/>
  <c r="CZ47" i="13" s="1"/>
  <c r="CZ51" i="13" a="1"/>
  <c r="CZ51" i="13" s="1"/>
  <c r="CZ53" i="13" a="1"/>
  <c r="CZ53" i="13" s="1"/>
  <c r="CZ38" i="13" a="1"/>
  <c r="CZ38" i="13" s="1"/>
  <c r="CZ50" i="13" a="1"/>
  <c r="CZ50" i="13" s="1"/>
  <c r="CZ56" i="13" a="1"/>
  <c r="CZ56" i="13" s="1"/>
  <c r="CZ57" i="13" a="1"/>
  <c r="CZ57" i="13" s="1"/>
  <c r="CZ49" i="13" a="1"/>
  <c r="CZ49" i="13" s="1"/>
  <c r="CZ54" i="13" a="1"/>
  <c r="CZ54" i="13" s="1"/>
  <c r="CZ52" i="13" a="1"/>
  <c r="CZ52" i="13" s="1"/>
  <c r="CZ59" i="13" a="1"/>
  <c r="CZ59" i="13" s="1"/>
  <c r="CZ64" i="13" a="1"/>
  <c r="CZ64" i="13" s="1"/>
  <c r="CZ65" i="13" a="1"/>
  <c r="CZ65" i="13" s="1"/>
  <c r="CZ58" i="13" a="1"/>
  <c r="CZ58" i="13" s="1"/>
  <c r="CZ60" i="13" a="1"/>
  <c r="CZ60" i="13" s="1"/>
  <c r="CZ61" i="13" a="1"/>
  <c r="CZ61" i="13" s="1"/>
  <c r="CZ55" i="13" a="1"/>
  <c r="CZ55" i="13" s="1"/>
  <c r="CZ70" i="13" a="1"/>
  <c r="CZ70" i="13" s="1"/>
  <c r="CZ75" i="13" a="1"/>
  <c r="CZ75" i="13" s="1"/>
  <c r="CZ82" i="13" a="1"/>
  <c r="CZ82" i="13" s="1"/>
  <c r="CZ66" i="13" a="1"/>
  <c r="CZ66" i="13" s="1"/>
  <c r="CZ71" i="13" a="1"/>
  <c r="CZ71" i="13" s="1"/>
  <c r="CZ76" i="13" a="1"/>
  <c r="CZ76" i="13" s="1"/>
  <c r="CZ77" i="13" a="1"/>
  <c r="CZ77" i="13" s="1"/>
  <c r="CZ84" i="13" a="1"/>
  <c r="CZ84" i="13" s="1"/>
  <c r="CZ86" i="13" a="1"/>
  <c r="CZ86" i="13" s="1"/>
  <c r="CZ62" i="13" a="1"/>
  <c r="CZ62" i="13" s="1"/>
  <c r="CZ67" i="13" a="1"/>
  <c r="CZ67" i="13" s="1"/>
  <c r="CZ72" i="13" a="1"/>
  <c r="CZ72" i="13" s="1"/>
  <c r="CZ73" i="13" a="1"/>
  <c r="CZ73" i="13" s="1"/>
  <c r="CZ78" i="13" a="1"/>
  <c r="CZ78" i="13" s="1"/>
  <c r="CZ80" i="13" a="1"/>
  <c r="CZ80" i="13" s="1"/>
  <c r="CZ63" i="13" a="1"/>
  <c r="CZ63" i="13" s="1"/>
  <c r="CZ68" i="13" a="1"/>
  <c r="CZ68" i="13" s="1"/>
  <c r="CZ85" i="13" a="1"/>
  <c r="CZ85" i="13" s="1"/>
  <c r="CZ88" i="13" a="1"/>
  <c r="CZ88" i="13" s="1"/>
  <c r="CZ98" i="13" a="1"/>
  <c r="CZ98" i="13" s="1"/>
  <c r="CZ69" i="13" a="1"/>
  <c r="CZ69" i="13" s="1"/>
  <c r="CZ81" i="13" a="1"/>
  <c r="CZ81" i="13" s="1"/>
  <c r="CZ90" i="13" a="1"/>
  <c r="CZ90" i="13" s="1"/>
  <c r="CZ92" i="13" a="1"/>
  <c r="CZ92" i="13" s="1"/>
  <c r="CZ94" i="13" a="1"/>
  <c r="CZ94" i="13" s="1"/>
  <c r="CZ99" i="13" a="1"/>
  <c r="CZ99" i="13" s="1"/>
  <c r="CZ104" i="13" a="1"/>
  <c r="CZ104" i="13" s="1"/>
  <c r="CZ106" i="13" a="1"/>
  <c r="CZ106" i="13" s="1"/>
  <c r="CZ108" i="13" a="1"/>
  <c r="CZ108" i="13" s="1"/>
  <c r="CZ74" i="13" a="1"/>
  <c r="CZ74" i="13" s="1"/>
  <c r="CZ87" i="13" a="1"/>
  <c r="CZ87" i="13" s="1"/>
  <c r="CZ89" i="13" a="1"/>
  <c r="CZ89" i="13" s="1"/>
  <c r="CZ100" i="13" a="1"/>
  <c r="CZ100" i="13" s="1"/>
  <c r="CZ109" i="13" a="1"/>
  <c r="CZ109" i="13" s="1"/>
  <c r="CZ79" i="13" a="1"/>
  <c r="CZ79" i="13" s="1"/>
  <c r="CZ83" i="13" a="1"/>
  <c r="CZ83" i="13" s="1"/>
  <c r="CZ91" i="13" a="1"/>
  <c r="CZ91" i="13" s="1"/>
  <c r="CZ96" i="13" a="1"/>
  <c r="CZ96" i="13" s="1"/>
  <c r="CZ101" i="13" a="1"/>
  <c r="CZ101" i="13" s="1"/>
  <c r="CZ95" i="13" a="1"/>
  <c r="CZ95" i="13" s="1"/>
  <c r="CZ103" i="13" a="1"/>
  <c r="CZ103" i="13" s="1"/>
  <c r="CZ102" i="13" a="1"/>
  <c r="CZ102" i="13" s="1"/>
  <c r="CZ105" i="13" a="1"/>
  <c r="CZ105" i="13" s="1"/>
  <c r="CZ93" i="13" a="1"/>
  <c r="CZ93" i="13" s="1"/>
  <c r="CZ97" i="13" a="1"/>
  <c r="CZ97" i="13" s="1"/>
  <c r="CZ111" i="13" a="1"/>
  <c r="CZ111" i="13" s="1"/>
  <c r="CZ112" i="13" a="1"/>
  <c r="CZ112" i="13" s="1"/>
  <c r="CZ114" i="13" a="1"/>
  <c r="CZ114" i="13" s="1"/>
  <c r="CZ115" i="13" a="1"/>
  <c r="CZ115" i="13" s="1"/>
  <c r="CZ121" i="13" a="1"/>
  <c r="CZ121" i="13" s="1"/>
  <c r="CZ110" i="13" a="1"/>
  <c r="CZ110" i="13" s="1"/>
  <c r="CZ107" i="13" a="1"/>
  <c r="CZ107" i="13" s="1"/>
  <c r="CZ116" i="13" a="1"/>
  <c r="CZ116" i="13" s="1"/>
  <c r="CZ117" i="13" a="1"/>
  <c r="CZ117" i="13" s="1"/>
  <c r="CZ120" i="13" a="1"/>
  <c r="CZ120" i="13" s="1"/>
  <c r="CZ113" i="13" a="1"/>
  <c r="CZ113" i="13" s="1"/>
  <c r="CZ118" i="13" a="1"/>
  <c r="CZ118" i="13" s="1"/>
  <c r="CZ122" i="13" a="1"/>
  <c r="CZ122" i="13" s="1"/>
  <c r="CZ124" i="13" a="1"/>
  <c r="CZ124" i="13" s="1"/>
  <c r="CZ126" i="13" a="1"/>
  <c r="CZ126" i="13" s="1"/>
  <c r="CZ20" i="13" a="1"/>
  <c r="CZ20" i="13" s="1"/>
  <c r="CZ21" i="13" a="1"/>
  <c r="CZ21" i="13" s="1"/>
  <c r="CZ119" i="13" a="1"/>
  <c r="CZ119" i="13" s="1"/>
  <c r="CZ123" i="13" a="1"/>
  <c r="CZ123" i="13" s="1"/>
  <c r="CZ125" i="13" a="1"/>
  <c r="CZ125" i="13" s="1"/>
  <c r="DU24" i="13" a="1"/>
  <c r="DU24" i="13" s="1"/>
  <c r="DU23" i="13" a="1"/>
  <c r="DU23" i="13" s="1"/>
  <c r="DU25" i="13" a="1"/>
  <c r="DU25" i="13" s="1"/>
  <c r="DU26" i="13" a="1"/>
  <c r="DU26" i="13" s="1"/>
  <c r="DU29" i="13" a="1"/>
  <c r="DU29" i="13" s="1"/>
  <c r="DU22" i="13" a="1"/>
  <c r="DU22" i="13" s="1"/>
  <c r="DU27" i="13" a="1"/>
  <c r="DU27" i="13" s="1"/>
  <c r="DU32" i="13" a="1"/>
  <c r="DU32" i="13" s="1"/>
  <c r="DU34" i="13" a="1"/>
  <c r="DU34" i="13" s="1"/>
  <c r="DU30" i="13" a="1"/>
  <c r="DU30" i="13" s="1"/>
  <c r="DU31" i="13" a="1"/>
  <c r="DU31" i="13" s="1"/>
  <c r="DU35" i="13" a="1"/>
  <c r="DU35" i="13" s="1"/>
  <c r="DU39" i="13" a="1"/>
  <c r="DU39" i="13" s="1"/>
  <c r="DU42" i="13" a="1"/>
  <c r="DU42" i="13" s="1"/>
  <c r="DU28" i="13" a="1"/>
  <c r="DU28" i="13" s="1"/>
  <c r="DU36" i="13" a="1"/>
  <c r="DU36" i="13" s="1"/>
  <c r="DU37" i="13" a="1"/>
  <c r="DU37" i="13" s="1"/>
  <c r="DU43" i="13" a="1"/>
  <c r="DU43" i="13" s="1"/>
  <c r="DU44" i="13" a="1"/>
  <c r="DU44" i="13" s="1"/>
  <c r="DU33" i="13" a="1"/>
  <c r="DU33" i="13" s="1"/>
  <c r="DU41" i="13" a="1"/>
  <c r="DU41" i="13" s="1"/>
  <c r="DU49" i="13" a="1"/>
  <c r="DU49" i="13" s="1"/>
  <c r="DU45" i="13" a="1"/>
  <c r="DU45" i="13" s="1"/>
  <c r="DU46" i="13" a="1"/>
  <c r="DU46" i="13" s="1"/>
  <c r="DU48" i="13" a="1"/>
  <c r="DU48" i="13" s="1"/>
  <c r="DU51" i="13" a="1"/>
  <c r="DU51" i="13" s="1"/>
  <c r="DU38" i="13" a="1"/>
  <c r="DU38" i="13" s="1"/>
  <c r="DU54" i="13" a="1"/>
  <c r="DU54" i="13" s="1"/>
  <c r="DU56" i="13" a="1"/>
  <c r="DU56" i="13" s="1"/>
  <c r="DU52" i="13" a="1"/>
  <c r="DU52" i="13" s="1"/>
  <c r="DU55" i="13" a="1"/>
  <c r="DU55" i="13" s="1"/>
  <c r="DU47" i="13" a="1"/>
  <c r="DU47" i="13" s="1"/>
  <c r="DU59" i="13" a="1"/>
  <c r="DU59" i="13" s="1"/>
  <c r="DU60" i="13" a="1"/>
  <c r="DU60" i="13" s="1"/>
  <c r="DU65" i="13" a="1"/>
  <c r="DU65" i="13" s="1"/>
  <c r="DU40" i="13" a="1"/>
  <c r="DU40" i="13" s="1"/>
  <c r="DU61" i="13" a="1"/>
  <c r="DU61" i="13" s="1"/>
  <c r="DU57" i="13" a="1"/>
  <c r="DU57" i="13" s="1"/>
  <c r="DU50" i="13" a="1"/>
  <c r="DU50" i="13" s="1"/>
  <c r="DU53" i="13" a="1"/>
  <c r="DU53" i="13" s="1"/>
  <c r="DU58" i="13" a="1"/>
  <c r="DU58" i="13" s="1"/>
  <c r="DU70" i="13" a="1"/>
  <c r="DU70" i="13" s="1"/>
  <c r="DU75" i="13" a="1"/>
  <c r="DU75" i="13" s="1"/>
  <c r="DU76" i="13" a="1"/>
  <c r="DU76" i="13" s="1"/>
  <c r="DU80" i="13" a="1"/>
  <c r="DU80" i="13" s="1"/>
  <c r="DU82" i="13" a="1"/>
  <c r="DU82" i="13" s="1"/>
  <c r="DU84" i="13" a="1"/>
  <c r="DU84" i="13" s="1"/>
  <c r="DU85" i="13" a="1"/>
  <c r="DU85" i="13" s="1"/>
  <c r="DU87" i="13" a="1"/>
  <c r="DU87" i="13" s="1"/>
  <c r="DU66" i="13" a="1"/>
  <c r="DU66" i="13" s="1"/>
  <c r="DU71" i="13" a="1"/>
  <c r="DU71" i="13" s="1"/>
  <c r="DU72" i="13" a="1"/>
  <c r="DU72" i="13" s="1"/>
  <c r="DU77" i="13" a="1"/>
  <c r="DU77" i="13" s="1"/>
  <c r="DU83" i="13" a="1"/>
  <c r="DU83" i="13" s="1"/>
  <c r="DU62" i="13" a="1"/>
  <c r="DU62" i="13" s="1"/>
  <c r="DU67" i="13" a="1"/>
  <c r="DU67" i="13" s="1"/>
  <c r="DU68" i="13" a="1"/>
  <c r="DU68" i="13" s="1"/>
  <c r="DU73" i="13" a="1"/>
  <c r="DU73" i="13" s="1"/>
  <c r="DU78" i="13" a="1"/>
  <c r="DU78" i="13" s="1"/>
  <c r="DU79" i="13" a="1"/>
  <c r="DU79" i="13" s="1"/>
  <c r="DU81" i="13" a="1"/>
  <c r="DU81" i="13" s="1"/>
  <c r="DU63" i="13" a="1"/>
  <c r="DU63" i="13" s="1"/>
  <c r="DU64" i="13" a="1"/>
  <c r="DU64" i="13" s="1"/>
  <c r="DU74" i="13" a="1"/>
  <c r="DU74" i="13" s="1"/>
  <c r="DU89" i="13" a="1"/>
  <c r="DU89" i="13" s="1"/>
  <c r="DU91" i="13" a="1"/>
  <c r="DU91" i="13" s="1"/>
  <c r="DU93" i="13" a="1"/>
  <c r="DU93" i="13" s="1"/>
  <c r="DU98" i="13" a="1"/>
  <c r="DU98" i="13" s="1"/>
  <c r="DU86" i="13" a="1"/>
  <c r="DU86" i="13" s="1"/>
  <c r="DU88" i="13" a="1"/>
  <c r="DU88" i="13" s="1"/>
  <c r="DU92" i="13" a="1"/>
  <c r="DU92" i="13" s="1"/>
  <c r="DU99" i="13" a="1"/>
  <c r="DU99" i="13" s="1"/>
  <c r="DU102" i="13" a="1"/>
  <c r="DU102" i="13" s="1"/>
  <c r="DU108" i="13" a="1"/>
  <c r="DU108" i="13" s="1"/>
  <c r="DU90" i="13" a="1"/>
  <c r="DU90" i="13" s="1"/>
  <c r="DU94" i="13" a="1"/>
  <c r="DU94" i="13" s="1"/>
  <c r="DU95" i="13" a="1"/>
  <c r="DU95" i="13" s="1"/>
  <c r="DU96" i="13" a="1"/>
  <c r="DU96" i="13" s="1"/>
  <c r="DU97" i="13" a="1"/>
  <c r="DU97" i="13" s="1"/>
  <c r="DU100" i="13" a="1"/>
  <c r="DU100" i="13" s="1"/>
  <c r="DU69" i="13" a="1"/>
  <c r="DU69" i="13" s="1"/>
  <c r="DU103" i="13" a="1"/>
  <c r="DU103" i="13" s="1"/>
  <c r="DU105" i="13" a="1"/>
  <c r="DU105" i="13" s="1"/>
  <c r="DU101" i="13" a="1"/>
  <c r="DU101" i="13" s="1"/>
  <c r="DU104" i="13" a="1"/>
  <c r="DU104" i="13" s="1"/>
  <c r="DU106" i="13" a="1"/>
  <c r="DU106" i="13" s="1"/>
  <c r="DU112" i="13" a="1"/>
  <c r="DU112" i="13" s="1"/>
  <c r="DU114" i="13" a="1"/>
  <c r="DU114" i="13" s="1"/>
  <c r="DU118" i="13" a="1"/>
  <c r="DU118" i="13" s="1"/>
  <c r="DU120" i="13" a="1"/>
  <c r="DU120" i="13" s="1"/>
  <c r="DU107" i="13" a="1"/>
  <c r="DU107" i="13" s="1"/>
  <c r="DU111" i="13" a="1"/>
  <c r="DU111" i="13" s="1"/>
  <c r="DU113" i="13" a="1"/>
  <c r="DU113" i="13" s="1"/>
  <c r="DU115" i="13" a="1"/>
  <c r="DU115" i="13" s="1"/>
  <c r="DU116" i="13" a="1"/>
  <c r="DU116" i="13" s="1"/>
  <c r="DU110" i="13" a="1"/>
  <c r="DU110" i="13" s="1"/>
  <c r="DU119" i="13" a="1"/>
  <c r="DU119" i="13" s="1"/>
  <c r="DU123" i="13" a="1"/>
  <c r="DU123" i="13" s="1"/>
  <c r="DU125" i="13" a="1"/>
  <c r="DU125" i="13" s="1"/>
  <c r="DU109" i="13" a="1"/>
  <c r="DU109" i="13" s="1"/>
  <c r="DU117" i="13" a="1"/>
  <c r="DU117" i="13" s="1"/>
  <c r="DU121" i="13" a="1"/>
  <c r="DU121" i="13" s="1"/>
  <c r="DU122" i="13" a="1"/>
  <c r="DU122" i="13" s="1"/>
  <c r="DU124" i="13" a="1"/>
  <c r="DU124" i="13" s="1"/>
  <c r="DU126" i="13" a="1"/>
  <c r="DU126" i="13" s="1"/>
  <c r="DU21" i="13" a="1"/>
  <c r="DU21" i="13" s="1"/>
  <c r="DU20" i="13" a="1"/>
  <c r="DU20" i="13" s="1"/>
  <c r="CY24" i="13" a="1"/>
  <c r="CY24" i="13" s="1"/>
  <c r="CY22" i="13" a="1"/>
  <c r="CY22" i="13" s="1"/>
  <c r="CY23" i="13" a="1"/>
  <c r="CY23" i="13" s="1"/>
  <c r="CY26" i="13" a="1"/>
  <c r="CY26" i="13" s="1"/>
  <c r="CY25" i="13" a="1"/>
  <c r="CY25" i="13" s="1"/>
  <c r="CY30" i="13" a="1"/>
  <c r="CY30" i="13" s="1"/>
  <c r="CY28" i="13" a="1"/>
  <c r="CY28" i="13" s="1"/>
  <c r="CY33" i="13" a="1"/>
  <c r="CY33" i="13" s="1"/>
  <c r="CY29" i="13" a="1"/>
  <c r="CY29" i="13" s="1"/>
  <c r="CY35" i="13" a="1"/>
  <c r="CY35" i="13" s="1"/>
  <c r="CY32" i="13" a="1"/>
  <c r="CY32" i="13" s="1"/>
  <c r="CY36" i="13" a="1"/>
  <c r="CY36" i="13" s="1"/>
  <c r="CY37" i="13" a="1"/>
  <c r="CY37" i="13" s="1"/>
  <c r="CY43" i="13" a="1"/>
  <c r="CY43" i="13" s="1"/>
  <c r="CY38" i="13" a="1"/>
  <c r="CY38" i="13" s="1"/>
  <c r="CY44" i="13" a="1"/>
  <c r="CY44" i="13" s="1"/>
  <c r="CY27" i="13" a="1"/>
  <c r="CY27" i="13" s="1"/>
  <c r="CY31" i="13" a="1"/>
  <c r="CY31" i="13" s="1"/>
  <c r="CY42" i="13" a="1"/>
  <c r="CY42" i="13" s="1"/>
  <c r="CY50" i="13" a="1"/>
  <c r="CY50" i="13" s="1"/>
  <c r="CY47" i="13" a="1"/>
  <c r="CY47" i="13" s="1"/>
  <c r="CY49" i="13" a="1"/>
  <c r="CY49" i="13" s="1"/>
  <c r="CY39" i="13" a="1"/>
  <c r="CY39" i="13" s="1"/>
  <c r="CY40" i="13" a="1"/>
  <c r="CY40" i="13" s="1"/>
  <c r="CY45" i="13" a="1"/>
  <c r="CY45" i="13" s="1"/>
  <c r="CY46" i="13" a="1"/>
  <c r="CY46" i="13" s="1"/>
  <c r="CY52" i="13" a="1"/>
  <c r="CY52" i="13" s="1"/>
  <c r="CY55" i="13" a="1"/>
  <c r="CY55" i="13" s="1"/>
  <c r="CY56" i="13" a="1"/>
  <c r="CY56" i="13" s="1"/>
  <c r="CY34" i="13" a="1"/>
  <c r="CY34" i="13" s="1"/>
  <c r="CY41" i="13" a="1"/>
  <c r="CY41" i="13" s="1"/>
  <c r="CY53" i="13" a="1"/>
  <c r="CY53" i="13" s="1"/>
  <c r="CY51" i="13" a="1"/>
  <c r="CY51" i="13" s="1"/>
  <c r="CY58" i="13" a="1"/>
  <c r="CY58" i="13" s="1"/>
  <c r="CY60" i="13" a="1"/>
  <c r="CY60" i="13" s="1"/>
  <c r="CY61" i="13" a="1"/>
  <c r="CY61" i="13" s="1"/>
  <c r="CY48" i="13" a="1"/>
  <c r="CY48" i="13" s="1"/>
  <c r="CY62" i="13" a="1"/>
  <c r="CY62" i="13" s="1"/>
  <c r="CY54" i="13" a="1"/>
  <c r="CY54" i="13" s="1"/>
  <c r="CY59" i="13" a="1"/>
  <c r="CY59" i="13" s="1"/>
  <c r="CY57" i="13" a="1"/>
  <c r="CY57" i="13" s="1"/>
  <c r="CY66" i="13" a="1"/>
  <c r="CY66" i="13" s="1"/>
  <c r="CY71" i="13" a="1"/>
  <c r="CY71" i="13" s="1"/>
  <c r="CY76" i="13" a="1"/>
  <c r="CY76" i="13" s="1"/>
  <c r="CY77" i="13" a="1"/>
  <c r="CY77" i="13" s="1"/>
  <c r="CY84" i="13" a="1"/>
  <c r="CY84" i="13" s="1"/>
  <c r="CY86" i="13" a="1"/>
  <c r="CY86" i="13" s="1"/>
  <c r="CY67" i="13" a="1"/>
  <c r="CY67" i="13" s="1"/>
  <c r="CY72" i="13" a="1"/>
  <c r="CY72" i="13" s="1"/>
  <c r="CY73" i="13" a="1"/>
  <c r="CY73" i="13" s="1"/>
  <c r="CY78" i="13" a="1"/>
  <c r="CY78" i="13" s="1"/>
  <c r="CY80" i="13" a="1"/>
  <c r="CY80" i="13" s="1"/>
  <c r="CY63" i="13" a="1"/>
  <c r="CY63" i="13" s="1"/>
  <c r="CY68" i="13" a="1"/>
  <c r="CY68" i="13" s="1"/>
  <c r="CY69" i="13" a="1"/>
  <c r="CY69" i="13" s="1"/>
  <c r="CY74" i="13" a="1"/>
  <c r="CY74" i="13" s="1"/>
  <c r="CY79" i="13" a="1"/>
  <c r="CY79" i="13" s="1"/>
  <c r="CY81" i="13" a="1"/>
  <c r="CY81" i="13" s="1"/>
  <c r="CY83" i="13" a="1"/>
  <c r="CY83" i="13" s="1"/>
  <c r="CY64" i="13" a="1"/>
  <c r="CY64" i="13" s="1"/>
  <c r="CY65" i="13" a="1"/>
  <c r="CY65" i="13" s="1"/>
  <c r="CY82" i="13" a="1"/>
  <c r="CY82" i="13" s="1"/>
  <c r="CY90" i="13" a="1"/>
  <c r="CY90" i="13" s="1"/>
  <c r="CY92" i="13" a="1"/>
  <c r="CY92" i="13" s="1"/>
  <c r="CY94" i="13" a="1"/>
  <c r="CY94" i="13" s="1"/>
  <c r="CY99" i="13" a="1"/>
  <c r="CY99" i="13" s="1"/>
  <c r="CY70" i="13" a="1"/>
  <c r="CY70" i="13" s="1"/>
  <c r="CY87" i="13" a="1"/>
  <c r="CY87" i="13" s="1"/>
  <c r="CY89" i="13" a="1"/>
  <c r="CY89" i="13" s="1"/>
  <c r="CY100" i="13" a="1"/>
  <c r="CY100" i="13" s="1"/>
  <c r="CY103" i="13" a="1"/>
  <c r="CY103" i="13" s="1"/>
  <c r="CY109" i="13" a="1"/>
  <c r="CY109" i="13" s="1"/>
  <c r="CY75" i="13" a="1"/>
  <c r="CY75" i="13" s="1"/>
  <c r="CY91" i="13" a="1"/>
  <c r="CY91" i="13" s="1"/>
  <c r="CY93" i="13" a="1"/>
  <c r="CY93" i="13" s="1"/>
  <c r="CY95" i="13" a="1"/>
  <c r="CY95" i="13" s="1"/>
  <c r="CY96" i="13" a="1"/>
  <c r="CY96" i="13" s="1"/>
  <c r="CY97" i="13" a="1"/>
  <c r="CY97" i="13" s="1"/>
  <c r="CY98" i="13" a="1"/>
  <c r="CY98" i="13" s="1"/>
  <c r="CY101" i="13" a="1"/>
  <c r="CY101" i="13" s="1"/>
  <c r="CY85" i="13" a="1"/>
  <c r="CY85" i="13" s="1"/>
  <c r="CY104" i="13" a="1"/>
  <c r="CY104" i="13" s="1"/>
  <c r="CY106" i="13" a="1"/>
  <c r="CY106" i="13" s="1"/>
  <c r="CY102" i="13" a="1"/>
  <c r="CY102" i="13" s="1"/>
  <c r="CY105" i="13" a="1"/>
  <c r="CY105" i="13" s="1"/>
  <c r="CY88" i="13" a="1"/>
  <c r="CY88" i="13" s="1"/>
  <c r="CY107" i="13" a="1"/>
  <c r="CY107" i="13" s="1"/>
  <c r="CY113" i="13" a="1"/>
  <c r="CY113" i="13" s="1"/>
  <c r="CY116" i="13" a="1"/>
  <c r="CY116" i="13" s="1"/>
  <c r="CY117" i="13" a="1"/>
  <c r="CY117" i="13" s="1"/>
  <c r="CY108" i="13" a="1"/>
  <c r="CY108" i="13" s="1"/>
  <c r="CY111" i="13" a="1"/>
  <c r="CY111" i="13" s="1"/>
  <c r="CY112" i="13" a="1"/>
  <c r="CY112" i="13" s="1"/>
  <c r="CY114" i="13" a="1"/>
  <c r="CY114" i="13" s="1"/>
  <c r="CY115" i="13" a="1"/>
  <c r="CY115" i="13" s="1"/>
  <c r="CY121" i="13" a="1"/>
  <c r="CY121" i="13" s="1"/>
  <c r="CY118" i="13" a="1"/>
  <c r="CY118" i="13" s="1"/>
  <c r="CY122" i="13" a="1"/>
  <c r="CY122" i="13" s="1"/>
  <c r="CY124" i="13" a="1"/>
  <c r="CY124" i="13" s="1"/>
  <c r="CY126" i="13" a="1"/>
  <c r="CY126" i="13" s="1"/>
  <c r="CY20" i="13" a="1"/>
  <c r="CY20" i="13" s="1"/>
  <c r="CY21" i="13" a="1"/>
  <c r="CY21" i="13" s="1"/>
  <c r="CY119" i="13" a="1"/>
  <c r="CY119" i="13" s="1"/>
  <c r="CY120" i="13" a="1"/>
  <c r="CY120" i="13" s="1"/>
  <c r="CY123" i="13" a="1"/>
  <c r="CY123" i="13" s="1"/>
  <c r="CY125" i="13" a="1"/>
  <c r="CY125" i="13" s="1"/>
  <c r="CY110" i="13" a="1"/>
  <c r="CY110" i="13" s="1"/>
  <c r="DT23" i="13" a="1"/>
  <c r="DT23" i="13" s="1"/>
  <c r="DT22" i="13" a="1"/>
  <c r="DT22" i="13" s="1"/>
  <c r="DT24" i="13" a="1"/>
  <c r="DT24" i="13" s="1"/>
  <c r="DT25" i="13" a="1"/>
  <c r="DT25" i="13" s="1"/>
  <c r="DT30" i="13" a="1"/>
  <c r="DT30" i="13" s="1"/>
  <c r="DT31" i="13" a="1"/>
  <c r="DT31" i="13" s="1"/>
  <c r="DT27" i="13" a="1"/>
  <c r="DT27" i="13" s="1"/>
  <c r="DT28" i="13" a="1"/>
  <c r="DT28" i="13" s="1"/>
  <c r="DT26" i="13" a="1"/>
  <c r="DT26" i="13" s="1"/>
  <c r="DT33" i="13" a="1"/>
  <c r="DT33" i="13" s="1"/>
  <c r="DT36" i="13" a="1"/>
  <c r="DT36" i="13" s="1"/>
  <c r="DT32" i="13" a="1"/>
  <c r="DT32" i="13" s="1"/>
  <c r="DT37" i="13" a="1"/>
  <c r="DT37" i="13" s="1"/>
  <c r="DT40" i="13" a="1"/>
  <c r="DT40" i="13" s="1"/>
  <c r="DT29" i="13" a="1"/>
  <c r="DT29" i="13" s="1"/>
  <c r="DT34" i="13" a="1"/>
  <c r="DT34" i="13" s="1"/>
  <c r="DT42" i="13" a="1"/>
  <c r="DT42" i="13" s="1"/>
  <c r="DT45" i="13" a="1"/>
  <c r="DT45" i="13" s="1"/>
  <c r="DT46" i="13" a="1"/>
  <c r="DT46" i="13" s="1"/>
  <c r="DT48" i="13" a="1"/>
  <c r="DT48" i="13" s="1"/>
  <c r="DT35" i="13" a="1"/>
  <c r="DT35" i="13" s="1"/>
  <c r="DT38" i="13" a="1"/>
  <c r="DT38" i="13" s="1"/>
  <c r="DT39" i="13" a="1"/>
  <c r="DT39" i="13" s="1"/>
  <c r="DT43" i="13" a="1"/>
  <c r="DT43" i="13" s="1"/>
  <c r="DT44" i="13" a="1"/>
  <c r="DT44" i="13" s="1"/>
  <c r="DT50" i="13" a="1"/>
  <c r="DT50" i="13" s="1"/>
  <c r="DT53" i="13" a="1"/>
  <c r="DT53" i="13" s="1"/>
  <c r="DT58" i="13" a="1"/>
  <c r="DT58" i="13" s="1"/>
  <c r="DT41" i="13" a="1"/>
  <c r="DT41" i="13" s="1"/>
  <c r="DT47" i="13" a="1"/>
  <c r="DT47" i="13" s="1"/>
  <c r="DT51" i="13" a="1"/>
  <c r="DT51" i="13" s="1"/>
  <c r="DT56" i="13" a="1"/>
  <c r="DT56" i="13" s="1"/>
  <c r="DT49" i="13" a="1"/>
  <c r="DT49" i="13" s="1"/>
  <c r="DT55" i="13" a="1"/>
  <c r="DT55" i="13" s="1"/>
  <c r="DT62" i="13" a="1"/>
  <c r="DT62" i="13" s="1"/>
  <c r="DT54" i="13" a="1"/>
  <c r="DT54" i="13" s="1"/>
  <c r="DT57" i="13" a="1"/>
  <c r="DT57" i="13" s="1"/>
  <c r="DT63" i="13" a="1"/>
  <c r="DT63" i="13" s="1"/>
  <c r="DT59" i="13" a="1"/>
  <c r="DT59" i="13" s="1"/>
  <c r="DT60" i="13" a="1"/>
  <c r="DT60" i="13" s="1"/>
  <c r="DT52" i="13" a="1"/>
  <c r="DT52" i="13" s="1"/>
  <c r="DT67" i="13" a="1"/>
  <c r="DT67" i="13" s="1"/>
  <c r="DT72" i="13" a="1"/>
  <c r="DT72" i="13" s="1"/>
  <c r="DT73" i="13" a="1"/>
  <c r="DT73" i="13" s="1"/>
  <c r="DT78" i="13" a="1"/>
  <c r="DT78" i="13" s="1"/>
  <c r="DT79" i="13" a="1"/>
  <c r="DT79" i="13" s="1"/>
  <c r="DT68" i="13" a="1"/>
  <c r="DT68" i="13" s="1"/>
  <c r="DT69" i="13" a="1"/>
  <c r="DT69" i="13" s="1"/>
  <c r="DT74" i="13" a="1"/>
  <c r="DT74" i="13" s="1"/>
  <c r="DT81" i="13" a="1"/>
  <c r="DT81" i="13" s="1"/>
  <c r="DT86" i="13" a="1"/>
  <c r="DT86" i="13" s="1"/>
  <c r="DT64" i="13" a="1"/>
  <c r="DT64" i="13" s="1"/>
  <c r="DT65" i="13" a="1"/>
  <c r="DT65" i="13" s="1"/>
  <c r="DT70" i="13" a="1"/>
  <c r="DT70" i="13" s="1"/>
  <c r="DT75" i="13" a="1"/>
  <c r="DT75" i="13" s="1"/>
  <c r="DT82" i="13" a="1"/>
  <c r="DT82" i="13" s="1"/>
  <c r="DT61" i="13" a="1"/>
  <c r="DT61" i="13" s="1"/>
  <c r="DT66" i="13" a="1"/>
  <c r="DT66" i="13" s="1"/>
  <c r="DT76" i="13" a="1"/>
  <c r="DT76" i="13" s="1"/>
  <c r="DT77" i="13" a="1"/>
  <c r="DT77" i="13" s="1"/>
  <c r="DT83" i="13" a="1"/>
  <c r="DT83" i="13" s="1"/>
  <c r="DT88" i="13" a="1"/>
  <c r="DT88" i="13" s="1"/>
  <c r="DT99" i="13" a="1"/>
  <c r="DT99" i="13" s="1"/>
  <c r="DT85" i="13" a="1"/>
  <c r="DT85" i="13" s="1"/>
  <c r="DT90" i="13" a="1"/>
  <c r="DT90" i="13" s="1"/>
  <c r="DT94" i="13" a="1"/>
  <c r="DT94" i="13" s="1"/>
  <c r="DT95" i="13" a="1"/>
  <c r="DT95" i="13" s="1"/>
  <c r="DT96" i="13" a="1"/>
  <c r="DT96" i="13" s="1"/>
  <c r="DT97" i="13" a="1"/>
  <c r="DT97" i="13" s="1"/>
  <c r="DT100" i="13" a="1"/>
  <c r="DT100" i="13" s="1"/>
  <c r="DT104" i="13" a="1"/>
  <c r="DT104" i="13" s="1"/>
  <c r="DT84" i="13" a="1"/>
  <c r="DT84" i="13" s="1"/>
  <c r="DT89" i="13" a="1"/>
  <c r="DT89" i="13" s="1"/>
  <c r="DT101" i="13" a="1"/>
  <c r="DT101" i="13" s="1"/>
  <c r="DT105" i="13" a="1"/>
  <c r="DT105" i="13" s="1"/>
  <c r="DT109" i="13" a="1"/>
  <c r="DT109" i="13" s="1"/>
  <c r="DT71" i="13" a="1"/>
  <c r="DT71" i="13" s="1"/>
  <c r="DT80" i="13" a="1"/>
  <c r="DT80" i="13" s="1"/>
  <c r="DT87" i="13" a="1"/>
  <c r="DT87" i="13" s="1"/>
  <c r="DT91" i="13" a="1"/>
  <c r="DT91" i="13" s="1"/>
  <c r="DT98" i="13" a="1"/>
  <c r="DT98" i="13" s="1"/>
  <c r="DT102" i="13" a="1"/>
  <c r="DT102" i="13" s="1"/>
  <c r="DT92" i="13" a="1"/>
  <c r="DT92" i="13" s="1"/>
  <c r="DT106" i="13" a="1"/>
  <c r="DT106" i="13" s="1"/>
  <c r="DT93" i="13" a="1"/>
  <c r="DT93" i="13" s="1"/>
  <c r="DT103" i="13" a="1"/>
  <c r="DT103" i="13" s="1"/>
  <c r="DT110" i="13" a="1"/>
  <c r="DT110" i="13" s="1"/>
  <c r="DT119" i="13" a="1"/>
  <c r="DT119" i="13" s="1"/>
  <c r="DT121" i="13" a="1"/>
  <c r="DT121" i="13" s="1"/>
  <c r="DT107" i="13" a="1"/>
  <c r="DT107" i="13" s="1"/>
  <c r="DT111" i="13" a="1"/>
  <c r="DT111" i="13" s="1"/>
  <c r="DT114" i="13" a="1"/>
  <c r="DT114" i="13" s="1"/>
  <c r="DT115" i="13" a="1"/>
  <c r="DT115" i="13" s="1"/>
  <c r="DT116" i="13" a="1"/>
  <c r="DT116" i="13" s="1"/>
  <c r="DT112" i="13" a="1"/>
  <c r="DT112" i="13" s="1"/>
  <c r="DT117" i="13" a="1"/>
  <c r="DT117" i="13" s="1"/>
  <c r="DT120" i="13" a="1"/>
  <c r="DT120" i="13" s="1"/>
  <c r="DT108" i="13" a="1"/>
  <c r="DT108" i="13" s="1"/>
  <c r="DT113" i="13" a="1"/>
  <c r="DT113" i="13" s="1"/>
  <c r="DT122" i="13" a="1"/>
  <c r="DT122" i="13" s="1"/>
  <c r="DT124" i="13" a="1"/>
  <c r="DT124" i="13" s="1"/>
  <c r="DT126" i="13" a="1"/>
  <c r="DT126" i="13" s="1"/>
  <c r="DT21" i="13" a="1"/>
  <c r="DT21" i="13" s="1"/>
  <c r="DT20" i="13" a="1"/>
  <c r="DT20" i="13" s="1"/>
  <c r="DT118" i="13" a="1"/>
  <c r="DT118" i="13" s="1"/>
  <c r="DT123" i="13" a="1"/>
  <c r="DT123" i="13" s="1"/>
  <c r="DT125" i="13" a="1"/>
  <c r="DT125" i="13" s="1"/>
  <c r="DB24" i="13" a="1"/>
  <c r="DB24" i="13" s="1"/>
  <c r="DB25" i="13" a="1"/>
  <c r="DB25" i="13" s="1"/>
  <c r="DB23" i="13" a="1"/>
  <c r="DB23" i="13" s="1"/>
  <c r="DB22" i="13" a="1"/>
  <c r="DB22" i="13" s="1"/>
  <c r="DB26" i="13" a="1"/>
  <c r="DB26" i="13" s="1"/>
  <c r="DB30" i="13" a="1"/>
  <c r="DB30" i="13" s="1"/>
  <c r="DB27" i="13" a="1"/>
  <c r="DB27" i="13" s="1"/>
  <c r="DB28" i="13" a="1"/>
  <c r="DB28" i="13" s="1"/>
  <c r="DB35" i="13" a="1"/>
  <c r="DB35" i="13" s="1"/>
  <c r="DB31" i="13" a="1"/>
  <c r="DB31" i="13" s="1"/>
  <c r="DB33" i="13" a="1"/>
  <c r="DB33" i="13" s="1"/>
  <c r="DB37" i="13" a="1"/>
  <c r="DB37" i="13" s="1"/>
  <c r="DB39" i="13" a="1"/>
  <c r="DB39" i="13" s="1"/>
  <c r="DB42" i="13" a="1"/>
  <c r="DB42" i="13" s="1"/>
  <c r="DB29" i="13" a="1"/>
  <c r="DB29" i="13" s="1"/>
  <c r="DB34" i="13" a="1"/>
  <c r="DB34" i="13" s="1"/>
  <c r="DB38" i="13" a="1"/>
  <c r="DB38" i="13" s="1"/>
  <c r="DB44" i="13" a="1"/>
  <c r="DB44" i="13" s="1"/>
  <c r="DB32" i="13" a="1"/>
  <c r="DB32" i="13" s="1"/>
  <c r="DB47" i="13" a="1"/>
  <c r="DB47" i="13" s="1"/>
  <c r="DB50" i="13" a="1"/>
  <c r="DB50" i="13" s="1"/>
  <c r="DB40" i="13" a="1"/>
  <c r="DB40" i="13" s="1"/>
  <c r="DB36" i="13" a="1"/>
  <c r="DB36" i="13" s="1"/>
  <c r="DB41" i="13" a="1"/>
  <c r="DB41" i="13" s="1"/>
  <c r="DB49" i="13" a="1"/>
  <c r="DB49" i="13" s="1"/>
  <c r="DB52" i="13" a="1"/>
  <c r="DB52" i="13" s="1"/>
  <c r="DB46" i="13" a="1"/>
  <c r="DB46" i="13" s="1"/>
  <c r="DB56" i="13" a="1"/>
  <c r="DB56" i="13" s="1"/>
  <c r="DB43" i="13" a="1"/>
  <c r="DB43" i="13" s="1"/>
  <c r="DB55" i="13" a="1"/>
  <c r="DB55" i="13" s="1"/>
  <c r="DB45" i="13" a="1"/>
  <c r="DB45" i="13" s="1"/>
  <c r="DB51" i="13" a="1"/>
  <c r="DB51" i="13" s="1"/>
  <c r="DB54" i="13" a="1"/>
  <c r="DB54" i="13" s="1"/>
  <c r="DB57" i="13" a="1"/>
  <c r="DB57" i="13" s="1"/>
  <c r="DB61" i="13" a="1"/>
  <c r="DB61" i="13" s="1"/>
  <c r="DB53" i="13" a="1"/>
  <c r="DB53" i="13" s="1"/>
  <c r="DB62" i="13" a="1"/>
  <c r="DB62" i="13" s="1"/>
  <c r="DB48" i="13" a="1"/>
  <c r="DB48" i="13" s="1"/>
  <c r="DB58" i="13" a="1"/>
  <c r="DB58" i="13" s="1"/>
  <c r="DB59" i="13" a="1"/>
  <c r="DB59" i="13" s="1"/>
  <c r="DB60" i="13" a="1"/>
  <c r="DB60" i="13" s="1"/>
  <c r="DB63" i="13" a="1"/>
  <c r="DB63" i="13" s="1"/>
  <c r="DB64" i="13" a="1"/>
  <c r="DB64" i="13" s="1"/>
  <c r="DB66" i="13" a="1"/>
  <c r="DB66" i="13" s="1"/>
  <c r="DB71" i="13" a="1"/>
  <c r="DB71" i="13" s="1"/>
  <c r="DB72" i="13" a="1"/>
  <c r="DB72" i="13" s="1"/>
  <c r="DB77" i="13" a="1"/>
  <c r="DB77" i="13" s="1"/>
  <c r="DB80" i="13" a="1"/>
  <c r="DB80" i="13" s="1"/>
  <c r="DB86" i="13" a="1"/>
  <c r="DB86" i="13" s="1"/>
  <c r="DB65" i="13" a="1"/>
  <c r="DB65" i="13" s="1"/>
  <c r="DB67" i="13" a="1"/>
  <c r="DB67" i="13" s="1"/>
  <c r="DB68" i="13" a="1"/>
  <c r="DB68" i="13" s="1"/>
  <c r="DB73" i="13" a="1"/>
  <c r="DB73" i="13" s="1"/>
  <c r="DB78" i="13" a="1"/>
  <c r="DB78" i="13" s="1"/>
  <c r="DB85" i="13" a="1"/>
  <c r="DB85" i="13" s="1"/>
  <c r="DB69" i="13" a="1"/>
  <c r="DB69" i="13" s="1"/>
  <c r="DB74" i="13" a="1"/>
  <c r="DB74" i="13" s="1"/>
  <c r="DB79" i="13" a="1"/>
  <c r="DB79" i="13" s="1"/>
  <c r="DB81" i="13" a="1"/>
  <c r="DB81" i="13" s="1"/>
  <c r="DB83" i="13" a="1"/>
  <c r="DB83" i="13" s="1"/>
  <c r="DB84" i="13" a="1"/>
  <c r="DB84" i="13" s="1"/>
  <c r="DB92" i="13" a="1"/>
  <c r="DB92" i="13" s="1"/>
  <c r="DB100" i="13" a="1"/>
  <c r="DB100" i="13" s="1"/>
  <c r="DB82" i="13" a="1"/>
  <c r="DB82" i="13" s="1"/>
  <c r="DB89" i="13" a="1"/>
  <c r="DB89" i="13" s="1"/>
  <c r="DB91" i="13" a="1"/>
  <c r="DB91" i="13" s="1"/>
  <c r="DB93" i="13" a="1"/>
  <c r="DB93" i="13" s="1"/>
  <c r="DB95" i="13" a="1"/>
  <c r="DB95" i="13" s="1"/>
  <c r="DB96" i="13" a="1"/>
  <c r="DB96" i="13" s="1"/>
  <c r="DB109" i="13" a="1"/>
  <c r="DB109" i="13" s="1"/>
  <c r="DB70" i="13" a="1"/>
  <c r="DB70" i="13" s="1"/>
  <c r="DB88" i="13" a="1"/>
  <c r="DB88" i="13" s="1"/>
  <c r="DB97" i="13" a="1"/>
  <c r="DB97" i="13" s="1"/>
  <c r="DB98" i="13" a="1"/>
  <c r="DB98" i="13" s="1"/>
  <c r="DB101" i="13" a="1"/>
  <c r="DB101" i="13" s="1"/>
  <c r="DB103" i="13" a="1"/>
  <c r="DB103" i="13" s="1"/>
  <c r="DB107" i="13" a="1"/>
  <c r="DB107" i="13" s="1"/>
  <c r="DB75" i="13" a="1"/>
  <c r="DB75" i="13" s="1"/>
  <c r="DB76" i="13" a="1"/>
  <c r="DB76" i="13" s="1"/>
  <c r="DB90" i="13" a="1"/>
  <c r="DB90" i="13" s="1"/>
  <c r="DB94" i="13" a="1"/>
  <c r="DB94" i="13" s="1"/>
  <c r="DB99" i="13" a="1"/>
  <c r="DB99" i="13" s="1"/>
  <c r="DB106" i="13" a="1"/>
  <c r="DB106" i="13" s="1"/>
  <c r="DB87" i="13" a="1"/>
  <c r="DB87" i="13" s="1"/>
  <c r="DB104" i="13" a="1"/>
  <c r="DB104" i="13" s="1"/>
  <c r="DB102" i="13" a="1"/>
  <c r="DB102" i="13" s="1"/>
  <c r="DB105" i="13" a="1"/>
  <c r="DB105" i="13" s="1"/>
  <c r="DB108" i="13" a="1"/>
  <c r="DB108" i="13" s="1"/>
  <c r="DB110" i="13" a="1"/>
  <c r="DB110" i="13" s="1"/>
  <c r="DB113" i="13" a="1"/>
  <c r="DB113" i="13" s="1"/>
  <c r="DB119" i="13" a="1"/>
  <c r="DB119" i="13" s="1"/>
  <c r="DB111" i="13" a="1"/>
  <c r="DB111" i="13" s="1"/>
  <c r="DB112" i="13" a="1"/>
  <c r="DB112" i="13" s="1"/>
  <c r="DB114" i="13" a="1"/>
  <c r="DB114" i="13" s="1"/>
  <c r="DB115" i="13" a="1"/>
  <c r="DB115" i="13" s="1"/>
  <c r="DB117" i="13" a="1"/>
  <c r="DB117" i="13" s="1"/>
  <c r="DB20" i="13" a="1"/>
  <c r="DB20" i="13" s="1"/>
  <c r="DB120" i="13" a="1"/>
  <c r="DB120" i="13" s="1"/>
  <c r="DB123" i="13" a="1"/>
  <c r="DB123" i="13" s="1"/>
  <c r="DB125" i="13" a="1"/>
  <c r="DB125" i="13" s="1"/>
  <c r="DB21" i="13" a="1"/>
  <c r="DB21" i="13" s="1"/>
  <c r="DB118" i="13" a="1"/>
  <c r="DB118" i="13" s="1"/>
  <c r="DB116" i="13" a="1"/>
  <c r="DB116" i="13" s="1"/>
  <c r="DB121" i="13" a="1"/>
  <c r="DB121" i="13" s="1"/>
  <c r="DB122" i="13" a="1"/>
  <c r="DB122" i="13" s="1"/>
  <c r="DB124" i="13" a="1"/>
  <c r="DB124" i="13" s="1"/>
  <c r="DB126" i="13" a="1"/>
  <c r="DB126" i="13" s="1"/>
  <c r="DS22" i="13" a="1"/>
  <c r="DS22" i="13" s="1"/>
  <c r="DS23" i="13" a="1"/>
  <c r="DS23" i="13" s="1"/>
  <c r="DS25" i="13" a="1"/>
  <c r="DS25" i="13" s="1"/>
  <c r="DS27" i="13" a="1"/>
  <c r="DS27" i="13" s="1"/>
  <c r="DS28" i="13" a="1"/>
  <c r="DS28" i="13" s="1"/>
  <c r="DS26" i="13" a="1"/>
  <c r="DS26" i="13" s="1"/>
  <c r="DS24" i="13" a="1"/>
  <c r="DS24" i="13" s="1"/>
  <c r="DS33" i="13" a="1"/>
  <c r="DS33" i="13" s="1"/>
  <c r="DS29" i="13" a="1"/>
  <c r="DS29" i="13" s="1"/>
  <c r="DS34" i="13" a="1"/>
  <c r="DS34" i="13" s="1"/>
  <c r="DS35" i="13" a="1"/>
  <c r="DS35" i="13" s="1"/>
  <c r="DS31" i="13" a="1"/>
  <c r="DS31" i="13" s="1"/>
  <c r="DS40" i="13" a="1"/>
  <c r="DS40" i="13" s="1"/>
  <c r="DS41" i="13" a="1"/>
  <c r="DS41" i="13" s="1"/>
  <c r="DS38" i="13" a="1"/>
  <c r="DS38" i="13" s="1"/>
  <c r="DS39" i="13" a="1"/>
  <c r="DS39" i="13" s="1"/>
  <c r="DS42" i="13" a="1"/>
  <c r="DS42" i="13" s="1"/>
  <c r="DS30" i="13" a="1"/>
  <c r="DS30" i="13" s="1"/>
  <c r="DS36" i="13" a="1"/>
  <c r="DS36" i="13" s="1"/>
  <c r="DS43" i="13" a="1"/>
  <c r="DS43" i="13" s="1"/>
  <c r="DS50" i="13" a="1"/>
  <c r="DS50" i="13" s="1"/>
  <c r="DS32" i="13" a="1"/>
  <c r="DS32" i="13" s="1"/>
  <c r="DS44" i="13" a="1"/>
  <c r="DS44" i="13" s="1"/>
  <c r="DS47" i="13" a="1"/>
  <c r="DS47" i="13" s="1"/>
  <c r="DS49" i="13" a="1"/>
  <c r="DS49" i="13" s="1"/>
  <c r="DS37" i="13" a="1"/>
  <c r="DS37" i="13" s="1"/>
  <c r="DS52" i="13" a="1"/>
  <c r="DS52" i="13" s="1"/>
  <c r="DS55" i="13" a="1"/>
  <c r="DS55" i="13" s="1"/>
  <c r="DS45" i="13" a="1"/>
  <c r="DS45" i="13" s="1"/>
  <c r="DS46" i="13" a="1"/>
  <c r="DS46" i="13" s="1"/>
  <c r="DS51" i="13" a="1"/>
  <c r="DS51" i="13" s="1"/>
  <c r="DS53" i="13" a="1"/>
  <c r="DS53" i="13" s="1"/>
  <c r="DS56" i="13" a="1"/>
  <c r="DS56" i="13" s="1"/>
  <c r="DS57" i="13" a="1"/>
  <c r="DS57" i="13" s="1"/>
  <c r="DS54" i="13" a="1"/>
  <c r="DS54" i="13" s="1"/>
  <c r="DS63" i="13" a="1"/>
  <c r="DS63" i="13" s="1"/>
  <c r="DS58" i="13" a="1"/>
  <c r="DS58" i="13" s="1"/>
  <c r="DS59" i="13" a="1"/>
  <c r="DS59" i="13" s="1"/>
  <c r="DS64" i="13" a="1"/>
  <c r="DS64" i="13" s="1"/>
  <c r="DS65" i="13" a="1"/>
  <c r="DS65" i="13" s="1"/>
  <c r="DS48" i="13" a="1"/>
  <c r="DS48" i="13" s="1"/>
  <c r="DS60" i="13" a="1"/>
  <c r="DS60" i="13" s="1"/>
  <c r="DS68" i="13" a="1"/>
  <c r="DS68" i="13" s="1"/>
  <c r="DS69" i="13" a="1"/>
  <c r="DS69" i="13" s="1"/>
  <c r="DS74" i="13" a="1"/>
  <c r="DS74" i="13" s="1"/>
  <c r="DS81" i="13" a="1"/>
  <c r="DS81" i="13" s="1"/>
  <c r="DS86" i="13" a="1"/>
  <c r="DS86" i="13" s="1"/>
  <c r="DS62" i="13" a="1"/>
  <c r="DS62" i="13" s="1"/>
  <c r="DS70" i="13" a="1"/>
  <c r="DS70" i="13" s="1"/>
  <c r="DS75" i="13" a="1"/>
  <c r="DS75" i="13" s="1"/>
  <c r="DS82" i="13" a="1"/>
  <c r="DS82" i="13" s="1"/>
  <c r="DS85" i="13" a="1"/>
  <c r="DS85" i="13" s="1"/>
  <c r="DS87" i="13" a="1"/>
  <c r="DS87" i="13" s="1"/>
  <c r="DS61" i="13" a="1"/>
  <c r="DS61" i="13" s="1"/>
  <c r="DS66" i="13" a="1"/>
  <c r="DS66" i="13" s="1"/>
  <c r="DS71" i="13" a="1"/>
  <c r="DS71" i="13" s="1"/>
  <c r="DS76" i="13" a="1"/>
  <c r="DS76" i="13" s="1"/>
  <c r="DS77" i="13" a="1"/>
  <c r="DS77" i="13" s="1"/>
  <c r="DS80" i="13" a="1"/>
  <c r="DS80" i="13" s="1"/>
  <c r="DS83" i="13" a="1"/>
  <c r="DS83" i="13" s="1"/>
  <c r="DS67" i="13" a="1"/>
  <c r="DS67" i="13" s="1"/>
  <c r="DS78" i="13" a="1"/>
  <c r="DS78" i="13" s="1"/>
  <c r="DS79" i="13" a="1"/>
  <c r="DS79" i="13" s="1"/>
  <c r="DS90" i="13" a="1"/>
  <c r="DS90" i="13" s="1"/>
  <c r="DS94" i="13" a="1"/>
  <c r="DS94" i="13" s="1"/>
  <c r="DS95" i="13" a="1"/>
  <c r="DS95" i="13" s="1"/>
  <c r="DS96" i="13" a="1"/>
  <c r="DS96" i="13" s="1"/>
  <c r="DS97" i="13" a="1"/>
  <c r="DS97" i="13" s="1"/>
  <c r="DS100" i="13" a="1"/>
  <c r="DS100" i="13" s="1"/>
  <c r="DS84" i="13" a="1"/>
  <c r="DS84" i="13" s="1"/>
  <c r="DS89" i="13" a="1"/>
  <c r="DS89" i="13" s="1"/>
  <c r="DS98" i="13" a="1"/>
  <c r="DS98" i="13" s="1"/>
  <c r="DS101" i="13" a="1"/>
  <c r="DS101" i="13" s="1"/>
  <c r="DS103" i="13" a="1"/>
  <c r="DS103" i="13" s="1"/>
  <c r="DS105" i="13" a="1"/>
  <c r="DS105" i="13" s="1"/>
  <c r="DS109" i="13" a="1"/>
  <c r="DS109" i="13" s="1"/>
  <c r="DS91" i="13" a="1"/>
  <c r="DS91" i="13" s="1"/>
  <c r="DS92" i="13" a="1"/>
  <c r="DS92" i="13" s="1"/>
  <c r="DS93" i="13" a="1"/>
  <c r="DS93" i="13" s="1"/>
  <c r="DS106" i="13" a="1"/>
  <c r="DS106" i="13" s="1"/>
  <c r="DS107" i="13" a="1"/>
  <c r="DS107" i="13" s="1"/>
  <c r="DS72" i="13" a="1"/>
  <c r="DS72" i="13" s="1"/>
  <c r="DS73" i="13" a="1"/>
  <c r="DS73" i="13" s="1"/>
  <c r="DS88" i="13" a="1"/>
  <c r="DS88" i="13" s="1"/>
  <c r="DS99" i="13" a="1"/>
  <c r="DS99" i="13" s="1"/>
  <c r="DS104" i="13" a="1"/>
  <c r="DS104" i="13" s="1"/>
  <c r="DS102" i="13" a="1"/>
  <c r="DS102" i="13" s="1"/>
  <c r="DS108" i="13" a="1"/>
  <c r="DS108" i="13" s="1"/>
  <c r="DS113" i="13" a="1"/>
  <c r="DS113" i="13" s="1"/>
  <c r="DS112" i="13" a="1"/>
  <c r="DS112" i="13" s="1"/>
  <c r="DS117" i="13" a="1"/>
  <c r="DS117" i="13" s="1"/>
  <c r="DS110" i="13" a="1"/>
  <c r="DS110" i="13" s="1"/>
  <c r="DS119" i="13" a="1"/>
  <c r="DS119" i="13" s="1"/>
  <c r="DS121" i="13" a="1"/>
  <c r="DS121" i="13" s="1"/>
  <c r="DS122" i="13" a="1"/>
  <c r="DS122" i="13" s="1"/>
  <c r="DS124" i="13" a="1"/>
  <c r="DS124" i="13" s="1"/>
  <c r="DS126" i="13" a="1"/>
  <c r="DS126" i="13" s="1"/>
  <c r="DS21" i="13" a="1"/>
  <c r="DS21" i="13" s="1"/>
  <c r="DS20" i="13" a="1"/>
  <c r="DS20" i="13" s="1"/>
  <c r="DS114" i="13" a="1"/>
  <c r="DS114" i="13" s="1"/>
  <c r="DS118" i="13" a="1"/>
  <c r="DS118" i="13" s="1"/>
  <c r="DS120" i="13" a="1"/>
  <c r="DS120" i="13" s="1"/>
  <c r="DS123" i="13" a="1"/>
  <c r="DS123" i="13" s="1"/>
  <c r="DS125" i="13" a="1"/>
  <c r="DS125" i="13" s="1"/>
  <c r="DS111" i="13" a="1"/>
  <c r="DS111" i="13" s="1"/>
  <c r="DS115" i="13" a="1"/>
  <c r="DS115" i="13" s="1"/>
  <c r="DS116" i="13" a="1"/>
  <c r="DS116" i="13" s="1"/>
  <c r="DD24" i="13" a="1"/>
  <c r="DD24" i="13" s="1"/>
  <c r="DD22" i="13" a="1"/>
  <c r="DD22" i="13" s="1"/>
  <c r="DD23" i="13" a="1"/>
  <c r="DD23" i="13" s="1"/>
  <c r="DD25" i="13" a="1"/>
  <c r="DD25" i="13" s="1"/>
  <c r="DD26" i="13" a="1"/>
  <c r="DD26" i="13" s="1"/>
  <c r="DD29" i="13" a="1"/>
  <c r="DD29" i="13" s="1"/>
  <c r="DD31" i="13" a="1"/>
  <c r="DD31" i="13" s="1"/>
  <c r="DD34" i="13" a="1"/>
  <c r="DD34" i="13" s="1"/>
  <c r="DD27" i="13" a="1"/>
  <c r="DD27" i="13" s="1"/>
  <c r="DD28" i="13" a="1"/>
  <c r="DD28" i="13" s="1"/>
  <c r="DD32" i="13" a="1"/>
  <c r="DD32" i="13" s="1"/>
  <c r="DD33" i="13" a="1"/>
  <c r="DD33" i="13" s="1"/>
  <c r="DD30" i="13" a="1"/>
  <c r="DD30" i="13" s="1"/>
  <c r="DD35" i="13" a="1"/>
  <c r="DD35" i="13" s="1"/>
  <c r="DD36" i="13" a="1"/>
  <c r="DD36" i="13" s="1"/>
  <c r="DD38" i="13" a="1"/>
  <c r="DD38" i="13" s="1"/>
  <c r="DD40" i="13" a="1"/>
  <c r="DD40" i="13" s="1"/>
  <c r="DD46" i="13" a="1"/>
  <c r="DD46" i="13" s="1"/>
  <c r="DD49" i="13" a="1"/>
  <c r="DD49" i="13" s="1"/>
  <c r="DD39" i="13" a="1"/>
  <c r="DD39" i="13" s="1"/>
  <c r="DD43" i="13" a="1"/>
  <c r="DD43" i="13" s="1"/>
  <c r="DD45" i="13" a="1"/>
  <c r="DD45" i="13" s="1"/>
  <c r="DD51" i="13" a="1"/>
  <c r="DD51" i="13" s="1"/>
  <c r="DD37" i="13" a="1"/>
  <c r="DD37" i="13" s="1"/>
  <c r="DD44" i="13" a="1"/>
  <c r="DD44" i="13" s="1"/>
  <c r="DD50" i="13" a="1"/>
  <c r="DD50" i="13" s="1"/>
  <c r="DD57" i="13" a="1"/>
  <c r="DD57" i="13" s="1"/>
  <c r="DD58" i="13" a="1"/>
  <c r="DD58" i="13" s="1"/>
  <c r="DD42" i="13" a="1"/>
  <c r="DD42" i="13" s="1"/>
  <c r="DD48" i="13" a="1"/>
  <c r="DD48" i="13" s="1"/>
  <c r="DD55" i="13" a="1"/>
  <c r="DD55" i="13" s="1"/>
  <c r="DD56" i="13" a="1"/>
  <c r="DD56" i="13" s="1"/>
  <c r="DD52" i="13" a="1"/>
  <c r="DD52" i="13" s="1"/>
  <c r="DD41" i="13" a="1"/>
  <c r="DD41" i="13" s="1"/>
  <c r="DD62" i="13" a="1"/>
  <c r="DD62" i="13" s="1"/>
  <c r="DD63" i="13" a="1"/>
  <c r="DD63" i="13" s="1"/>
  <c r="DD54" i="13" a="1"/>
  <c r="DD54" i="13" s="1"/>
  <c r="DD59" i="13" a="1"/>
  <c r="DD59" i="13" s="1"/>
  <c r="DD64" i="13" a="1"/>
  <c r="DD64" i="13" s="1"/>
  <c r="DD47" i="13" a="1"/>
  <c r="DD47" i="13" s="1"/>
  <c r="DD53" i="13" a="1"/>
  <c r="DD53" i="13" s="1"/>
  <c r="DD60" i="13" a="1"/>
  <c r="DD60" i="13" s="1"/>
  <c r="DD68" i="13" a="1"/>
  <c r="DD68" i="13" s="1"/>
  <c r="DD73" i="13" a="1"/>
  <c r="DD73" i="13" s="1"/>
  <c r="DD78" i="13" a="1"/>
  <c r="DD78" i="13" s="1"/>
  <c r="DD79" i="13" a="1"/>
  <c r="DD79" i="13" s="1"/>
  <c r="DD83" i="13" a="1"/>
  <c r="DD83" i="13" s="1"/>
  <c r="DD87" i="13" a="1"/>
  <c r="DD87" i="13" s="1"/>
  <c r="DD61" i="13" a="1"/>
  <c r="DD61" i="13" s="1"/>
  <c r="DD69" i="13" a="1"/>
  <c r="DD69" i="13" s="1"/>
  <c r="DD74" i="13" a="1"/>
  <c r="DD74" i="13" s="1"/>
  <c r="DD75" i="13" a="1"/>
  <c r="DD75" i="13" s="1"/>
  <c r="DD81" i="13" a="1"/>
  <c r="DD81" i="13" s="1"/>
  <c r="DD65" i="13" a="1"/>
  <c r="DD65" i="13" s="1"/>
  <c r="DD70" i="13" a="1"/>
  <c r="DD70" i="13" s="1"/>
  <c r="DD71" i="13" a="1"/>
  <c r="DD71" i="13" s="1"/>
  <c r="DD76" i="13" a="1"/>
  <c r="DD76" i="13" s="1"/>
  <c r="DD80" i="13" a="1"/>
  <c r="DD80" i="13" s="1"/>
  <c r="DD82" i="13" a="1"/>
  <c r="DD82" i="13" s="1"/>
  <c r="DD66" i="13" a="1"/>
  <c r="DD66" i="13" s="1"/>
  <c r="DD67" i="13" a="1"/>
  <c r="DD67" i="13" s="1"/>
  <c r="DD77" i="13" a="1"/>
  <c r="DD77" i="13" s="1"/>
  <c r="DD96" i="13" a="1"/>
  <c r="DD96" i="13" s="1"/>
  <c r="DD97" i="13" a="1"/>
  <c r="DD97" i="13" s="1"/>
  <c r="DD98" i="13" a="1"/>
  <c r="DD98" i="13" s="1"/>
  <c r="DD84" i="13" a="1"/>
  <c r="DD84" i="13" s="1"/>
  <c r="DD88" i="13" a="1"/>
  <c r="DD88" i="13" s="1"/>
  <c r="DD90" i="13" a="1"/>
  <c r="DD90" i="13" s="1"/>
  <c r="DD94" i="13" a="1"/>
  <c r="DD94" i="13" s="1"/>
  <c r="DD99" i="13" a="1"/>
  <c r="DD99" i="13" s="1"/>
  <c r="DD101" i="13" a="1"/>
  <c r="DD101" i="13" s="1"/>
  <c r="DD105" i="13" a="1"/>
  <c r="DD105" i="13" s="1"/>
  <c r="DD106" i="13" a="1"/>
  <c r="DD106" i="13" s="1"/>
  <c r="DD85" i="13" a="1"/>
  <c r="DD85" i="13" s="1"/>
  <c r="DD86" i="13" a="1"/>
  <c r="DD86" i="13" s="1"/>
  <c r="DD92" i="13" a="1"/>
  <c r="DD92" i="13" s="1"/>
  <c r="DD102" i="13" a="1"/>
  <c r="DD102" i="13" s="1"/>
  <c r="DD108" i="13" a="1"/>
  <c r="DD108" i="13" s="1"/>
  <c r="DD72" i="13" a="1"/>
  <c r="DD72" i="13" s="1"/>
  <c r="DD93" i="13" a="1"/>
  <c r="DD93" i="13" s="1"/>
  <c r="DD103" i="13" a="1"/>
  <c r="DD103" i="13" s="1"/>
  <c r="DD91" i="13" a="1"/>
  <c r="DD91" i="13" s="1"/>
  <c r="DD100" i="13" a="1"/>
  <c r="DD100" i="13" s="1"/>
  <c r="DD89" i="13" a="1"/>
  <c r="DD89" i="13" s="1"/>
  <c r="DD95" i="13" a="1"/>
  <c r="DD95" i="13" s="1"/>
  <c r="DD104" i="13" a="1"/>
  <c r="DD104" i="13" s="1"/>
  <c r="DD111" i="13" a="1"/>
  <c r="DD111" i="13" s="1"/>
  <c r="DD114" i="13" a="1"/>
  <c r="DD114" i="13" s="1"/>
  <c r="DD115" i="13" a="1"/>
  <c r="DD115" i="13" s="1"/>
  <c r="DD116" i="13" a="1"/>
  <c r="DD116" i="13" s="1"/>
  <c r="DD121" i="13" a="1"/>
  <c r="DD121" i="13" s="1"/>
  <c r="DD107" i="13" a="1"/>
  <c r="DD107" i="13" s="1"/>
  <c r="DD110" i="13" a="1"/>
  <c r="DD110" i="13" s="1"/>
  <c r="DD113" i="13" a="1"/>
  <c r="DD113" i="13" s="1"/>
  <c r="DD118" i="13" a="1"/>
  <c r="DD118" i="13" s="1"/>
  <c r="DD112" i="13" a="1"/>
  <c r="DD112" i="13" s="1"/>
  <c r="DD21" i="13" a="1"/>
  <c r="DD21" i="13" s="1"/>
  <c r="DD117" i="13" a="1"/>
  <c r="DD117" i="13" s="1"/>
  <c r="DD119" i="13" a="1"/>
  <c r="DD119" i="13" s="1"/>
  <c r="DD122" i="13" a="1"/>
  <c r="DD122" i="13" s="1"/>
  <c r="DD124" i="13" a="1"/>
  <c r="DD124" i="13" s="1"/>
  <c r="DD126" i="13" a="1"/>
  <c r="DD126" i="13" s="1"/>
  <c r="DD120" i="13" a="1"/>
  <c r="DD120" i="13" s="1"/>
  <c r="DD109" i="13" a="1"/>
  <c r="DD109" i="13" s="1"/>
  <c r="DD123" i="13" a="1"/>
  <c r="DD123" i="13" s="1"/>
  <c r="DD125" i="13" a="1"/>
  <c r="DD125" i="13" s="1"/>
  <c r="DD20" i="13" a="1"/>
  <c r="DD20" i="13" s="1"/>
  <c r="CV24" i="13" a="1"/>
  <c r="CV24" i="13" s="1"/>
  <c r="CV22" i="13" a="1"/>
  <c r="CV22" i="13" s="1"/>
  <c r="CV25" i="13" a="1"/>
  <c r="CV25" i="13" s="1"/>
  <c r="CV26" i="13" a="1"/>
  <c r="CV26" i="13" s="1"/>
  <c r="CV30" i="13" a="1"/>
  <c r="CV30" i="13" s="1"/>
  <c r="CV27" i="13" a="1"/>
  <c r="CV27" i="13" s="1"/>
  <c r="CV29" i="13" a="1"/>
  <c r="CV29" i="13" s="1"/>
  <c r="CV23" i="13" a="1"/>
  <c r="CV23" i="13" s="1"/>
  <c r="CV32" i="13" a="1"/>
  <c r="CV32" i="13" s="1"/>
  <c r="CV28" i="13" a="1"/>
  <c r="CV28" i="13" s="1"/>
  <c r="CV31" i="13" a="1"/>
  <c r="CV31" i="13" s="1"/>
  <c r="CV35" i="13" a="1"/>
  <c r="CV35" i="13" s="1"/>
  <c r="CV39" i="13" a="1"/>
  <c r="CV39" i="13" s="1"/>
  <c r="CV43" i="13" a="1"/>
  <c r="CV43" i="13" s="1"/>
  <c r="CV34" i="13" a="1"/>
  <c r="CV34" i="13" s="1"/>
  <c r="CV36" i="13" a="1"/>
  <c r="CV36" i="13" s="1"/>
  <c r="CV44" i="13" a="1"/>
  <c r="CV44" i="13" s="1"/>
  <c r="CV33" i="13" a="1"/>
  <c r="CV33" i="13" s="1"/>
  <c r="CV37" i="13" a="1"/>
  <c r="CV37" i="13" s="1"/>
  <c r="CV48" i="13" a="1"/>
  <c r="CV48" i="13" s="1"/>
  <c r="CV50" i="13" a="1"/>
  <c r="CV50" i="13" s="1"/>
  <c r="CV38" i="13" a="1"/>
  <c r="CV38" i="13" s="1"/>
  <c r="CV40" i="13" a="1"/>
  <c r="CV40" i="13" s="1"/>
  <c r="CV47" i="13" a="1"/>
  <c r="CV47" i="13" s="1"/>
  <c r="CV41" i="13" a="1"/>
  <c r="CV41" i="13" s="1"/>
  <c r="CV42" i="13" a="1"/>
  <c r="CV42" i="13" s="1"/>
  <c r="CV49" i="13" a="1"/>
  <c r="CV49" i="13" s="1"/>
  <c r="CV51" i="13" a="1"/>
  <c r="CV51" i="13" s="1"/>
  <c r="CV55" i="13" a="1"/>
  <c r="CV55" i="13" s="1"/>
  <c r="CV46" i="13" a="1"/>
  <c r="CV46" i="13" s="1"/>
  <c r="CV56" i="13" a="1"/>
  <c r="CV56" i="13" s="1"/>
  <c r="CV45" i="13" a="1"/>
  <c r="CV45" i="13" s="1"/>
  <c r="CV54" i="13" a="1"/>
  <c r="CV54" i="13" s="1"/>
  <c r="CV57" i="13" a="1"/>
  <c r="CV57" i="13" s="1"/>
  <c r="CV61" i="13" a="1"/>
  <c r="CV61" i="13" s="1"/>
  <c r="CV53" i="13" a="1"/>
  <c r="CV53" i="13" s="1"/>
  <c r="CV58" i="13" a="1"/>
  <c r="CV58" i="13" s="1"/>
  <c r="CV62" i="13" a="1"/>
  <c r="CV62" i="13" s="1"/>
  <c r="CV63" i="13" a="1"/>
  <c r="CV63" i="13" s="1"/>
  <c r="CV59" i="13" a="1"/>
  <c r="CV59" i="13" s="1"/>
  <c r="CV52" i="13" a="1"/>
  <c r="CV52" i="13" s="1"/>
  <c r="CV60" i="13" a="1"/>
  <c r="CV60" i="13" s="1"/>
  <c r="CV64" i="13" a="1"/>
  <c r="CV64" i="13" s="1"/>
  <c r="CV66" i="13" a="1"/>
  <c r="CV66" i="13" s="1"/>
  <c r="CV67" i="13" a="1"/>
  <c r="CV67" i="13" s="1"/>
  <c r="CV72" i="13" a="1"/>
  <c r="CV72" i="13" s="1"/>
  <c r="CV77" i="13" a="1"/>
  <c r="CV77" i="13" s="1"/>
  <c r="CV80" i="13" a="1"/>
  <c r="CV80" i="13" s="1"/>
  <c r="CV82" i="13" a="1"/>
  <c r="CV82" i="13" s="1"/>
  <c r="CV86" i="13" a="1"/>
  <c r="CV86" i="13" s="1"/>
  <c r="CV65" i="13" a="1"/>
  <c r="CV65" i="13" s="1"/>
  <c r="CV68" i="13" a="1"/>
  <c r="CV68" i="13" s="1"/>
  <c r="CV73" i="13" a="1"/>
  <c r="CV73" i="13" s="1"/>
  <c r="CV78" i="13" a="1"/>
  <c r="CV78" i="13" s="1"/>
  <c r="CV79" i="13" a="1"/>
  <c r="CV79" i="13" s="1"/>
  <c r="CV83" i="13" a="1"/>
  <c r="CV83" i="13" s="1"/>
  <c r="CV69" i="13" a="1"/>
  <c r="CV69" i="13" s="1"/>
  <c r="CV74" i="13" a="1"/>
  <c r="CV74" i="13" s="1"/>
  <c r="CV75" i="13" a="1"/>
  <c r="CV75" i="13" s="1"/>
  <c r="CV81" i="13" a="1"/>
  <c r="CV81" i="13" s="1"/>
  <c r="CV70" i="13" a="1"/>
  <c r="CV70" i="13" s="1"/>
  <c r="CV71" i="13" a="1"/>
  <c r="CV71" i="13" s="1"/>
  <c r="CV84" i="13" a="1"/>
  <c r="CV84" i="13" s="1"/>
  <c r="CV87" i="13" a="1"/>
  <c r="CV87" i="13" s="1"/>
  <c r="CV99" i="13" a="1"/>
  <c r="CV99" i="13" s="1"/>
  <c r="CV76" i="13" a="1"/>
  <c r="CV76" i="13" s="1"/>
  <c r="CV85" i="13" a="1"/>
  <c r="CV85" i="13" s="1"/>
  <c r="CV89" i="13" a="1"/>
  <c r="CV89" i="13" s="1"/>
  <c r="CV90" i="13" a="1"/>
  <c r="CV90" i="13" s="1"/>
  <c r="CV92" i="13" a="1"/>
  <c r="CV92" i="13" s="1"/>
  <c r="CV94" i="13" a="1"/>
  <c r="CV94" i="13" s="1"/>
  <c r="CV108" i="13" a="1"/>
  <c r="CV108" i="13" s="1"/>
  <c r="CV88" i="13" a="1"/>
  <c r="CV88" i="13" s="1"/>
  <c r="CV95" i="13" a="1"/>
  <c r="CV95" i="13" s="1"/>
  <c r="CV98" i="13" a="1"/>
  <c r="CV98" i="13" s="1"/>
  <c r="CV100" i="13" a="1"/>
  <c r="CV100" i="13" s="1"/>
  <c r="CV103" i="13" a="1"/>
  <c r="CV103" i="13" s="1"/>
  <c r="CV105" i="13" a="1"/>
  <c r="CV105" i="13" s="1"/>
  <c r="CV107" i="13" a="1"/>
  <c r="CV107" i="13" s="1"/>
  <c r="CV109" i="13" a="1"/>
  <c r="CV109" i="13" s="1"/>
  <c r="CV102" i="13" a="1"/>
  <c r="CV102" i="13" s="1"/>
  <c r="CV104" i="13" a="1"/>
  <c r="CV104" i="13" s="1"/>
  <c r="CV93" i="13" a="1"/>
  <c r="CV93" i="13" s="1"/>
  <c r="CV97" i="13" a="1"/>
  <c r="CV97" i="13" s="1"/>
  <c r="CV106" i="13" a="1"/>
  <c r="CV106" i="13" s="1"/>
  <c r="CV91" i="13" a="1"/>
  <c r="CV91" i="13" s="1"/>
  <c r="CV96" i="13" a="1"/>
  <c r="CV96" i="13" s="1"/>
  <c r="CV101" i="13" a="1"/>
  <c r="CV101" i="13" s="1"/>
  <c r="CV121" i="13" a="1"/>
  <c r="CV121" i="13" s="1"/>
  <c r="CV111" i="13" a="1"/>
  <c r="CV111" i="13" s="1"/>
  <c r="CV112" i="13" a="1"/>
  <c r="CV112" i="13" s="1"/>
  <c r="CV114" i="13" a="1"/>
  <c r="CV114" i="13" s="1"/>
  <c r="CV115" i="13" a="1"/>
  <c r="CV115" i="13" s="1"/>
  <c r="CV116" i="13" a="1"/>
  <c r="CV116" i="13" s="1"/>
  <c r="CV117" i="13" a="1"/>
  <c r="CV117" i="13" s="1"/>
  <c r="CV119" i="13" a="1"/>
  <c r="CV119" i="13" s="1"/>
  <c r="CV120" i="13" a="1"/>
  <c r="CV120" i="13" s="1"/>
  <c r="CV122" i="13" a="1"/>
  <c r="CV122" i="13" s="1"/>
  <c r="CV124" i="13" a="1"/>
  <c r="CV124" i="13" s="1"/>
  <c r="CV126" i="13" a="1"/>
  <c r="CV126" i="13" s="1"/>
  <c r="CV110" i="13" a="1"/>
  <c r="CV110" i="13" s="1"/>
  <c r="CV118" i="13" a="1"/>
  <c r="CV118" i="13" s="1"/>
  <c r="CV21" i="13" a="1"/>
  <c r="CV21" i="13" s="1"/>
  <c r="CV113" i="13" a="1"/>
  <c r="CV113" i="13" s="1"/>
  <c r="CV123" i="13" a="1"/>
  <c r="CV123" i="13" s="1"/>
  <c r="CV125" i="13" a="1"/>
  <c r="CV125" i="13" s="1"/>
  <c r="CV20" i="13" a="1"/>
  <c r="CV20" i="13" s="1"/>
  <c r="CC24" i="13" a="1"/>
  <c r="CC24" i="13" s="1"/>
  <c r="CC23" i="13" a="1"/>
  <c r="CC23" i="13" s="1"/>
  <c r="CC25" i="13" a="1"/>
  <c r="CC25" i="13" s="1"/>
  <c r="CC26" i="13" a="1"/>
  <c r="CC26" i="13" s="1"/>
  <c r="CC22" i="13" a="1"/>
  <c r="CC22" i="13" s="1"/>
  <c r="CC27" i="13" a="1"/>
  <c r="CC27" i="13" s="1"/>
  <c r="CC31" i="13" a="1"/>
  <c r="CC31" i="13" s="1"/>
  <c r="CC33" i="13" a="1"/>
  <c r="CC33" i="13" s="1"/>
  <c r="CC28" i="13" a="1"/>
  <c r="CC28" i="13" s="1"/>
  <c r="CC30" i="13" a="1"/>
  <c r="CC30" i="13" s="1"/>
  <c r="CC36" i="13" a="1"/>
  <c r="CC36" i="13" s="1"/>
  <c r="CC32" i="13" a="1"/>
  <c r="CC32" i="13" s="1"/>
  <c r="CC39" i="13" a="1"/>
  <c r="CC39" i="13" s="1"/>
  <c r="CC43" i="13" a="1"/>
  <c r="CC43" i="13" s="1"/>
  <c r="CC35" i="13" a="1"/>
  <c r="CC35" i="13" s="1"/>
  <c r="CC38" i="13" a="1"/>
  <c r="CC38" i="13" s="1"/>
  <c r="CC40" i="13" a="1"/>
  <c r="CC40" i="13" s="1"/>
  <c r="CC29" i="13" a="1"/>
  <c r="CC29" i="13" s="1"/>
  <c r="CC42" i="13" a="1"/>
  <c r="CC42" i="13" s="1"/>
  <c r="CC47" i="13" a="1"/>
  <c r="CC47" i="13" s="1"/>
  <c r="CC50" i="13" a="1"/>
  <c r="CC50" i="13" s="1"/>
  <c r="CC34" i="13" a="1"/>
  <c r="CC34" i="13" s="1"/>
  <c r="CC37" i="13" a="1"/>
  <c r="CC37" i="13" s="1"/>
  <c r="CC44" i="13" a="1"/>
  <c r="CC44" i="13" s="1"/>
  <c r="CC52" i="13" a="1"/>
  <c r="CC52" i="13" s="1"/>
  <c r="CC55" i="13" a="1"/>
  <c r="CC55" i="13" s="1"/>
  <c r="CC56" i="13" a="1"/>
  <c r="CC56" i="13" s="1"/>
  <c r="CC41" i="13" a="1"/>
  <c r="CC41" i="13" s="1"/>
  <c r="CC45" i="13" a="1"/>
  <c r="CC45" i="13" s="1"/>
  <c r="CC46" i="13" a="1"/>
  <c r="CC46" i="13" s="1"/>
  <c r="CC49" i="13" a="1"/>
  <c r="CC49" i="13" s="1"/>
  <c r="CC54" i="13" a="1"/>
  <c r="CC54" i="13" s="1"/>
  <c r="CC48" i="13" a="1"/>
  <c r="CC48" i="13" s="1"/>
  <c r="CC53" i="13" a="1"/>
  <c r="CC53" i="13" s="1"/>
  <c r="CC51" i="13" a="1"/>
  <c r="CC51" i="13" s="1"/>
  <c r="CC61" i="13" a="1"/>
  <c r="CC61" i="13" s="1"/>
  <c r="CC62" i="13" a="1"/>
  <c r="CC62" i="13" s="1"/>
  <c r="CC57" i="13" a="1"/>
  <c r="CC57" i="13" s="1"/>
  <c r="CC59" i="13" a="1"/>
  <c r="CC59" i="13" s="1"/>
  <c r="CC60" i="13" a="1"/>
  <c r="CC60" i="13" s="1"/>
  <c r="CC58" i="13" a="1"/>
  <c r="CC58" i="13" s="1"/>
  <c r="CC66" i="13" a="1"/>
  <c r="CC66" i="13" s="1"/>
  <c r="CC71" i="13" a="1"/>
  <c r="CC71" i="13" s="1"/>
  <c r="CC72" i="13" a="1"/>
  <c r="CC72" i="13" s="1"/>
  <c r="CC77" i="13" a="1"/>
  <c r="CC77" i="13" s="1"/>
  <c r="CC82" i="13" a="1"/>
  <c r="CC82" i="13" s="1"/>
  <c r="CC84" i="13" a="1"/>
  <c r="CC84" i="13" s="1"/>
  <c r="CC86" i="13" a="1"/>
  <c r="CC86" i="13" s="1"/>
  <c r="CC87" i="13" a="1"/>
  <c r="CC87" i="13" s="1"/>
  <c r="CC67" i="13" a="1"/>
  <c r="CC67" i="13" s="1"/>
  <c r="CC68" i="13" a="1"/>
  <c r="CC68" i="13" s="1"/>
  <c r="CC73" i="13" a="1"/>
  <c r="CC73" i="13" s="1"/>
  <c r="CC78" i="13" a="1"/>
  <c r="CC78" i="13" s="1"/>
  <c r="CC80" i="13" a="1"/>
  <c r="CC80" i="13" s="1"/>
  <c r="CC63" i="13" a="1"/>
  <c r="CC63" i="13" s="1"/>
  <c r="CC64" i="13" a="1"/>
  <c r="CC64" i="13" s="1"/>
  <c r="CC69" i="13" a="1"/>
  <c r="CC69" i="13" s="1"/>
  <c r="CC74" i="13" a="1"/>
  <c r="CC74" i="13" s="1"/>
  <c r="CC79" i="13" a="1"/>
  <c r="CC79" i="13" s="1"/>
  <c r="CC81" i="13" a="1"/>
  <c r="CC81" i="13" s="1"/>
  <c r="CC83" i="13" a="1"/>
  <c r="CC83" i="13" s="1"/>
  <c r="CC65" i="13" a="1"/>
  <c r="CC65" i="13" s="1"/>
  <c r="CC75" i="13" a="1"/>
  <c r="CC75" i="13" s="1"/>
  <c r="CC76" i="13" a="1"/>
  <c r="CC76" i="13" s="1"/>
  <c r="CC85" i="13" a="1"/>
  <c r="CC85" i="13" s="1"/>
  <c r="CC91" i="13" a="1"/>
  <c r="CC91" i="13" s="1"/>
  <c r="CC93" i="13" a="1"/>
  <c r="CC93" i="13" s="1"/>
  <c r="CC99" i="13" a="1"/>
  <c r="CC99" i="13" s="1"/>
  <c r="CC89" i="13" a="1"/>
  <c r="CC89" i="13" s="1"/>
  <c r="CC100" i="13" a="1"/>
  <c r="CC100" i="13" s="1"/>
  <c r="CC106" i="13" a="1"/>
  <c r="CC106" i="13" s="1"/>
  <c r="CC108" i="13" a="1"/>
  <c r="CC108" i="13" s="1"/>
  <c r="CC90" i="13" a="1"/>
  <c r="CC90" i="13" s="1"/>
  <c r="CC92" i="13" a="1"/>
  <c r="CC92" i="13" s="1"/>
  <c r="CC94" i="13" a="1"/>
  <c r="CC94" i="13" s="1"/>
  <c r="CC103" i="13" a="1"/>
  <c r="CC103" i="13" s="1"/>
  <c r="CC105" i="13" a="1"/>
  <c r="CC105" i="13" s="1"/>
  <c r="CC109" i="13" a="1"/>
  <c r="CC109" i="13" s="1"/>
  <c r="CC70" i="13" a="1"/>
  <c r="CC70" i="13" s="1"/>
  <c r="CC88" i="13" a="1"/>
  <c r="CC88" i="13" s="1"/>
  <c r="CC97" i="13" a="1"/>
  <c r="CC97" i="13" s="1"/>
  <c r="CC98" i="13" a="1"/>
  <c r="CC98" i="13" s="1"/>
  <c r="CC102" i="13" a="1"/>
  <c r="CC102" i="13" s="1"/>
  <c r="CC96" i="13" a="1"/>
  <c r="CC96" i="13" s="1"/>
  <c r="CC101" i="13" a="1"/>
  <c r="CC101" i="13" s="1"/>
  <c r="CC95" i="13" a="1"/>
  <c r="CC95" i="13" s="1"/>
  <c r="CC104" i="13" a="1"/>
  <c r="CC104" i="13" s="1"/>
  <c r="CC107" i="13" a="1"/>
  <c r="CC107" i="13" s="1"/>
  <c r="CC111" i="13" a="1"/>
  <c r="CC111" i="13" s="1"/>
  <c r="CC114" i="13" a="1"/>
  <c r="CC114" i="13" s="1"/>
  <c r="CC115" i="13" a="1"/>
  <c r="CC115" i="13" s="1"/>
  <c r="CC120" i="13" a="1"/>
  <c r="CC120" i="13" s="1"/>
  <c r="CC110" i="13" a="1"/>
  <c r="CC110" i="13" s="1"/>
  <c r="CC112" i="13" a="1"/>
  <c r="CC112" i="13" s="1"/>
  <c r="CC116" i="13" a="1"/>
  <c r="CC116" i="13" s="1"/>
  <c r="CC117" i="13" a="1"/>
  <c r="CC117" i="13" s="1"/>
  <c r="CC122" i="13" a="1"/>
  <c r="CC122" i="13" s="1"/>
  <c r="CC123" i="13" a="1"/>
  <c r="CC123" i="13" s="1"/>
  <c r="CC125" i="13" a="1"/>
  <c r="CC125" i="13" s="1"/>
  <c r="CC118" i="13" a="1"/>
  <c r="CC118" i="13" s="1"/>
  <c r="CC113" i="13" a="1"/>
  <c r="CC113" i="13" s="1"/>
  <c r="CC121" i="13" a="1"/>
  <c r="CC121" i="13" s="1"/>
  <c r="CC124" i="13" a="1"/>
  <c r="CC124" i="13" s="1"/>
  <c r="CC126" i="13" a="1"/>
  <c r="CC126" i="13" s="1"/>
  <c r="CC21" i="13" a="1"/>
  <c r="CC21" i="13" s="1"/>
  <c r="CC119" i="13" a="1"/>
  <c r="CC119" i="13" s="1"/>
  <c r="CC20" i="13" a="1"/>
  <c r="CC20" i="13" s="1"/>
  <c r="DC22" i="13" a="1"/>
  <c r="DC22" i="13" s="1"/>
  <c r="DC23" i="13" a="1"/>
  <c r="DC23" i="13" s="1"/>
  <c r="DC24" i="13" a="1"/>
  <c r="DC24" i="13" s="1"/>
  <c r="DC25" i="13" a="1"/>
  <c r="DC25" i="13" s="1"/>
  <c r="DC26" i="13" a="1"/>
  <c r="DC26" i="13" s="1"/>
  <c r="DC29" i="13" a="1"/>
  <c r="DC29" i="13" s="1"/>
  <c r="DC27" i="13" a="1"/>
  <c r="DC27" i="13" s="1"/>
  <c r="DC30" i="13" a="1"/>
  <c r="DC30" i="13" s="1"/>
  <c r="DC33" i="13" a="1"/>
  <c r="DC33" i="13" s="1"/>
  <c r="DC31" i="13" a="1"/>
  <c r="DC31" i="13" s="1"/>
  <c r="DC36" i="13" a="1"/>
  <c r="DC36" i="13" s="1"/>
  <c r="DC41" i="13" a="1"/>
  <c r="DC41" i="13" s="1"/>
  <c r="DC39" i="13" a="1"/>
  <c r="DC39" i="13" s="1"/>
  <c r="DC42" i="13" a="1"/>
  <c r="DC42" i="13" s="1"/>
  <c r="DC43" i="13" a="1"/>
  <c r="DC43" i="13" s="1"/>
  <c r="DC28" i="13" a="1"/>
  <c r="DC28" i="13" s="1"/>
  <c r="DC34" i="13" a="1"/>
  <c r="DC34" i="13" s="1"/>
  <c r="DC35" i="13" a="1"/>
  <c r="DC35" i="13" s="1"/>
  <c r="DC44" i="13" a="1"/>
  <c r="DC44" i="13" s="1"/>
  <c r="DC45" i="13" a="1"/>
  <c r="DC45" i="13" s="1"/>
  <c r="DC48" i="13" a="1"/>
  <c r="DC48" i="13" s="1"/>
  <c r="DC37" i="13" a="1"/>
  <c r="DC37" i="13" s="1"/>
  <c r="DC38" i="13" a="1"/>
  <c r="DC38" i="13" s="1"/>
  <c r="DC47" i="13" a="1"/>
  <c r="DC47" i="13" s="1"/>
  <c r="DC50" i="13" a="1"/>
  <c r="DC50" i="13" s="1"/>
  <c r="DC40" i="13" a="1"/>
  <c r="DC40" i="13" s="1"/>
  <c r="DC53" i="13" a="1"/>
  <c r="DC53" i="13" s="1"/>
  <c r="DC55" i="13" a="1"/>
  <c r="DC55" i="13" s="1"/>
  <c r="DC56" i="13" a="1"/>
  <c r="DC56" i="13" s="1"/>
  <c r="DC51" i="13" a="1"/>
  <c r="DC51" i="13" s="1"/>
  <c r="DC54" i="13" a="1"/>
  <c r="DC54" i="13" s="1"/>
  <c r="DC49" i="13" a="1"/>
  <c r="DC49" i="13" s="1"/>
  <c r="DC59" i="13" a="1"/>
  <c r="DC59" i="13" s="1"/>
  <c r="DC64" i="13" a="1"/>
  <c r="DC64" i="13" s="1"/>
  <c r="DC32" i="13" a="1"/>
  <c r="DC32" i="13" s="1"/>
  <c r="DC46" i="13" a="1"/>
  <c r="DC46" i="13" s="1"/>
  <c r="DC57" i="13" a="1"/>
  <c r="DC57" i="13" s="1"/>
  <c r="DC58" i="13" a="1"/>
  <c r="DC58" i="13" s="1"/>
  <c r="DC60" i="13" a="1"/>
  <c r="DC60" i="13" s="1"/>
  <c r="DC65" i="13" a="1"/>
  <c r="DC65" i="13" s="1"/>
  <c r="DC52" i="13" a="1"/>
  <c r="DC52" i="13" s="1"/>
  <c r="DC61" i="13" a="1"/>
  <c r="DC61" i="13" s="1"/>
  <c r="DC69" i="13" a="1"/>
  <c r="DC69" i="13" s="1"/>
  <c r="DC74" i="13" a="1"/>
  <c r="DC74" i="13" s="1"/>
  <c r="DC75" i="13" a="1"/>
  <c r="DC75" i="13" s="1"/>
  <c r="DC81" i="13" a="1"/>
  <c r="DC81" i="13" s="1"/>
  <c r="DC62" i="13" a="1"/>
  <c r="DC62" i="13" s="1"/>
  <c r="DC63" i="13" a="1"/>
  <c r="DC63" i="13" s="1"/>
  <c r="DC70" i="13" a="1"/>
  <c r="DC70" i="13" s="1"/>
  <c r="DC71" i="13" a="1"/>
  <c r="DC71" i="13" s="1"/>
  <c r="DC76" i="13" a="1"/>
  <c r="DC76" i="13" s="1"/>
  <c r="DC80" i="13" a="1"/>
  <c r="DC80" i="13" s="1"/>
  <c r="DC82" i="13" a="1"/>
  <c r="DC82" i="13" s="1"/>
  <c r="DC84" i="13" a="1"/>
  <c r="DC84" i="13" s="1"/>
  <c r="DC66" i="13" a="1"/>
  <c r="DC66" i="13" s="1"/>
  <c r="DC67" i="13" a="1"/>
  <c r="DC67" i="13" s="1"/>
  <c r="DC72" i="13" a="1"/>
  <c r="DC72" i="13" s="1"/>
  <c r="DC77" i="13" a="1"/>
  <c r="DC77" i="13" s="1"/>
  <c r="DC68" i="13" a="1"/>
  <c r="DC68" i="13" s="1"/>
  <c r="DC78" i="13" a="1"/>
  <c r="DC78" i="13" s="1"/>
  <c r="DC79" i="13" a="1"/>
  <c r="DC79" i="13" s="1"/>
  <c r="DC83" i="13" a="1"/>
  <c r="DC83" i="13" s="1"/>
  <c r="DC87" i="13" a="1"/>
  <c r="DC87" i="13" s="1"/>
  <c r="DC88" i="13" a="1"/>
  <c r="DC88" i="13" s="1"/>
  <c r="DC90" i="13" a="1"/>
  <c r="DC90" i="13" s="1"/>
  <c r="DC94" i="13" a="1"/>
  <c r="DC94" i="13" s="1"/>
  <c r="DC99" i="13" a="1"/>
  <c r="DC99" i="13" s="1"/>
  <c r="DC85" i="13" a="1"/>
  <c r="DC85" i="13" s="1"/>
  <c r="DC86" i="13" a="1"/>
  <c r="DC86" i="13" s="1"/>
  <c r="DC92" i="13" a="1"/>
  <c r="DC92" i="13" s="1"/>
  <c r="DC100" i="13" a="1"/>
  <c r="DC100" i="13" s="1"/>
  <c r="DC108" i="13" a="1"/>
  <c r="DC108" i="13" s="1"/>
  <c r="DC89" i="13" a="1"/>
  <c r="DC89" i="13" s="1"/>
  <c r="DC91" i="13" a="1"/>
  <c r="DC91" i="13" s="1"/>
  <c r="DC93" i="13" a="1"/>
  <c r="DC93" i="13" s="1"/>
  <c r="DC95" i="13" a="1"/>
  <c r="DC95" i="13" s="1"/>
  <c r="DC96" i="13" a="1"/>
  <c r="DC96" i="13" s="1"/>
  <c r="DC104" i="13" a="1"/>
  <c r="DC104" i="13" s="1"/>
  <c r="DC73" i="13" a="1"/>
  <c r="DC73" i="13" s="1"/>
  <c r="DC97" i="13" a="1"/>
  <c r="DC97" i="13" s="1"/>
  <c r="DC98" i="13" a="1"/>
  <c r="DC98" i="13" s="1"/>
  <c r="DC102" i="13" a="1"/>
  <c r="DC102" i="13" s="1"/>
  <c r="DC105" i="13" a="1"/>
  <c r="DC105" i="13" s="1"/>
  <c r="DC101" i="13" a="1"/>
  <c r="DC101" i="13" s="1"/>
  <c r="DC106" i="13" a="1"/>
  <c r="DC106" i="13" s="1"/>
  <c r="DC103" i="13" a="1"/>
  <c r="DC103" i="13" s="1"/>
  <c r="DC107" i="13" a="1"/>
  <c r="DC107" i="13" s="1"/>
  <c r="DC109" i="13" a="1"/>
  <c r="DC109" i="13" s="1"/>
  <c r="DC112" i="13" a="1"/>
  <c r="DC112" i="13" s="1"/>
  <c r="DC117" i="13" a="1"/>
  <c r="DC117" i="13" s="1"/>
  <c r="DC113" i="13" a="1"/>
  <c r="DC113" i="13" s="1"/>
  <c r="DC111" i="13" a="1"/>
  <c r="DC111" i="13" s="1"/>
  <c r="DC114" i="13" a="1"/>
  <c r="DC114" i="13" s="1"/>
  <c r="DC115" i="13" a="1"/>
  <c r="DC115" i="13" s="1"/>
  <c r="DC116" i="13" a="1"/>
  <c r="DC116" i="13" s="1"/>
  <c r="DC120" i="13" a="1"/>
  <c r="DC120" i="13" s="1"/>
  <c r="DC121" i="13" a="1"/>
  <c r="DC121" i="13" s="1"/>
  <c r="DC110" i="13" a="1"/>
  <c r="DC110" i="13" s="1"/>
  <c r="DC119" i="13" a="1"/>
  <c r="DC119" i="13" s="1"/>
  <c r="DC122" i="13" a="1"/>
  <c r="DC122" i="13" s="1"/>
  <c r="DC124" i="13" a="1"/>
  <c r="DC124" i="13" s="1"/>
  <c r="DC126" i="13" a="1"/>
  <c r="DC126" i="13" s="1"/>
  <c r="DC123" i="13" a="1"/>
  <c r="DC123" i="13" s="1"/>
  <c r="DC125" i="13" a="1"/>
  <c r="DC125" i="13" s="1"/>
  <c r="DC20" i="13" a="1"/>
  <c r="DC20" i="13" s="1"/>
  <c r="DC118" i="13" a="1"/>
  <c r="DC118" i="13" s="1"/>
  <c r="DC21" i="13" a="1"/>
  <c r="DC21" i="13" s="1"/>
  <c r="CU24" i="13" a="1"/>
  <c r="CU24" i="13" s="1"/>
  <c r="CU23" i="13" a="1"/>
  <c r="CU23" i="13" s="1"/>
  <c r="CU22" i="13" a="1"/>
  <c r="CU22" i="13" s="1"/>
  <c r="CU25" i="13" a="1"/>
  <c r="CU25" i="13" s="1"/>
  <c r="CU26" i="13" a="1"/>
  <c r="CU26" i="13" s="1"/>
  <c r="CU27" i="13" a="1"/>
  <c r="CU27" i="13" s="1"/>
  <c r="CU28" i="13" a="1"/>
  <c r="CU28" i="13" s="1"/>
  <c r="CU29" i="13" a="1"/>
  <c r="CU29" i="13" s="1"/>
  <c r="CU32" i="13" a="1"/>
  <c r="CU32" i="13" s="1"/>
  <c r="CU33" i="13" a="1"/>
  <c r="CU33" i="13" s="1"/>
  <c r="CU35" i="13" a="1"/>
  <c r="CU35" i="13" s="1"/>
  <c r="CU34" i="13" a="1"/>
  <c r="CU34" i="13" s="1"/>
  <c r="CU36" i="13" a="1"/>
  <c r="CU36" i="13" s="1"/>
  <c r="CU38" i="13" a="1"/>
  <c r="CU38" i="13" s="1"/>
  <c r="CU40" i="13" a="1"/>
  <c r="CU40" i="13" s="1"/>
  <c r="CU41" i="13" a="1"/>
  <c r="CU41" i="13" s="1"/>
  <c r="CU39" i="13" a="1"/>
  <c r="CU39" i="13" s="1"/>
  <c r="CU44" i="13" a="1"/>
  <c r="CU44" i="13" s="1"/>
  <c r="CU42" i="13" a="1"/>
  <c r="CU42" i="13" s="1"/>
  <c r="CU43" i="13" a="1"/>
  <c r="CU43" i="13" s="1"/>
  <c r="CU46" i="13" a="1"/>
  <c r="CU46" i="13" s="1"/>
  <c r="CU49" i="13" a="1"/>
  <c r="CU49" i="13" s="1"/>
  <c r="CU51" i="13" a="1"/>
  <c r="CU51" i="13" s="1"/>
  <c r="CU30" i="13" a="1"/>
  <c r="CU30" i="13" s="1"/>
  <c r="CU31" i="13" a="1"/>
  <c r="CU31" i="13" s="1"/>
  <c r="CU48" i="13" a="1"/>
  <c r="CU48" i="13" s="1"/>
  <c r="CU54" i="13" a="1"/>
  <c r="CU54" i="13" s="1"/>
  <c r="CU56" i="13" a="1"/>
  <c r="CU56" i="13" s="1"/>
  <c r="CU57" i="13" a="1"/>
  <c r="CU57" i="13" s="1"/>
  <c r="CU58" i="13" a="1"/>
  <c r="CU58" i="13" s="1"/>
  <c r="CU47" i="13" a="1"/>
  <c r="CU47" i="13" s="1"/>
  <c r="CU45" i="13" a="1"/>
  <c r="CU45" i="13" s="1"/>
  <c r="CU53" i="13" a="1"/>
  <c r="CU53" i="13" s="1"/>
  <c r="CU55" i="13" a="1"/>
  <c r="CU55" i="13" s="1"/>
  <c r="CU50" i="13" a="1"/>
  <c r="CU50" i="13" s="1"/>
  <c r="CU62" i="13" a="1"/>
  <c r="CU62" i="13" s="1"/>
  <c r="CU63" i="13" a="1"/>
  <c r="CU63" i="13" s="1"/>
  <c r="CU52" i="13" a="1"/>
  <c r="CU52" i="13" s="1"/>
  <c r="CU59" i="13" a="1"/>
  <c r="CU59" i="13" s="1"/>
  <c r="CU64" i="13" a="1"/>
  <c r="CU64" i="13" s="1"/>
  <c r="CU37" i="13" a="1"/>
  <c r="CU37" i="13" s="1"/>
  <c r="CU61" i="13" a="1"/>
  <c r="CU61" i="13" s="1"/>
  <c r="CU65" i="13" a="1"/>
  <c r="CU65" i="13" s="1"/>
  <c r="CU68" i="13" a="1"/>
  <c r="CU68" i="13" s="1"/>
  <c r="CU73" i="13" a="1"/>
  <c r="CU73" i="13" s="1"/>
  <c r="CU78" i="13" a="1"/>
  <c r="CU78" i="13" s="1"/>
  <c r="CU79" i="13" a="1"/>
  <c r="CU79" i="13" s="1"/>
  <c r="CU83" i="13" a="1"/>
  <c r="CU83" i="13" s="1"/>
  <c r="CU60" i="13" a="1"/>
  <c r="CU60" i="13" s="1"/>
  <c r="CU69" i="13" a="1"/>
  <c r="CU69" i="13" s="1"/>
  <c r="CU74" i="13" a="1"/>
  <c r="CU74" i="13" s="1"/>
  <c r="CU75" i="13" a="1"/>
  <c r="CU75" i="13" s="1"/>
  <c r="CU81" i="13" a="1"/>
  <c r="CU81" i="13" s="1"/>
  <c r="CU85" i="13" a="1"/>
  <c r="CU85" i="13" s="1"/>
  <c r="CU70" i="13" a="1"/>
  <c r="CU70" i="13" s="1"/>
  <c r="CU71" i="13" a="1"/>
  <c r="CU71" i="13" s="1"/>
  <c r="CU76" i="13" a="1"/>
  <c r="CU76" i="13" s="1"/>
  <c r="CU66" i="13" a="1"/>
  <c r="CU66" i="13" s="1"/>
  <c r="CU67" i="13" a="1"/>
  <c r="CU67" i="13" s="1"/>
  <c r="CU72" i="13" a="1"/>
  <c r="CU72" i="13" s="1"/>
  <c r="CU80" i="13" a="1"/>
  <c r="CU80" i="13" s="1"/>
  <c r="CU86" i="13" a="1"/>
  <c r="CU86" i="13" s="1"/>
  <c r="CU89" i="13" a="1"/>
  <c r="CU89" i="13" s="1"/>
  <c r="CU90" i="13" a="1"/>
  <c r="CU90" i="13" s="1"/>
  <c r="CU92" i="13" a="1"/>
  <c r="CU92" i="13" s="1"/>
  <c r="CU94" i="13" a="1"/>
  <c r="CU94" i="13" s="1"/>
  <c r="CU100" i="13" a="1"/>
  <c r="CU100" i="13" s="1"/>
  <c r="CU77" i="13" a="1"/>
  <c r="CU77" i="13" s="1"/>
  <c r="CU88" i="13" a="1"/>
  <c r="CU88" i="13" s="1"/>
  <c r="CU95" i="13" a="1"/>
  <c r="CU95" i="13" s="1"/>
  <c r="CU96" i="13" a="1"/>
  <c r="CU96" i="13" s="1"/>
  <c r="CU98" i="13" a="1"/>
  <c r="CU98" i="13" s="1"/>
  <c r="CU103" i="13" a="1"/>
  <c r="CU103" i="13" s="1"/>
  <c r="CU105" i="13" a="1"/>
  <c r="CU105" i="13" s="1"/>
  <c r="CU107" i="13" a="1"/>
  <c r="CU107" i="13" s="1"/>
  <c r="CU109" i="13" a="1"/>
  <c r="CU109" i="13" s="1"/>
  <c r="CU91" i="13" a="1"/>
  <c r="CU91" i="13" s="1"/>
  <c r="CU93" i="13" a="1"/>
  <c r="CU93" i="13" s="1"/>
  <c r="CU97" i="13" a="1"/>
  <c r="CU97" i="13" s="1"/>
  <c r="CU99" i="13" a="1"/>
  <c r="CU99" i="13" s="1"/>
  <c r="CU101" i="13" a="1"/>
  <c r="CU101" i="13" s="1"/>
  <c r="CU102" i="13" a="1"/>
  <c r="CU102" i="13" s="1"/>
  <c r="CU104" i="13" a="1"/>
  <c r="CU104" i="13" s="1"/>
  <c r="CU82" i="13" a="1"/>
  <c r="CU82" i="13" s="1"/>
  <c r="CU84" i="13" a="1"/>
  <c r="CU84" i="13" s="1"/>
  <c r="CU87" i="13" a="1"/>
  <c r="CU87" i="13" s="1"/>
  <c r="CU106" i="13" a="1"/>
  <c r="CU106" i="13" s="1"/>
  <c r="CU110" i="13" a="1"/>
  <c r="CU110" i="13" s="1"/>
  <c r="CU113" i="13" a="1"/>
  <c r="CU113" i="13" s="1"/>
  <c r="CU118" i="13" a="1"/>
  <c r="CU118" i="13" s="1"/>
  <c r="CU119" i="13" a="1"/>
  <c r="CU119" i="13" s="1"/>
  <c r="CU108" i="13" a="1"/>
  <c r="CU108" i="13" s="1"/>
  <c r="CU111" i="13" a="1"/>
  <c r="CU111" i="13" s="1"/>
  <c r="CU112" i="13" a="1"/>
  <c r="CU112" i="13" s="1"/>
  <c r="CU114" i="13" a="1"/>
  <c r="CU114" i="13" s="1"/>
  <c r="CU115" i="13" a="1"/>
  <c r="CU115" i="13" s="1"/>
  <c r="CU116" i="13" a="1"/>
  <c r="CU116" i="13" s="1"/>
  <c r="CU117" i="13" a="1"/>
  <c r="CU117" i="13" s="1"/>
  <c r="CU120" i="13" a="1"/>
  <c r="CU120" i="13" s="1"/>
  <c r="CU121" i="13" a="1"/>
  <c r="CU121" i="13" s="1"/>
  <c r="CU122" i="13" a="1"/>
  <c r="CU122" i="13" s="1"/>
  <c r="CU124" i="13" a="1"/>
  <c r="CU124" i="13" s="1"/>
  <c r="CU126" i="13" a="1"/>
  <c r="CU126" i="13" s="1"/>
  <c r="CU21" i="13" a="1"/>
  <c r="CU21" i="13" s="1"/>
  <c r="CU123" i="13" a="1"/>
  <c r="CU123" i="13" s="1"/>
  <c r="CU125" i="13" a="1"/>
  <c r="CU125" i="13" s="1"/>
  <c r="CU20" i="13" a="1"/>
  <c r="CU20" i="13" s="1"/>
  <c r="BY24" i="13" a="1"/>
  <c r="BY24" i="13" s="1"/>
  <c r="BY22" i="13" a="1"/>
  <c r="BY22" i="13" s="1"/>
  <c r="BY23" i="13" a="1"/>
  <c r="BY23" i="13" s="1"/>
  <c r="BY25" i="13" a="1"/>
  <c r="BY25" i="13" s="1"/>
  <c r="BY26" i="13" a="1"/>
  <c r="BY26" i="13" s="1"/>
  <c r="BY31" i="13" a="1"/>
  <c r="BY31" i="13" s="1"/>
  <c r="BY28" i="13" a="1"/>
  <c r="BY28" i="13" s="1"/>
  <c r="BY32" i="13" a="1"/>
  <c r="BY32" i="13" s="1"/>
  <c r="BY29" i="13" a="1"/>
  <c r="BY29" i="13" s="1"/>
  <c r="BY35" i="13" a="1"/>
  <c r="BY35" i="13" s="1"/>
  <c r="BY38" i="13" a="1"/>
  <c r="BY38" i="13" s="1"/>
  <c r="BY40" i="13" a="1"/>
  <c r="BY40" i="13" s="1"/>
  <c r="BY27" i="13" a="1"/>
  <c r="BY27" i="13" s="1"/>
  <c r="BY33" i="13" a="1"/>
  <c r="BY33" i="13" s="1"/>
  <c r="BY36" i="13" a="1"/>
  <c r="BY36" i="13" s="1"/>
  <c r="BY37" i="13" a="1"/>
  <c r="BY37" i="13" s="1"/>
  <c r="BY41" i="13" a="1"/>
  <c r="BY41" i="13" s="1"/>
  <c r="BY30" i="13" a="1"/>
  <c r="BY30" i="13" s="1"/>
  <c r="BY34" i="13" a="1"/>
  <c r="BY34" i="13" s="1"/>
  <c r="BY43" i="13" a="1"/>
  <c r="BY43" i="13" s="1"/>
  <c r="BY47" i="13" a="1"/>
  <c r="BY47" i="13" s="1"/>
  <c r="BY50" i="13" a="1"/>
  <c r="BY50" i="13" s="1"/>
  <c r="BY44" i="13" a="1"/>
  <c r="BY44" i="13" s="1"/>
  <c r="BY49" i="13" a="1"/>
  <c r="BY49" i="13" s="1"/>
  <c r="BY39" i="13" a="1"/>
  <c r="BY39" i="13" s="1"/>
  <c r="BY45" i="13" a="1"/>
  <c r="BY45" i="13" s="1"/>
  <c r="BY46" i="13" a="1"/>
  <c r="BY46" i="13" s="1"/>
  <c r="BY51" i="13" a="1"/>
  <c r="BY51" i="13" s="1"/>
  <c r="BY59" i="13" a="1"/>
  <c r="BY59" i="13" s="1"/>
  <c r="BY48" i="13" a="1"/>
  <c r="BY48" i="13" s="1"/>
  <c r="BY53" i="13" a="1"/>
  <c r="BY53" i="13" s="1"/>
  <c r="BY56" i="13" a="1"/>
  <c r="BY56" i="13" s="1"/>
  <c r="BY42" i="13" a="1"/>
  <c r="BY42" i="13" s="1"/>
  <c r="BY52" i="13" a="1"/>
  <c r="BY52" i="13" s="1"/>
  <c r="BY63" i="13" a="1"/>
  <c r="BY63" i="13" s="1"/>
  <c r="BY55" i="13" a="1"/>
  <c r="BY55" i="13" s="1"/>
  <c r="BY57" i="13" a="1"/>
  <c r="BY57" i="13" s="1"/>
  <c r="BY58" i="13" a="1"/>
  <c r="BY58" i="13" s="1"/>
  <c r="BY64" i="13" a="1"/>
  <c r="BY64" i="13" s="1"/>
  <c r="BY65" i="13" a="1"/>
  <c r="BY65" i="13" s="1"/>
  <c r="BY54" i="13" a="1"/>
  <c r="BY54" i="13" s="1"/>
  <c r="BY60" i="13" a="1"/>
  <c r="BY60" i="13" s="1"/>
  <c r="BY61" i="13" a="1"/>
  <c r="BY61" i="13" s="1"/>
  <c r="BY68" i="13" a="1"/>
  <c r="BY68" i="13" s="1"/>
  <c r="BY69" i="13" a="1"/>
  <c r="BY69" i="13" s="1"/>
  <c r="BY74" i="13" a="1"/>
  <c r="BY74" i="13" s="1"/>
  <c r="BY79" i="13" a="1"/>
  <c r="BY79" i="13" s="1"/>
  <c r="BY80" i="13" a="1"/>
  <c r="BY80" i="13" s="1"/>
  <c r="BY81" i="13" a="1"/>
  <c r="BY81" i="13" s="1"/>
  <c r="BY83" i="13" a="1"/>
  <c r="BY83" i="13" s="1"/>
  <c r="BY62" i="13" a="1"/>
  <c r="BY62" i="13" s="1"/>
  <c r="BY70" i="13" a="1"/>
  <c r="BY70" i="13" s="1"/>
  <c r="BY75" i="13" a="1"/>
  <c r="BY75" i="13" s="1"/>
  <c r="BY85" i="13" a="1"/>
  <c r="BY85" i="13" s="1"/>
  <c r="BY66" i="13" a="1"/>
  <c r="BY66" i="13" s="1"/>
  <c r="BY71" i="13" a="1"/>
  <c r="BY71" i="13" s="1"/>
  <c r="BY76" i="13" a="1"/>
  <c r="BY76" i="13" s="1"/>
  <c r="BY77" i="13" a="1"/>
  <c r="BY77" i="13" s="1"/>
  <c r="BY82" i="13" a="1"/>
  <c r="BY82" i="13" s="1"/>
  <c r="BY67" i="13" a="1"/>
  <c r="BY67" i="13" s="1"/>
  <c r="BY78" i="13" a="1"/>
  <c r="BY78" i="13" s="1"/>
  <c r="BY89" i="13" a="1"/>
  <c r="BY89" i="13" s="1"/>
  <c r="BY100" i="13" a="1"/>
  <c r="BY100" i="13" s="1"/>
  <c r="BY86" i="13" a="1"/>
  <c r="BY86" i="13" s="1"/>
  <c r="BY87" i="13" a="1"/>
  <c r="BY87" i="13" s="1"/>
  <c r="BY90" i="13" a="1"/>
  <c r="BY90" i="13" s="1"/>
  <c r="BY92" i="13" a="1"/>
  <c r="BY92" i="13" s="1"/>
  <c r="BY94" i="13" a="1"/>
  <c r="BY94" i="13" s="1"/>
  <c r="BY103" i="13" a="1"/>
  <c r="BY103" i="13" s="1"/>
  <c r="BY104" i="13" a="1"/>
  <c r="BY104" i="13" s="1"/>
  <c r="BY84" i="13" a="1"/>
  <c r="BY84" i="13" s="1"/>
  <c r="BY88" i="13" a="1"/>
  <c r="BY88" i="13" s="1"/>
  <c r="BY95" i="13" a="1"/>
  <c r="BY95" i="13" s="1"/>
  <c r="BY96" i="13" a="1"/>
  <c r="BY96" i="13" s="1"/>
  <c r="BY97" i="13" a="1"/>
  <c r="BY97" i="13" s="1"/>
  <c r="BY98" i="13" a="1"/>
  <c r="BY98" i="13" s="1"/>
  <c r="BY101" i="13" a="1"/>
  <c r="BY101" i="13" s="1"/>
  <c r="BY102" i="13" a="1"/>
  <c r="BY102" i="13" s="1"/>
  <c r="BY107" i="13" a="1"/>
  <c r="BY107" i="13" s="1"/>
  <c r="BY72" i="13" a="1"/>
  <c r="BY72" i="13" s="1"/>
  <c r="BY73" i="13" a="1"/>
  <c r="BY73" i="13" s="1"/>
  <c r="BY105" i="13" a="1"/>
  <c r="BY105" i="13" s="1"/>
  <c r="BY106" i="13" a="1"/>
  <c r="BY106" i="13" s="1"/>
  <c r="BY93" i="13" a="1"/>
  <c r="BY93" i="13" s="1"/>
  <c r="BY99" i="13" a="1"/>
  <c r="BY99" i="13" s="1"/>
  <c r="BY91" i="13" a="1"/>
  <c r="BY91" i="13" s="1"/>
  <c r="BY108" i="13" a="1"/>
  <c r="BY108" i="13" s="1"/>
  <c r="BY121" i="13" a="1"/>
  <c r="BY121" i="13" s="1"/>
  <c r="BY112" i="13" a="1"/>
  <c r="BY112" i="13" s="1"/>
  <c r="BY114" i="13" a="1"/>
  <c r="BY114" i="13" s="1"/>
  <c r="BY116" i="13" a="1"/>
  <c r="BY116" i="13" s="1"/>
  <c r="BY111" i="13" a="1"/>
  <c r="BY111" i="13" s="1"/>
  <c r="BY113" i="13" a="1"/>
  <c r="BY113" i="13" s="1"/>
  <c r="BY115" i="13" a="1"/>
  <c r="BY115" i="13" s="1"/>
  <c r="BY120" i="13" a="1"/>
  <c r="BY120" i="13" s="1"/>
  <c r="BY118" i="13" a="1"/>
  <c r="BY118" i="13" s="1"/>
  <c r="BY21" i="13" a="1"/>
  <c r="BY21" i="13" s="1"/>
  <c r="BY109" i="13" a="1"/>
  <c r="BY109" i="13" s="1"/>
  <c r="BY110" i="13" a="1"/>
  <c r="BY110" i="13" s="1"/>
  <c r="BY117" i="13" a="1"/>
  <c r="BY117" i="13" s="1"/>
  <c r="BY124" i="13" a="1"/>
  <c r="BY124" i="13" s="1"/>
  <c r="BY126" i="13" a="1"/>
  <c r="BY126" i="13" s="1"/>
  <c r="BY20" i="13" a="1"/>
  <c r="BY20" i="13" s="1"/>
  <c r="BY119" i="13" a="1"/>
  <c r="BY119" i="13" s="1"/>
  <c r="BY122" i="13" a="1"/>
  <c r="BY122" i="13" s="1"/>
  <c r="BY123" i="13" a="1"/>
  <c r="BY123" i="13" s="1"/>
  <c r="BY125" i="13" a="1"/>
  <c r="BY125" i="13" s="1"/>
  <c r="CW24" i="13" a="1"/>
  <c r="CW24" i="13" s="1"/>
  <c r="CW22" i="13" a="1"/>
  <c r="CW22" i="13" s="1"/>
  <c r="CW23" i="13" a="1"/>
  <c r="CW23" i="13" s="1"/>
  <c r="CW25" i="13" a="1"/>
  <c r="CW25" i="13" s="1"/>
  <c r="CW27" i="13" a="1"/>
  <c r="CW27" i="13" s="1"/>
  <c r="CW26" i="13" a="1"/>
  <c r="CW26" i="13" s="1"/>
  <c r="CW28" i="13" a="1"/>
  <c r="CW28" i="13" s="1"/>
  <c r="CW34" i="13" a="1"/>
  <c r="CW34" i="13" s="1"/>
  <c r="CW29" i="13" a="1"/>
  <c r="CW29" i="13" s="1"/>
  <c r="CW38" i="13" a="1"/>
  <c r="CW38" i="13" s="1"/>
  <c r="CW30" i="13" a="1"/>
  <c r="CW30" i="13" s="1"/>
  <c r="CW31" i="13" a="1"/>
  <c r="CW31" i="13" s="1"/>
  <c r="CW33" i="13" a="1"/>
  <c r="CW33" i="13" s="1"/>
  <c r="CW40" i="13" a="1"/>
  <c r="CW40" i="13" s="1"/>
  <c r="CW41" i="13" a="1"/>
  <c r="CW41" i="13" s="1"/>
  <c r="CW43" i="13" a="1"/>
  <c r="CW43" i="13" s="1"/>
  <c r="CW44" i="13" a="1"/>
  <c r="CW44" i="13" s="1"/>
  <c r="CW47" i="13" a="1"/>
  <c r="CW47" i="13" s="1"/>
  <c r="CW49" i="13" a="1"/>
  <c r="CW49" i="13" s="1"/>
  <c r="CW35" i="13" a="1"/>
  <c r="CW35" i="13" s="1"/>
  <c r="CW37" i="13" a="1"/>
  <c r="CW37" i="13" s="1"/>
  <c r="CW39" i="13" a="1"/>
  <c r="CW39" i="13" s="1"/>
  <c r="CW45" i="13" a="1"/>
  <c r="CW45" i="13" s="1"/>
  <c r="CW46" i="13" a="1"/>
  <c r="CW46" i="13" s="1"/>
  <c r="CW32" i="13" a="1"/>
  <c r="CW32" i="13" s="1"/>
  <c r="CW36" i="13" a="1"/>
  <c r="CW36" i="13" s="1"/>
  <c r="CW42" i="13" a="1"/>
  <c r="CW42" i="13" s="1"/>
  <c r="CW54" i="13" a="1"/>
  <c r="CW54" i="13" s="1"/>
  <c r="CW57" i="13" a="1"/>
  <c r="CW57" i="13" s="1"/>
  <c r="CW48" i="13" a="1"/>
  <c r="CW48" i="13" s="1"/>
  <c r="CW51" i="13" a="1"/>
  <c r="CW51" i="13" s="1"/>
  <c r="CW56" i="13" a="1"/>
  <c r="CW56" i="13" s="1"/>
  <c r="CW52" i="13" a="1"/>
  <c r="CW52" i="13" s="1"/>
  <c r="CW50" i="13" a="1"/>
  <c r="CW50" i="13" s="1"/>
  <c r="CW63" i="13" a="1"/>
  <c r="CW63" i="13" s="1"/>
  <c r="CW55" i="13" a="1"/>
  <c r="CW55" i="13" s="1"/>
  <c r="CW59" i="13" a="1"/>
  <c r="CW59" i="13" s="1"/>
  <c r="CW64" i="13" a="1"/>
  <c r="CW64" i="13" s="1"/>
  <c r="CW53" i="13" a="1"/>
  <c r="CW53" i="13" s="1"/>
  <c r="CW58" i="13" a="1"/>
  <c r="CW58" i="13" s="1"/>
  <c r="CW61" i="13" a="1"/>
  <c r="CW61" i="13" s="1"/>
  <c r="CW68" i="13" a="1"/>
  <c r="CW68" i="13" s="1"/>
  <c r="CW73" i="13" a="1"/>
  <c r="CW73" i="13" s="1"/>
  <c r="CW74" i="13" a="1"/>
  <c r="CW74" i="13" s="1"/>
  <c r="CW79" i="13" a="1"/>
  <c r="CW79" i="13" s="1"/>
  <c r="CW83" i="13" a="1"/>
  <c r="CW83" i="13" s="1"/>
  <c r="CW62" i="13" a="1"/>
  <c r="CW62" i="13" s="1"/>
  <c r="CW69" i="13" a="1"/>
  <c r="CW69" i="13" s="1"/>
  <c r="CW70" i="13" a="1"/>
  <c r="CW70" i="13" s="1"/>
  <c r="CW75" i="13" a="1"/>
  <c r="CW75" i="13" s="1"/>
  <c r="CW81" i="13" a="1"/>
  <c r="CW81" i="13" s="1"/>
  <c r="CW85" i="13" a="1"/>
  <c r="CW85" i="13" s="1"/>
  <c r="CW87" i="13" a="1"/>
  <c r="CW87" i="13" s="1"/>
  <c r="CW60" i="13" a="1"/>
  <c r="CW60" i="13" s="1"/>
  <c r="CW65" i="13" a="1"/>
  <c r="CW65" i="13" s="1"/>
  <c r="CW66" i="13" a="1"/>
  <c r="CW66" i="13" s="1"/>
  <c r="CW71" i="13" a="1"/>
  <c r="CW71" i="13" s="1"/>
  <c r="CW76" i="13" a="1"/>
  <c r="CW76" i="13" s="1"/>
  <c r="CW82" i="13" a="1"/>
  <c r="CW82" i="13" s="1"/>
  <c r="CW67" i="13" a="1"/>
  <c r="CW67" i="13" s="1"/>
  <c r="CW89" i="13" a="1"/>
  <c r="CW89" i="13" s="1"/>
  <c r="CW100" i="13" a="1"/>
  <c r="CW100" i="13" s="1"/>
  <c r="CW72" i="13" a="1"/>
  <c r="CW72" i="13" s="1"/>
  <c r="CW80" i="13" a="1"/>
  <c r="CW80" i="13" s="1"/>
  <c r="CW84" i="13" a="1"/>
  <c r="CW84" i="13" s="1"/>
  <c r="CW86" i="13" a="1"/>
  <c r="CW86" i="13" s="1"/>
  <c r="CW88" i="13" a="1"/>
  <c r="CW88" i="13" s="1"/>
  <c r="CW91" i="13" a="1"/>
  <c r="CW91" i="13" s="1"/>
  <c r="CW93" i="13" a="1"/>
  <c r="CW93" i="13" s="1"/>
  <c r="CW95" i="13" a="1"/>
  <c r="CW95" i="13" s="1"/>
  <c r="CW96" i="13" a="1"/>
  <c r="CW96" i="13" s="1"/>
  <c r="CW97" i="13" a="1"/>
  <c r="CW97" i="13" s="1"/>
  <c r="CW98" i="13" a="1"/>
  <c r="CW98" i="13" s="1"/>
  <c r="CW101" i="13" a="1"/>
  <c r="CW101" i="13" s="1"/>
  <c r="CW105" i="13" a="1"/>
  <c r="CW105" i="13" s="1"/>
  <c r="CW107" i="13" a="1"/>
  <c r="CW107" i="13" s="1"/>
  <c r="CW77" i="13" a="1"/>
  <c r="CW77" i="13" s="1"/>
  <c r="CW78" i="13" a="1"/>
  <c r="CW78" i="13" s="1"/>
  <c r="CW102" i="13" a="1"/>
  <c r="CW102" i="13" s="1"/>
  <c r="CW104" i="13" a="1"/>
  <c r="CW104" i="13" s="1"/>
  <c r="CW106" i="13" a="1"/>
  <c r="CW106" i="13" s="1"/>
  <c r="CW92" i="13" a="1"/>
  <c r="CW92" i="13" s="1"/>
  <c r="CW103" i="13" a="1"/>
  <c r="CW103" i="13" s="1"/>
  <c r="CW90" i="13" a="1"/>
  <c r="CW90" i="13" s="1"/>
  <c r="CW94" i="13" a="1"/>
  <c r="CW94" i="13" s="1"/>
  <c r="CW99" i="13" a="1"/>
  <c r="CW99" i="13" s="1"/>
  <c r="CW108" i="13" a="1"/>
  <c r="CW108" i="13" s="1"/>
  <c r="CW119" i="13" a="1"/>
  <c r="CW119" i="13" s="1"/>
  <c r="CW120" i="13" a="1"/>
  <c r="CW120" i="13" s="1"/>
  <c r="CW111" i="13" a="1"/>
  <c r="CW111" i="13" s="1"/>
  <c r="CW112" i="13" a="1"/>
  <c r="CW112" i="13" s="1"/>
  <c r="CW115" i="13" a="1"/>
  <c r="CW115" i="13" s="1"/>
  <c r="CW110" i="13" a="1"/>
  <c r="CW110" i="13" s="1"/>
  <c r="CW113" i="13" a="1"/>
  <c r="CW113" i="13" s="1"/>
  <c r="CW118" i="13" a="1"/>
  <c r="CW118" i="13" s="1"/>
  <c r="CW21" i="13" a="1"/>
  <c r="CW21" i="13" s="1"/>
  <c r="CW114" i="13" a="1"/>
  <c r="CW114" i="13" s="1"/>
  <c r="CW121" i="13" a="1"/>
  <c r="CW121" i="13" s="1"/>
  <c r="CW123" i="13" a="1"/>
  <c r="CW123" i="13" s="1"/>
  <c r="CW125" i="13" a="1"/>
  <c r="CW125" i="13" s="1"/>
  <c r="CW109" i="13" a="1"/>
  <c r="CW109" i="13" s="1"/>
  <c r="CW116" i="13" a="1"/>
  <c r="CW116" i="13" s="1"/>
  <c r="CW20" i="13" a="1"/>
  <c r="CW20" i="13" s="1"/>
  <c r="CW117" i="13" a="1"/>
  <c r="CW117" i="13" s="1"/>
  <c r="CW122" i="13" a="1"/>
  <c r="CW122" i="13" s="1"/>
  <c r="CW124" i="13" a="1"/>
  <c r="CW124" i="13" s="1"/>
  <c r="CW126" i="13" a="1"/>
  <c r="CW126" i="13" s="1"/>
  <c r="DA22" i="13" a="1"/>
  <c r="DA22" i="13" s="1"/>
  <c r="DA23" i="13" a="1"/>
  <c r="DA23" i="13" s="1"/>
  <c r="DA24" i="13" a="1"/>
  <c r="DA24" i="13" s="1"/>
  <c r="DA25" i="13" a="1"/>
  <c r="DA25" i="13" s="1"/>
  <c r="DA27" i="13" a="1"/>
  <c r="DA27" i="13" s="1"/>
  <c r="DA28" i="13" a="1"/>
  <c r="DA28" i="13" s="1"/>
  <c r="DA26" i="13" a="1"/>
  <c r="DA26" i="13" s="1"/>
  <c r="DA32" i="13" a="1"/>
  <c r="DA32" i="13" s="1"/>
  <c r="DA34" i="13" a="1"/>
  <c r="DA34" i="13" s="1"/>
  <c r="DA29" i="13" a="1"/>
  <c r="DA29" i="13" s="1"/>
  <c r="DA40" i="13" a="1"/>
  <c r="DA40" i="13" s="1"/>
  <c r="DA35" i="13" a="1"/>
  <c r="DA35" i="13" s="1"/>
  <c r="DA41" i="13" a="1"/>
  <c r="DA41" i="13" s="1"/>
  <c r="DA37" i="13" a="1"/>
  <c r="DA37" i="13" s="1"/>
  <c r="DA38" i="13" a="1"/>
  <c r="DA38" i="13" s="1"/>
  <c r="DA49" i="13" a="1"/>
  <c r="DA49" i="13" s="1"/>
  <c r="DA33" i="13" a="1"/>
  <c r="DA33" i="13" s="1"/>
  <c r="DA36" i="13" a="1"/>
  <c r="DA36" i="13" s="1"/>
  <c r="DA42" i="13" a="1"/>
  <c r="DA42" i="13" s="1"/>
  <c r="DA45" i="13" a="1"/>
  <c r="DA45" i="13" s="1"/>
  <c r="DA46" i="13" a="1"/>
  <c r="DA46" i="13" s="1"/>
  <c r="DA48" i="13" a="1"/>
  <c r="DA48" i="13" s="1"/>
  <c r="DA51" i="13" a="1"/>
  <c r="DA51" i="13" s="1"/>
  <c r="DA43" i="13" a="1"/>
  <c r="DA43" i="13" s="1"/>
  <c r="DA44" i="13" a="1"/>
  <c r="DA44" i="13" s="1"/>
  <c r="DA30" i="13" a="1"/>
  <c r="DA30" i="13" s="1"/>
  <c r="DA54" i="13" a="1"/>
  <c r="DA54" i="13" s="1"/>
  <c r="DA56" i="13" a="1"/>
  <c r="DA56" i="13" s="1"/>
  <c r="DA57" i="13" a="1"/>
  <c r="DA57" i="13" s="1"/>
  <c r="DA58" i="13" a="1"/>
  <c r="DA58" i="13" s="1"/>
  <c r="DA47" i="13" a="1"/>
  <c r="DA47" i="13" s="1"/>
  <c r="DA39" i="13" a="1"/>
  <c r="DA39" i="13" s="1"/>
  <c r="DA52" i="13" a="1"/>
  <c r="DA52" i="13" s="1"/>
  <c r="DA55" i="13" a="1"/>
  <c r="DA55" i="13" s="1"/>
  <c r="DA31" i="13" a="1"/>
  <c r="DA31" i="13" s="1"/>
  <c r="DA53" i="13" a="1"/>
  <c r="DA53" i="13" s="1"/>
  <c r="DA62" i="13" a="1"/>
  <c r="DA62" i="13" s="1"/>
  <c r="DA50" i="13" a="1"/>
  <c r="DA50" i="13" s="1"/>
  <c r="DA63" i="13" a="1"/>
  <c r="DA63" i="13" s="1"/>
  <c r="DA64" i="13" a="1"/>
  <c r="DA64" i="13" s="1"/>
  <c r="DA59" i="13" a="1"/>
  <c r="DA59" i="13" s="1"/>
  <c r="DA61" i="13" a="1"/>
  <c r="DA61" i="13" s="1"/>
  <c r="DA65" i="13" a="1"/>
  <c r="DA65" i="13" s="1"/>
  <c r="DA67" i="13" a="1"/>
  <c r="DA67" i="13" s="1"/>
  <c r="DA68" i="13" a="1"/>
  <c r="DA68" i="13" s="1"/>
  <c r="DA73" i="13" a="1"/>
  <c r="DA73" i="13" s="1"/>
  <c r="DA78" i="13" a="1"/>
  <c r="DA78" i="13" s="1"/>
  <c r="DA85" i="13" a="1"/>
  <c r="DA85" i="13" s="1"/>
  <c r="DA69" i="13" a="1"/>
  <c r="DA69" i="13" s="1"/>
  <c r="DA74" i="13" a="1"/>
  <c r="DA74" i="13" s="1"/>
  <c r="DA79" i="13" a="1"/>
  <c r="DA79" i="13" s="1"/>
  <c r="DA81" i="13" a="1"/>
  <c r="DA81" i="13" s="1"/>
  <c r="DA83" i="13" a="1"/>
  <c r="DA83" i="13" s="1"/>
  <c r="DA87" i="13" a="1"/>
  <c r="DA87" i="13" s="1"/>
  <c r="DA70" i="13" a="1"/>
  <c r="DA70" i="13" s="1"/>
  <c r="DA75" i="13" a="1"/>
  <c r="DA75" i="13" s="1"/>
  <c r="DA76" i="13" a="1"/>
  <c r="DA76" i="13" s="1"/>
  <c r="DA82" i="13" a="1"/>
  <c r="DA82" i="13" s="1"/>
  <c r="DA60" i="13" a="1"/>
  <c r="DA60" i="13" s="1"/>
  <c r="DA66" i="13" a="1"/>
  <c r="DA66" i="13" s="1"/>
  <c r="DA86" i="13" a="1"/>
  <c r="DA86" i="13" s="1"/>
  <c r="DA89" i="13" a="1"/>
  <c r="DA89" i="13" s="1"/>
  <c r="DA91" i="13" a="1"/>
  <c r="DA91" i="13" s="1"/>
  <c r="DA93" i="13" a="1"/>
  <c r="DA93" i="13" s="1"/>
  <c r="DA95" i="13" a="1"/>
  <c r="DA95" i="13" s="1"/>
  <c r="DA96" i="13" a="1"/>
  <c r="DA96" i="13" s="1"/>
  <c r="DA97" i="13" a="1"/>
  <c r="DA97" i="13" s="1"/>
  <c r="DA101" i="13" a="1"/>
  <c r="DA101" i="13" s="1"/>
  <c r="DA88" i="13" a="1"/>
  <c r="DA88" i="13" s="1"/>
  <c r="DA98" i="13" a="1"/>
  <c r="DA98" i="13" s="1"/>
  <c r="DA102" i="13" a="1"/>
  <c r="DA102" i="13" s="1"/>
  <c r="DA107" i="13" a="1"/>
  <c r="DA107" i="13" s="1"/>
  <c r="DA71" i="13" a="1"/>
  <c r="DA71" i="13" s="1"/>
  <c r="DA72" i="13" a="1"/>
  <c r="DA72" i="13" s="1"/>
  <c r="DA80" i="13" a="1"/>
  <c r="DA80" i="13" s="1"/>
  <c r="DA90" i="13" a="1"/>
  <c r="DA90" i="13" s="1"/>
  <c r="DA94" i="13" a="1"/>
  <c r="DA94" i="13" s="1"/>
  <c r="DA99" i="13" a="1"/>
  <c r="DA99" i="13" s="1"/>
  <c r="DA105" i="13" a="1"/>
  <c r="DA105" i="13" s="1"/>
  <c r="DA106" i="13" a="1"/>
  <c r="DA106" i="13" s="1"/>
  <c r="DA108" i="13" a="1"/>
  <c r="DA108" i="13" s="1"/>
  <c r="DA77" i="13" a="1"/>
  <c r="DA77" i="13" s="1"/>
  <c r="DA84" i="13" a="1"/>
  <c r="DA84" i="13" s="1"/>
  <c r="DA100" i="13" a="1"/>
  <c r="DA100" i="13" s="1"/>
  <c r="DA92" i="13" a="1"/>
  <c r="DA92" i="13" s="1"/>
  <c r="DA104" i="13" a="1"/>
  <c r="DA104" i="13" s="1"/>
  <c r="DA103" i="13" a="1"/>
  <c r="DA103" i="13" s="1"/>
  <c r="DA116" i="13" a="1"/>
  <c r="DA116" i="13" s="1"/>
  <c r="DA118" i="13" a="1"/>
  <c r="DA118" i="13" s="1"/>
  <c r="DA120" i="13" a="1"/>
  <c r="DA120" i="13" s="1"/>
  <c r="DA109" i="13" a="1"/>
  <c r="DA109" i="13" s="1"/>
  <c r="DA110" i="13" a="1"/>
  <c r="DA110" i="13" s="1"/>
  <c r="DA113" i="13" a="1"/>
  <c r="DA113" i="13" s="1"/>
  <c r="DA119" i="13" a="1"/>
  <c r="DA119" i="13" s="1"/>
  <c r="DA117" i="13" a="1"/>
  <c r="DA117" i="13" s="1"/>
  <c r="DA123" i="13" a="1"/>
  <c r="DA123" i="13" s="1"/>
  <c r="DA125" i="13" a="1"/>
  <c r="DA125" i="13" s="1"/>
  <c r="DA21" i="13" a="1"/>
  <c r="DA21" i="13" s="1"/>
  <c r="DA114" i="13" a="1"/>
  <c r="DA114" i="13" s="1"/>
  <c r="DA121" i="13" a="1"/>
  <c r="DA121" i="13" s="1"/>
  <c r="DA122" i="13" a="1"/>
  <c r="DA122" i="13" s="1"/>
  <c r="DA124" i="13" a="1"/>
  <c r="DA124" i="13" s="1"/>
  <c r="DA126" i="13" a="1"/>
  <c r="DA126" i="13" s="1"/>
  <c r="DA111" i="13" a="1"/>
  <c r="DA111" i="13" s="1"/>
  <c r="DA112" i="13" a="1"/>
  <c r="DA112" i="13" s="1"/>
  <c r="DA115" i="13" a="1"/>
  <c r="DA115" i="13" s="1"/>
  <c r="DA20" i="13" a="1"/>
  <c r="DA20" i="13" s="1"/>
  <c r="DX24" i="13" a="1"/>
  <c r="DX24" i="13" s="1"/>
  <c r="DX23" i="13" a="1"/>
  <c r="DX23" i="13" s="1"/>
  <c r="DX22" i="13" a="1"/>
  <c r="DX22" i="13" s="1"/>
  <c r="DX25" i="13" a="1"/>
  <c r="DX25" i="13" s="1"/>
  <c r="DX29" i="13" a="1"/>
  <c r="DX29" i="13" s="1"/>
  <c r="DX27" i="13" a="1"/>
  <c r="DX27" i="13" s="1"/>
  <c r="DX28" i="13" a="1"/>
  <c r="DX28" i="13" s="1"/>
  <c r="DX34" i="13" a="1"/>
  <c r="DX34" i="13" s="1"/>
  <c r="DX26" i="13" a="1"/>
  <c r="DX26" i="13" s="1"/>
  <c r="DX30" i="13" a="1"/>
  <c r="DX30" i="13" s="1"/>
  <c r="DX33" i="13" a="1"/>
  <c r="DX33" i="13" s="1"/>
  <c r="DX38" i="13" a="1"/>
  <c r="DX38" i="13" s="1"/>
  <c r="DX41" i="13" a="1"/>
  <c r="DX41" i="13" s="1"/>
  <c r="DX42" i="13" a="1"/>
  <c r="DX42" i="13" s="1"/>
  <c r="DX37" i="13" a="1"/>
  <c r="DX37" i="13" s="1"/>
  <c r="DX39" i="13" a="1"/>
  <c r="DX39" i="13" s="1"/>
  <c r="DX43" i="13" a="1"/>
  <c r="DX43" i="13" s="1"/>
  <c r="DX35" i="13" a="1"/>
  <c r="DX35" i="13" s="1"/>
  <c r="DX46" i="13" a="1"/>
  <c r="DX46" i="13" s="1"/>
  <c r="DX49" i="13" a="1"/>
  <c r="DX49" i="13" s="1"/>
  <c r="DX45" i="13" a="1"/>
  <c r="DX45" i="13" s="1"/>
  <c r="DX51" i="13" a="1"/>
  <c r="DX51" i="13" s="1"/>
  <c r="DX31" i="13" a="1"/>
  <c r="DX31" i="13" s="1"/>
  <c r="DX32" i="13" a="1"/>
  <c r="DX32" i="13" s="1"/>
  <c r="DX36" i="13" a="1"/>
  <c r="DX36" i="13" s="1"/>
  <c r="DX40" i="13" a="1"/>
  <c r="DX40" i="13" s="1"/>
  <c r="DX44" i="13" a="1"/>
  <c r="DX44" i="13" s="1"/>
  <c r="DX48" i="13" a="1"/>
  <c r="DX48" i="13" s="1"/>
  <c r="DX56" i="13" a="1"/>
  <c r="DX56" i="13" s="1"/>
  <c r="DX47" i="13" a="1"/>
  <c r="DX47" i="13" s="1"/>
  <c r="DX50" i="13" a="1"/>
  <c r="DX50" i="13" s="1"/>
  <c r="DX55" i="13" a="1"/>
  <c r="DX55" i="13" s="1"/>
  <c r="DX54" i="13" a="1"/>
  <c r="DX54" i="13" s="1"/>
  <c r="DX53" i="13" a="1"/>
  <c r="DX53" i="13" s="1"/>
  <c r="DX60" i="13" a="1"/>
  <c r="DX60" i="13" s="1"/>
  <c r="DX65" i="13" a="1"/>
  <c r="DX65" i="13" s="1"/>
  <c r="DX52" i="13" a="1"/>
  <c r="DX52" i="13" s="1"/>
  <c r="DX57" i="13" a="1"/>
  <c r="DX57" i="13" s="1"/>
  <c r="DX61" i="13" a="1"/>
  <c r="DX61" i="13" s="1"/>
  <c r="DX58" i="13" a="1"/>
  <c r="DX58" i="13" s="1"/>
  <c r="DX59" i="13" a="1"/>
  <c r="DX59" i="13" s="1"/>
  <c r="DX62" i="13" a="1"/>
  <c r="DX62" i="13" s="1"/>
  <c r="DX63" i="13" a="1"/>
  <c r="DX63" i="13" s="1"/>
  <c r="DX70" i="13" a="1"/>
  <c r="DX70" i="13" s="1"/>
  <c r="DX71" i="13" a="1"/>
  <c r="DX71" i="13" s="1"/>
  <c r="DX76" i="13" a="1"/>
  <c r="DX76" i="13" s="1"/>
  <c r="DX80" i="13" a="1"/>
  <c r="DX80" i="13" s="1"/>
  <c r="DX82" i="13" a="1"/>
  <c r="DX82" i="13" s="1"/>
  <c r="DX83" i="13" a="1"/>
  <c r="DX83" i="13" s="1"/>
  <c r="DX85" i="13" a="1"/>
  <c r="DX85" i="13" s="1"/>
  <c r="DX64" i="13" a="1"/>
  <c r="DX64" i="13" s="1"/>
  <c r="DX66" i="13" a="1"/>
  <c r="DX66" i="13" s="1"/>
  <c r="DX67" i="13" a="1"/>
  <c r="DX67" i="13" s="1"/>
  <c r="DX72" i="13" a="1"/>
  <c r="DX72" i="13" s="1"/>
  <c r="DX77" i="13" a="1"/>
  <c r="DX77" i="13" s="1"/>
  <c r="DX79" i="13" a="1"/>
  <c r="DX79" i="13" s="1"/>
  <c r="DX68" i="13" a="1"/>
  <c r="DX68" i="13" s="1"/>
  <c r="DX73" i="13" a="1"/>
  <c r="DX73" i="13" s="1"/>
  <c r="DX78" i="13" a="1"/>
  <c r="DX78" i="13" s="1"/>
  <c r="DX81" i="13" a="1"/>
  <c r="DX81" i="13" s="1"/>
  <c r="DX69" i="13" a="1"/>
  <c r="DX69" i="13" s="1"/>
  <c r="DX84" i="13" a="1"/>
  <c r="DX84" i="13" s="1"/>
  <c r="DX92" i="13" a="1"/>
  <c r="DX92" i="13" s="1"/>
  <c r="DX99" i="13" a="1"/>
  <c r="DX99" i="13" s="1"/>
  <c r="DX74" i="13" a="1"/>
  <c r="DX74" i="13" s="1"/>
  <c r="DX75" i="13" a="1"/>
  <c r="DX75" i="13" s="1"/>
  <c r="DX88" i="13" a="1"/>
  <c r="DX88" i="13" s="1"/>
  <c r="DX90" i="13" a="1"/>
  <c r="DX90" i="13" s="1"/>
  <c r="DX94" i="13" a="1"/>
  <c r="DX94" i="13" s="1"/>
  <c r="DX95" i="13" a="1"/>
  <c r="DX95" i="13" s="1"/>
  <c r="DX108" i="13" a="1"/>
  <c r="DX108" i="13" s="1"/>
  <c r="DX87" i="13" a="1"/>
  <c r="DX87" i="13" s="1"/>
  <c r="DX96" i="13" a="1"/>
  <c r="DX96" i="13" s="1"/>
  <c r="DX97" i="13" a="1"/>
  <c r="DX97" i="13" s="1"/>
  <c r="DX100" i="13" a="1"/>
  <c r="DX100" i="13" s="1"/>
  <c r="DX102" i="13" a="1"/>
  <c r="DX102" i="13" s="1"/>
  <c r="DX86" i="13" a="1"/>
  <c r="DX86" i="13" s="1"/>
  <c r="DX93" i="13" a="1"/>
  <c r="DX93" i="13" s="1"/>
  <c r="DX91" i="13" a="1"/>
  <c r="DX91" i="13" s="1"/>
  <c r="DX98" i="13" a="1"/>
  <c r="DX98" i="13" s="1"/>
  <c r="DX105" i="13" a="1"/>
  <c r="DX105" i="13" s="1"/>
  <c r="DX103" i="13" a="1"/>
  <c r="DX103" i="13" s="1"/>
  <c r="DX89" i="13" a="1"/>
  <c r="DX89" i="13" s="1"/>
  <c r="DX101" i="13" a="1"/>
  <c r="DX101" i="13" s="1"/>
  <c r="DX104" i="13" a="1"/>
  <c r="DX104" i="13" s="1"/>
  <c r="DX106" i="13" a="1"/>
  <c r="DX106" i="13" s="1"/>
  <c r="DX107" i="13" a="1"/>
  <c r="DX107" i="13" s="1"/>
  <c r="DX110" i="13" a="1"/>
  <c r="DX110" i="13" s="1"/>
  <c r="DX112" i="13" a="1"/>
  <c r="DX112" i="13" s="1"/>
  <c r="DX117" i="13" a="1"/>
  <c r="DX117" i="13" s="1"/>
  <c r="DX119" i="13" a="1"/>
  <c r="DX119" i="13" s="1"/>
  <c r="DX121" i="13" a="1"/>
  <c r="DX121" i="13" s="1"/>
  <c r="DX111" i="13" a="1"/>
  <c r="DX111" i="13" s="1"/>
  <c r="DX115" i="13" a="1"/>
  <c r="DX115" i="13" s="1"/>
  <c r="DX109" i="13" a="1"/>
  <c r="DX109" i="13" s="1"/>
  <c r="DX113" i="13" a="1"/>
  <c r="DX113" i="13" s="1"/>
  <c r="DX114" i="13" a="1"/>
  <c r="DX114" i="13" s="1"/>
  <c r="DX116" i="13" a="1"/>
  <c r="DX116" i="13" s="1"/>
  <c r="DX118" i="13" a="1"/>
  <c r="DX118" i="13" s="1"/>
  <c r="DX122" i="13" a="1"/>
  <c r="DX122" i="13" s="1"/>
  <c r="DX124" i="13" a="1"/>
  <c r="DX124" i="13" s="1"/>
  <c r="DX126" i="13" a="1"/>
  <c r="DX126" i="13" s="1"/>
  <c r="DX120" i="13" a="1"/>
  <c r="DX120" i="13" s="1"/>
  <c r="DX123" i="13" a="1"/>
  <c r="DX123" i="13" s="1"/>
  <c r="DX125" i="13" a="1"/>
  <c r="DX125" i="13" s="1"/>
  <c r="DX21" i="13" a="1"/>
  <c r="DX21" i="13" s="1"/>
  <c r="DX20" i="13" a="1"/>
  <c r="DX20" i="13" s="1"/>
  <c r="CD23" i="13" a="1"/>
  <c r="CD23" i="13" s="1"/>
  <c r="CD22" i="13" a="1"/>
  <c r="CD22" i="13" s="1"/>
  <c r="CD25" i="13" a="1"/>
  <c r="CD25" i="13" s="1"/>
  <c r="CD24" i="13" a="1"/>
  <c r="CD24" i="13" s="1"/>
  <c r="CD27" i="13" a="1"/>
  <c r="CD27" i="13" s="1"/>
  <c r="CD28" i="13" a="1"/>
  <c r="CD28" i="13" s="1"/>
  <c r="CD29" i="13" a="1"/>
  <c r="CD29" i="13" s="1"/>
  <c r="CD26" i="13" a="1"/>
  <c r="CD26" i="13" s="1"/>
  <c r="CD30" i="13" a="1"/>
  <c r="CD30" i="13" s="1"/>
  <c r="CD31" i="13" a="1"/>
  <c r="CD31" i="13" s="1"/>
  <c r="CD34" i="13" a="1"/>
  <c r="CD34" i="13" s="1"/>
  <c r="CD37" i="13" a="1"/>
  <c r="CD37" i="13" s="1"/>
  <c r="CD41" i="13" a="1"/>
  <c r="CD41" i="13" s="1"/>
  <c r="CD32" i="13" a="1"/>
  <c r="CD32" i="13" s="1"/>
  <c r="CD42" i="13" a="1"/>
  <c r="CD42" i="13" s="1"/>
  <c r="CD43" i="13" a="1"/>
  <c r="CD43" i="13" s="1"/>
  <c r="CD33" i="13" a="1"/>
  <c r="CD33" i="13" s="1"/>
  <c r="CD38" i="13" a="1"/>
  <c r="CD38" i="13" s="1"/>
  <c r="CD40" i="13" a="1"/>
  <c r="CD40" i="13" s="1"/>
  <c r="CD46" i="13" a="1"/>
  <c r="CD46" i="13" s="1"/>
  <c r="CD49" i="13" a="1"/>
  <c r="CD49" i="13" s="1"/>
  <c r="CD45" i="13" a="1"/>
  <c r="CD45" i="13" s="1"/>
  <c r="CD48" i="13" a="1"/>
  <c r="CD48" i="13" s="1"/>
  <c r="CD36" i="13" a="1"/>
  <c r="CD36" i="13" s="1"/>
  <c r="CD47" i="13" a="1"/>
  <c r="CD47" i="13" s="1"/>
  <c r="CD39" i="13" a="1"/>
  <c r="CD39" i="13" s="1"/>
  <c r="CD35" i="13" a="1"/>
  <c r="CD35" i="13" s="1"/>
  <c r="CD44" i="13" a="1"/>
  <c r="CD44" i="13" s="1"/>
  <c r="CD50" i="13" a="1"/>
  <c r="CD50" i="13" s="1"/>
  <c r="CD51" i="13" a="1"/>
  <c r="CD51" i="13" s="1"/>
  <c r="CD52" i="13" a="1"/>
  <c r="CD52" i="13" s="1"/>
  <c r="CD56" i="13" a="1"/>
  <c r="CD56" i="13" s="1"/>
  <c r="CD57" i="13" a="1"/>
  <c r="CD57" i="13" s="1"/>
  <c r="CD54" i="13" a="1"/>
  <c r="CD54" i="13" s="1"/>
  <c r="CD53" i="13" a="1"/>
  <c r="CD53" i="13" s="1"/>
  <c r="CD59" i="13" a="1"/>
  <c r="CD59" i="13" s="1"/>
  <c r="CD60" i="13" a="1"/>
  <c r="CD60" i="13" s="1"/>
  <c r="CD65" i="13" a="1"/>
  <c r="CD65" i="13" s="1"/>
  <c r="CD61" i="13" a="1"/>
  <c r="CD61" i="13" s="1"/>
  <c r="CD55" i="13" a="1"/>
  <c r="CD55" i="13" s="1"/>
  <c r="CD58" i="13" a="1"/>
  <c r="CD58" i="13" s="1"/>
  <c r="CD70" i="13" a="1"/>
  <c r="CD70" i="13" s="1"/>
  <c r="CD75" i="13" a="1"/>
  <c r="CD75" i="13" s="1"/>
  <c r="CD76" i="13" a="1"/>
  <c r="CD76" i="13" s="1"/>
  <c r="CD85" i="13" a="1"/>
  <c r="CD85" i="13" s="1"/>
  <c r="CD66" i="13" a="1"/>
  <c r="CD66" i="13" s="1"/>
  <c r="CD71" i="13" a="1"/>
  <c r="CD71" i="13" s="1"/>
  <c r="CD72" i="13" a="1"/>
  <c r="CD72" i="13" s="1"/>
  <c r="CD77" i="13" a="1"/>
  <c r="CD77" i="13" s="1"/>
  <c r="CD82" i="13" a="1"/>
  <c r="CD82" i="13" s="1"/>
  <c r="CD84" i="13" a="1"/>
  <c r="CD84" i="13" s="1"/>
  <c r="CD86" i="13" a="1"/>
  <c r="CD86" i="13" s="1"/>
  <c r="CD87" i="13" a="1"/>
  <c r="CD87" i="13" s="1"/>
  <c r="CD62" i="13" a="1"/>
  <c r="CD62" i="13" s="1"/>
  <c r="CD67" i="13" a="1"/>
  <c r="CD67" i="13" s="1"/>
  <c r="CD68" i="13" a="1"/>
  <c r="CD68" i="13" s="1"/>
  <c r="CD73" i="13" a="1"/>
  <c r="CD73" i="13" s="1"/>
  <c r="CD78" i="13" a="1"/>
  <c r="CD78" i="13" s="1"/>
  <c r="CD80" i="13" a="1"/>
  <c r="CD80" i="13" s="1"/>
  <c r="CD63" i="13" a="1"/>
  <c r="CD63" i="13" s="1"/>
  <c r="CD64" i="13" a="1"/>
  <c r="CD64" i="13" s="1"/>
  <c r="CD74" i="13" a="1"/>
  <c r="CD74" i="13" s="1"/>
  <c r="CD88" i="13" a="1"/>
  <c r="CD88" i="13" s="1"/>
  <c r="CD95" i="13" a="1"/>
  <c r="CD95" i="13" s="1"/>
  <c r="CD96" i="13" a="1"/>
  <c r="CD96" i="13" s="1"/>
  <c r="CD98" i="13" a="1"/>
  <c r="CD98" i="13" s="1"/>
  <c r="CD79" i="13" a="1"/>
  <c r="CD79" i="13" s="1"/>
  <c r="CD83" i="13" a="1"/>
  <c r="CD83" i="13" s="1"/>
  <c r="CD91" i="13" a="1"/>
  <c r="CD91" i="13" s="1"/>
  <c r="CD93" i="13" a="1"/>
  <c r="CD93" i="13" s="1"/>
  <c r="CD97" i="13" a="1"/>
  <c r="CD97" i="13" s="1"/>
  <c r="CD99" i="13" a="1"/>
  <c r="CD99" i="13" s="1"/>
  <c r="CD101" i="13" a="1"/>
  <c r="CD101" i="13" s="1"/>
  <c r="CD102" i="13" a="1"/>
  <c r="CD102" i="13" s="1"/>
  <c r="CD89" i="13" a="1"/>
  <c r="CD89" i="13" s="1"/>
  <c r="CD106" i="13" a="1"/>
  <c r="CD106" i="13" s="1"/>
  <c r="CD108" i="13" a="1"/>
  <c r="CD108" i="13" s="1"/>
  <c r="CD69" i="13" a="1"/>
  <c r="CD69" i="13" s="1"/>
  <c r="CD81" i="13" a="1"/>
  <c r="CD81" i="13" s="1"/>
  <c r="CD104" i="13" a="1"/>
  <c r="CD104" i="13" s="1"/>
  <c r="CD105" i="13" a="1"/>
  <c r="CD105" i="13" s="1"/>
  <c r="CD90" i="13" a="1"/>
  <c r="CD90" i="13" s="1"/>
  <c r="CD94" i="13" a="1"/>
  <c r="CD94" i="13" s="1"/>
  <c r="CD100" i="13" a="1"/>
  <c r="CD100" i="13" s="1"/>
  <c r="CD103" i="13" a="1"/>
  <c r="CD103" i="13" s="1"/>
  <c r="CD92" i="13" a="1"/>
  <c r="CD92" i="13" s="1"/>
  <c r="CD107" i="13" a="1"/>
  <c r="CD107" i="13" s="1"/>
  <c r="CD112" i="13" a="1"/>
  <c r="CD112" i="13" s="1"/>
  <c r="CD116" i="13" a="1"/>
  <c r="CD116" i="13" s="1"/>
  <c r="CD117" i="13" a="1"/>
  <c r="CD117" i="13" s="1"/>
  <c r="CD122" i="13" a="1"/>
  <c r="CD122" i="13" s="1"/>
  <c r="CD109" i="13" a="1"/>
  <c r="CD109" i="13" s="1"/>
  <c r="CD113" i="13" a="1"/>
  <c r="CD113" i="13" s="1"/>
  <c r="CD110" i="13" a="1"/>
  <c r="CD110" i="13" s="1"/>
  <c r="CD118" i="13" a="1"/>
  <c r="CD118" i="13" s="1"/>
  <c r="CD119" i="13" a="1"/>
  <c r="CD119" i="13" s="1"/>
  <c r="CD114" i="13" a="1"/>
  <c r="CD114" i="13" s="1"/>
  <c r="CD20" i="13" a="1"/>
  <c r="CD20" i="13" s="1"/>
  <c r="CD111" i="13" a="1"/>
  <c r="CD111" i="13" s="1"/>
  <c r="CD115" i="13" a="1"/>
  <c r="CD115" i="13" s="1"/>
  <c r="CD123" i="13" a="1"/>
  <c r="CD123" i="13" s="1"/>
  <c r="CD125" i="13" a="1"/>
  <c r="CD125" i="13" s="1"/>
  <c r="CD120" i="13" a="1"/>
  <c r="CD120" i="13" s="1"/>
  <c r="CD121" i="13" a="1"/>
  <c r="CD121" i="13" s="1"/>
  <c r="CD124" i="13" a="1"/>
  <c r="CD124" i="13" s="1"/>
  <c r="CD126" i="13" a="1"/>
  <c r="CD126" i="13" s="1"/>
  <c r="CD21" i="13" a="1"/>
  <c r="CD21" i="13" s="1"/>
  <c r="DB9" i="13"/>
  <c r="DB10" i="13"/>
  <c r="DC14" i="13"/>
  <c r="DC11" i="13"/>
  <c r="DB14" i="13"/>
  <c r="DD14" i="13"/>
  <c r="DD9" i="13"/>
  <c r="DD10" i="13"/>
  <c r="DD11" i="13"/>
  <c r="DD12" i="13"/>
  <c r="DC9" i="13"/>
  <c r="DC10" i="13"/>
  <c r="DC12" i="13"/>
  <c r="DC13" i="13"/>
  <c r="DB11" i="13"/>
  <c r="DB12" i="13"/>
  <c r="DB13" i="13"/>
  <c r="DA9" i="13"/>
  <c r="DA10" i="13"/>
  <c r="DA11" i="13"/>
  <c r="DA12" i="13"/>
  <c r="DA13" i="13"/>
  <c r="CZ9" i="13"/>
  <c r="CZ10" i="13"/>
  <c r="CZ11" i="13"/>
  <c r="CZ12" i="13"/>
  <c r="CZ13" i="13"/>
  <c r="CV9" i="13"/>
  <c r="CV10" i="13"/>
  <c r="CV11" i="13"/>
  <c r="CV12" i="13"/>
  <c r="CV14" i="13"/>
  <c r="CY9" i="13"/>
  <c r="CY11" i="13"/>
  <c r="CY12" i="13"/>
  <c r="CY10" i="13"/>
  <c r="CY13" i="13"/>
  <c r="CW9" i="13"/>
  <c r="CW10" i="13"/>
  <c r="CW11" i="13"/>
  <c r="CW12" i="13"/>
  <c r="CW13" i="13"/>
  <c r="CU11" i="13"/>
  <c r="CU9" i="13"/>
  <c r="CU12" i="13"/>
  <c r="CU10" i="13"/>
  <c r="CU14" i="13"/>
  <c r="CD12" i="13"/>
  <c r="CD10" i="13"/>
  <c r="CD14" i="13"/>
  <c r="CD13" i="13"/>
  <c r="CD11" i="13"/>
  <c r="CC12" i="13"/>
  <c r="CC10" i="13"/>
  <c r="CC14" i="13"/>
  <c r="CC13" i="13"/>
  <c r="CC11" i="13"/>
  <c r="CC19" i="13" l="1"/>
  <c r="CC18" i="13"/>
  <c r="CC17" i="13"/>
  <c r="CD19" i="13"/>
  <c r="CD18" i="13"/>
  <c r="CD17" i="13"/>
  <c r="CU19" i="13"/>
  <c r="CU18" i="13"/>
  <c r="CU17" i="13"/>
  <c r="CW19" i="13"/>
  <c r="CW18" i="13"/>
  <c r="CW17" i="13"/>
  <c r="CY19" i="13"/>
  <c r="CY18" i="13"/>
  <c r="CY17" i="13"/>
  <c r="CV19" i="13"/>
  <c r="CV18" i="13"/>
  <c r="CV17" i="13"/>
  <c r="CZ19" i="13"/>
  <c r="CZ18" i="13"/>
  <c r="CZ17" i="13"/>
  <c r="DA19" i="13"/>
  <c r="DA18" i="13"/>
  <c r="DA17" i="13"/>
  <c r="DB19" i="13"/>
  <c r="DB18" i="13"/>
  <c r="DB17" i="13"/>
  <c r="DD19" i="13"/>
  <c r="DD18" i="13"/>
  <c r="DD17" i="13"/>
  <c r="DC19" i="13"/>
  <c r="DC18" i="13"/>
  <c r="DC17" i="13"/>
  <c r="BV8" i="13"/>
  <c r="BV9" i="13" s="1"/>
  <c r="BW8" i="13"/>
  <c r="BW9" i="13" s="1"/>
  <c r="BX8" i="13"/>
  <c r="BX10" i="13" s="1"/>
  <c r="BY8" i="13"/>
  <c r="BY13" i="13" s="1"/>
  <c r="BW16" i="13"/>
  <c r="BX16" i="13"/>
  <c r="BV16" i="13"/>
  <c r="BW128" i="13" l="1" a="1"/>
  <c r="BW128" i="13" s="1"/>
  <c r="BW127" i="13" a="1"/>
  <c r="BW127" i="13" s="1"/>
  <c r="BV128" i="13" a="1"/>
  <c r="BV128" i="13" s="1"/>
  <c r="BV127" i="13" a="1"/>
  <c r="BV127" i="13" s="1"/>
  <c r="BX128" i="13" a="1"/>
  <c r="BX128" i="13" s="1"/>
  <c r="BX127" i="13" a="1"/>
  <c r="BX127" i="13" s="1"/>
  <c r="BX23" i="13" a="1"/>
  <c r="BX23" i="13" s="1"/>
  <c r="BX22" i="13" a="1"/>
  <c r="BX22" i="13" s="1"/>
  <c r="BX24" i="13" a="1"/>
  <c r="BX24" i="13" s="1"/>
  <c r="BX26" i="13" a="1"/>
  <c r="BX26" i="13" s="1"/>
  <c r="BX27" i="13" a="1"/>
  <c r="BX27" i="13" s="1"/>
  <c r="BX28" i="13" a="1"/>
  <c r="BX28" i="13" s="1"/>
  <c r="BX25" i="13" a="1"/>
  <c r="BX25" i="13" s="1"/>
  <c r="BX29" i="13" a="1"/>
  <c r="BX29" i="13" s="1"/>
  <c r="BX34" i="13" a="1"/>
  <c r="BX34" i="13" s="1"/>
  <c r="BX32" i="13" a="1"/>
  <c r="BX32" i="13" s="1"/>
  <c r="BX33" i="13" a="1"/>
  <c r="BX33" i="13" s="1"/>
  <c r="BX36" i="13" a="1"/>
  <c r="BX36" i="13" s="1"/>
  <c r="BX37" i="13" a="1"/>
  <c r="BX37" i="13" s="1"/>
  <c r="BX42" i="13" a="1"/>
  <c r="BX42" i="13" s="1"/>
  <c r="BX30" i="13" a="1"/>
  <c r="BX30" i="13" s="1"/>
  <c r="BX31" i="13" a="1"/>
  <c r="BX31" i="13" s="1"/>
  <c r="BX39" i="13" a="1"/>
  <c r="BX39" i="13" s="1"/>
  <c r="BX43" i="13" a="1"/>
  <c r="BX43" i="13" s="1"/>
  <c r="BX44" i="13" a="1"/>
  <c r="BX44" i="13" s="1"/>
  <c r="BX45" i="13" a="1"/>
  <c r="BX45" i="13" s="1"/>
  <c r="BX46" i="13" a="1"/>
  <c r="BX46" i="13" s="1"/>
  <c r="BX48" i="13" a="1"/>
  <c r="BX48" i="13" s="1"/>
  <c r="BX51" i="13" a="1"/>
  <c r="BX51" i="13" s="1"/>
  <c r="BX35" i="13" a="1"/>
  <c r="BX35" i="13" s="1"/>
  <c r="BX38" i="13" a="1"/>
  <c r="BX38" i="13" s="1"/>
  <c r="BX40" i="13" a="1"/>
  <c r="BX40" i="13" s="1"/>
  <c r="BX41" i="13" a="1"/>
  <c r="BX41" i="13" s="1"/>
  <c r="BX50" i="13" a="1"/>
  <c r="BX50" i="13" s="1"/>
  <c r="BX53" i="13" a="1"/>
  <c r="BX53" i="13" s="1"/>
  <c r="BX56" i="13" a="1"/>
  <c r="BX56" i="13" s="1"/>
  <c r="BX52" i="13" a="1"/>
  <c r="BX52" i="13" s="1"/>
  <c r="BX55" i="13" a="1"/>
  <c r="BX55" i="13" s="1"/>
  <c r="BX57" i="13" a="1"/>
  <c r="BX57" i="13" s="1"/>
  <c r="BX47" i="13" a="1"/>
  <c r="BX47" i="13" s="1"/>
  <c r="BX49" i="13" a="1"/>
  <c r="BX49" i="13" s="1"/>
  <c r="BX58" i="13" a="1"/>
  <c r="BX58" i="13" s="1"/>
  <c r="BX64" i="13" a="1"/>
  <c r="BX64" i="13" s="1"/>
  <c r="BX65" i="13" a="1"/>
  <c r="BX65" i="13" s="1"/>
  <c r="BX54" i="13" a="1"/>
  <c r="BX54" i="13" s="1"/>
  <c r="BX59" i="13" a="1"/>
  <c r="BX59" i="13" s="1"/>
  <c r="BX60" i="13" a="1"/>
  <c r="BX60" i="13" s="1"/>
  <c r="BX61" i="13" a="1"/>
  <c r="BX61" i="13" s="1"/>
  <c r="BX62" i="13" a="1"/>
  <c r="BX62" i="13" s="1"/>
  <c r="BX70" i="13" a="1"/>
  <c r="BX70" i="13" s="1"/>
  <c r="BX75" i="13" a="1"/>
  <c r="BX75" i="13" s="1"/>
  <c r="BX85" i="13" a="1"/>
  <c r="BX85" i="13" s="1"/>
  <c r="BX63" i="13" a="1"/>
  <c r="BX63" i="13" s="1"/>
  <c r="BX66" i="13" a="1"/>
  <c r="BX66" i="13" s="1"/>
  <c r="BX71" i="13" a="1"/>
  <c r="BX71" i="13" s="1"/>
  <c r="BX76" i="13" a="1"/>
  <c r="BX76" i="13" s="1"/>
  <c r="BX77" i="13" a="1"/>
  <c r="BX77" i="13" s="1"/>
  <c r="BX82" i="13" a="1"/>
  <c r="BX82" i="13" s="1"/>
  <c r="BX86" i="13" a="1"/>
  <c r="BX86" i="13" s="1"/>
  <c r="BX87" i="13" a="1"/>
  <c r="BX87" i="13" s="1"/>
  <c r="BX67" i="13" a="1"/>
  <c r="BX67" i="13" s="1"/>
  <c r="BX72" i="13" a="1"/>
  <c r="BX72" i="13" s="1"/>
  <c r="BX73" i="13" a="1"/>
  <c r="BX73" i="13" s="1"/>
  <c r="BX78" i="13" a="1"/>
  <c r="BX78" i="13" s="1"/>
  <c r="BX68" i="13" a="1"/>
  <c r="BX68" i="13" s="1"/>
  <c r="BX79" i="13" a="1"/>
  <c r="BX79" i="13" s="1"/>
  <c r="BX83" i="13" a="1"/>
  <c r="BX83" i="13" s="1"/>
  <c r="BX90" i="13" a="1"/>
  <c r="BX90" i="13" s="1"/>
  <c r="BX92" i="13" a="1"/>
  <c r="BX92" i="13" s="1"/>
  <c r="BX94" i="13" a="1"/>
  <c r="BX94" i="13" s="1"/>
  <c r="BX98" i="13" a="1"/>
  <c r="BX98" i="13" s="1"/>
  <c r="BX101" i="13" a="1"/>
  <c r="BX101" i="13" s="1"/>
  <c r="BX84" i="13" a="1"/>
  <c r="BX84" i="13" s="1"/>
  <c r="BX88" i="13" a="1"/>
  <c r="BX88" i="13" s="1"/>
  <c r="BX95" i="13" a="1"/>
  <c r="BX95" i="13" s="1"/>
  <c r="BX96" i="13" a="1"/>
  <c r="BX96" i="13" s="1"/>
  <c r="BX97" i="13" a="1"/>
  <c r="BX97" i="13" s="1"/>
  <c r="BX102" i="13" a="1"/>
  <c r="BX102" i="13" s="1"/>
  <c r="BX107" i="13" a="1"/>
  <c r="BX107" i="13" s="1"/>
  <c r="BX69" i="13" a="1"/>
  <c r="BX69" i="13" s="1"/>
  <c r="BX81" i="13" a="1"/>
  <c r="BX81" i="13" s="1"/>
  <c r="BX91" i="13" a="1"/>
  <c r="BX91" i="13" s="1"/>
  <c r="BX93" i="13" a="1"/>
  <c r="BX93" i="13" s="1"/>
  <c r="BX99" i="13" a="1"/>
  <c r="BX99" i="13" s="1"/>
  <c r="BX74" i="13" a="1"/>
  <c r="BX74" i="13" s="1"/>
  <c r="BX80" i="13" a="1"/>
  <c r="BX80" i="13" s="1"/>
  <c r="BX100" i="13" a="1"/>
  <c r="BX100" i="13" s="1"/>
  <c r="BX89" i="13" a="1"/>
  <c r="BX89" i="13" s="1"/>
  <c r="BX104" i="13" a="1"/>
  <c r="BX104" i="13" s="1"/>
  <c r="BX103" i="13" a="1"/>
  <c r="BX103" i="13" s="1"/>
  <c r="BX105" i="13" a="1"/>
  <c r="BX105" i="13" s="1"/>
  <c r="BX106" i="13" a="1"/>
  <c r="BX106" i="13" s="1"/>
  <c r="BX108" i="13" a="1"/>
  <c r="BX108" i="13" s="1"/>
  <c r="BX109" i="13" a="1"/>
  <c r="BX109" i="13" s="1"/>
  <c r="BX110" i="13" a="1"/>
  <c r="BX110" i="13" s="1"/>
  <c r="BX117" i="13" a="1"/>
  <c r="BX117" i="13" s="1"/>
  <c r="BX118" i="13" a="1"/>
  <c r="BX118" i="13" s="1"/>
  <c r="BX119" i="13" a="1"/>
  <c r="BX119" i="13" s="1"/>
  <c r="BX111" i="13" a="1"/>
  <c r="BX111" i="13" s="1"/>
  <c r="BX113" i="13" a="1"/>
  <c r="BX113" i="13" s="1"/>
  <c r="BX115" i="13" a="1"/>
  <c r="BX115" i="13" s="1"/>
  <c r="BX121" i="13" a="1"/>
  <c r="BX121" i="13" s="1"/>
  <c r="BX112" i="13" a="1"/>
  <c r="BX112" i="13" s="1"/>
  <c r="BX116" i="13" a="1"/>
  <c r="BX116" i="13" s="1"/>
  <c r="BX120" i="13" a="1"/>
  <c r="BX120" i="13" s="1"/>
  <c r="BX124" i="13" a="1"/>
  <c r="BX124" i="13" s="1"/>
  <c r="BX126" i="13" a="1"/>
  <c r="BX126" i="13" s="1"/>
  <c r="BX20" i="13" a="1"/>
  <c r="BX20" i="13" s="1"/>
  <c r="BX122" i="13" a="1"/>
  <c r="BX122" i="13" s="1"/>
  <c r="BX123" i="13" a="1"/>
  <c r="BX123" i="13" s="1"/>
  <c r="BX125" i="13" a="1"/>
  <c r="BX125" i="13" s="1"/>
  <c r="BX114" i="13" a="1"/>
  <c r="BX114" i="13" s="1"/>
  <c r="BX21" i="13" a="1"/>
  <c r="BX21" i="13" s="1"/>
  <c r="BV24" i="13" a="1"/>
  <c r="BV24" i="13" s="1"/>
  <c r="BV23" i="13" a="1"/>
  <c r="BV23" i="13" s="1"/>
  <c r="BV22" i="13" a="1"/>
  <c r="BV22" i="13" s="1"/>
  <c r="BV25" i="13" a="1"/>
  <c r="BV25" i="13" s="1"/>
  <c r="BV30" i="13" a="1"/>
  <c r="BV30" i="13" s="1"/>
  <c r="BV31" i="13" a="1"/>
  <c r="BV31" i="13" s="1"/>
  <c r="BV27" i="13" a="1"/>
  <c r="BV27" i="13" s="1"/>
  <c r="BV32" i="13" a="1"/>
  <c r="BV32" i="13" s="1"/>
  <c r="BV26" i="13" a="1"/>
  <c r="BV26" i="13" s="1"/>
  <c r="BV28" i="13" a="1"/>
  <c r="BV28" i="13" s="1"/>
  <c r="BV29" i="13" a="1"/>
  <c r="BV29" i="13" s="1"/>
  <c r="BV34" i="13" a="1"/>
  <c r="BV34" i="13" s="1"/>
  <c r="BV35" i="13" a="1"/>
  <c r="BV35" i="13" s="1"/>
  <c r="BV40" i="13" a="1"/>
  <c r="BV40" i="13" s="1"/>
  <c r="BV37" i="13" a="1"/>
  <c r="BV37" i="13" s="1"/>
  <c r="BV38" i="13" a="1"/>
  <c r="BV38" i="13" s="1"/>
  <c r="BV41" i="13" a="1"/>
  <c r="BV41" i="13" s="1"/>
  <c r="BV42" i="13" a="1"/>
  <c r="BV42" i="13" s="1"/>
  <c r="BV39" i="13" a="1"/>
  <c r="BV39" i="13" s="1"/>
  <c r="BV47" i="13" a="1"/>
  <c r="BV47" i="13" s="1"/>
  <c r="BV43" i="13" a="1"/>
  <c r="BV43" i="13" s="1"/>
  <c r="BV46" i="13" a="1"/>
  <c r="BV46" i="13" s="1"/>
  <c r="BV49" i="13" a="1"/>
  <c r="BV49" i="13" s="1"/>
  <c r="BV44" i="13" a="1"/>
  <c r="BV44" i="13" s="1"/>
  <c r="BV52" i="13" a="1"/>
  <c r="BV52" i="13" s="1"/>
  <c r="BV54" i="13" a="1"/>
  <c r="BV54" i="13" s="1"/>
  <c r="BV56" i="13" a="1"/>
  <c r="BV56" i="13" s="1"/>
  <c r="BV57" i="13" a="1"/>
  <c r="BV57" i="13" s="1"/>
  <c r="BV59" i="13" a="1"/>
  <c r="BV59" i="13" s="1"/>
  <c r="BV33" i="13" a="1"/>
  <c r="BV33" i="13" s="1"/>
  <c r="BV45" i="13" a="1"/>
  <c r="BV45" i="13" s="1"/>
  <c r="BV53" i="13" a="1"/>
  <c r="BV53" i="13" s="1"/>
  <c r="BV36" i="13" a="1"/>
  <c r="BV36" i="13" s="1"/>
  <c r="BV55" i="13" a="1"/>
  <c r="BV55" i="13" s="1"/>
  <c r="BV63" i="13" a="1"/>
  <c r="BV63" i="13" s="1"/>
  <c r="BV50" i="13" a="1"/>
  <c r="BV50" i="13" s="1"/>
  <c r="BV64" i="13" a="1"/>
  <c r="BV64" i="13" s="1"/>
  <c r="BV48" i="13" a="1"/>
  <c r="BV48" i="13" s="1"/>
  <c r="BV51" i="13" a="1"/>
  <c r="BV51" i="13" s="1"/>
  <c r="BV58" i="13" a="1"/>
  <c r="BV58" i="13" s="1"/>
  <c r="BV61" i="13" a="1"/>
  <c r="BV61" i="13" s="1"/>
  <c r="BV65" i="13" a="1"/>
  <c r="BV65" i="13" s="1"/>
  <c r="BV68" i="13" a="1"/>
  <c r="BV68" i="13" s="1"/>
  <c r="BV73" i="13" a="1"/>
  <c r="BV73" i="13" s="1"/>
  <c r="BV74" i="13" a="1"/>
  <c r="BV74" i="13" s="1"/>
  <c r="BV79" i="13" a="1"/>
  <c r="BV79" i="13" s="1"/>
  <c r="BV80" i="13" a="1"/>
  <c r="BV80" i="13" s="1"/>
  <c r="BV83" i="13" a="1"/>
  <c r="BV83" i="13" s="1"/>
  <c r="BV69" i="13" a="1"/>
  <c r="BV69" i="13" s="1"/>
  <c r="BV70" i="13" a="1"/>
  <c r="BV70" i="13" s="1"/>
  <c r="BV75" i="13" a="1"/>
  <c r="BV75" i="13" s="1"/>
  <c r="BV81" i="13" a="1"/>
  <c r="BV81" i="13" s="1"/>
  <c r="BV66" i="13" a="1"/>
  <c r="BV66" i="13" s="1"/>
  <c r="BV71" i="13" a="1"/>
  <c r="BV71" i="13" s="1"/>
  <c r="BV76" i="13" a="1"/>
  <c r="BV76" i="13" s="1"/>
  <c r="BV60" i="13" a="1"/>
  <c r="BV60" i="13" s="1"/>
  <c r="BV62" i="13" a="1"/>
  <c r="BV62" i="13" s="1"/>
  <c r="BV67" i="13" a="1"/>
  <c r="BV67" i="13" s="1"/>
  <c r="BV84" i="13" a="1"/>
  <c r="BV84" i="13" s="1"/>
  <c r="BV86" i="13" a="1"/>
  <c r="BV86" i="13" s="1"/>
  <c r="BV87" i="13" a="1"/>
  <c r="BV87" i="13" s="1"/>
  <c r="BV91" i="13" a="1"/>
  <c r="BV91" i="13" s="1"/>
  <c r="BV93" i="13" a="1"/>
  <c r="BV93" i="13" s="1"/>
  <c r="BV82" i="13" a="1"/>
  <c r="BV82" i="13" s="1"/>
  <c r="BV85" i="13" a="1"/>
  <c r="BV85" i="13" s="1"/>
  <c r="BV89" i="13" a="1"/>
  <c r="BV89" i="13" s="1"/>
  <c r="BV100" i="13" a="1"/>
  <c r="BV100" i="13" s="1"/>
  <c r="BV103" i="13" a="1"/>
  <c r="BV103" i="13" s="1"/>
  <c r="BV104" i="13" a="1"/>
  <c r="BV104" i="13" s="1"/>
  <c r="BV108" i="13" a="1"/>
  <c r="BV108" i="13" s="1"/>
  <c r="BV109" i="13" a="1"/>
  <c r="BV109" i="13" s="1"/>
  <c r="BV72" i="13" a="1"/>
  <c r="BV72" i="13" s="1"/>
  <c r="BV88" i="13" a="1"/>
  <c r="BV88" i="13" s="1"/>
  <c r="BV90" i="13" a="1"/>
  <c r="BV90" i="13" s="1"/>
  <c r="BV92" i="13" a="1"/>
  <c r="BV92" i="13" s="1"/>
  <c r="BV94" i="13" a="1"/>
  <c r="BV94" i="13" s="1"/>
  <c r="BV95" i="13" a="1"/>
  <c r="BV95" i="13" s="1"/>
  <c r="BV98" i="13" a="1"/>
  <c r="BV98" i="13" s="1"/>
  <c r="BV101" i="13" a="1"/>
  <c r="BV101" i="13" s="1"/>
  <c r="BV107" i="13" a="1"/>
  <c r="BV107" i="13" s="1"/>
  <c r="BV77" i="13" a="1"/>
  <c r="BV77" i="13" s="1"/>
  <c r="BV78" i="13" a="1"/>
  <c r="BV78" i="13" s="1"/>
  <c r="BV97" i="13" a="1"/>
  <c r="BV97" i="13" s="1"/>
  <c r="BV99" i="13" a="1"/>
  <c r="BV99" i="13" s="1"/>
  <c r="BV96" i="13" a="1"/>
  <c r="BV96" i="13" s="1"/>
  <c r="BV105" i="13" a="1"/>
  <c r="BV105" i="13" s="1"/>
  <c r="BV106" i="13" a="1"/>
  <c r="BV106" i="13" s="1"/>
  <c r="BV102" i="13" a="1"/>
  <c r="BV102" i="13" s="1"/>
  <c r="BV111" i="13" a="1"/>
  <c r="BV111" i="13" s="1"/>
  <c r="BV113" i="13" a="1"/>
  <c r="BV113" i="13" s="1"/>
  <c r="BV114" i="13" a="1"/>
  <c r="BV114" i="13" s="1"/>
  <c r="BV117" i="13" a="1"/>
  <c r="BV117" i="13" s="1"/>
  <c r="BV112" i="13" a="1"/>
  <c r="BV112" i="13" s="1"/>
  <c r="BV115" i="13" a="1"/>
  <c r="BV115" i="13" s="1"/>
  <c r="BV116" i="13" a="1"/>
  <c r="BV116" i="13" s="1"/>
  <c r="BV122" i="13" a="1"/>
  <c r="BV122" i="13" s="1"/>
  <c r="BV110" i="13" a="1"/>
  <c r="BV110" i="13" s="1"/>
  <c r="BV121" i="13" a="1"/>
  <c r="BV121" i="13" s="1"/>
  <c r="BV123" i="13" a="1"/>
  <c r="BV123" i="13" s="1"/>
  <c r="BV125" i="13" a="1"/>
  <c r="BV125" i="13" s="1"/>
  <c r="BV119" i="13" a="1"/>
  <c r="BV119" i="13" s="1"/>
  <c r="BV21" i="13" a="1"/>
  <c r="BV21" i="13" s="1"/>
  <c r="BV20" i="13" a="1"/>
  <c r="BV20" i="13" s="1"/>
  <c r="BV118" i="13" a="1"/>
  <c r="BV118" i="13" s="1"/>
  <c r="BV124" i="13" a="1"/>
  <c r="BV124" i="13" s="1"/>
  <c r="BV126" i="13" a="1"/>
  <c r="BV126" i="13" s="1"/>
  <c r="BV120" i="13" a="1"/>
  <c r="BV120" i="13" s="1"/>
  <c r="BW22" i="13" a="1"/>
  <c r="BW22" i="13" s="1"/>
  <c r="BW24" i="13" a="1"/>
  <c r="BW24" i="13" s="1"/>
  <c r="BW23" i="13" a="1"/>
  <c r="BW23" i="13" s="1"/>
  <c r="BW25" i="13" a="1"/>
  <c r="BW25" i="13" s="1"/>
  <c r="BW28" i="13" a="1"/>
  <c r="BW28" i="13" s="1"/>
  <c r="BW29" i="13" a="1"/>
  <c r="BW29" i="13" s="1"/>
  <c r="BW26" i="13" a="1"/>
  <c r="BW26" i="13" s="1"/>
  <c r="BW30" i="13" a="1"/>
  <c r="BW30" i="13" s="1"/>
  <c r="BW31" i="13" a="1"/>
  <c r="BW31" i="13" s="1"/>
  <c r="BW33" i="13" a="1"/>
  <c r="BW33" i="13" s="1"/>
  <c r="BW27" i="13" a="1"/>
  <c r="BW27" i="13" s="1"/>
  <c r="BW39" i="13" a="1"/>
  <c r="BW39" i="13" s="1"/>
  <c r="BW43" i="13" a="1"/>
  <c r="BW43" i="13" s="1"/>
  <c r="BW32" i="13" a="1"/>
  <c r="BW32" i="13" s="1"/>
  <c r="BW34" i="13" a="1"/>
  <c r="BW34" i="13" s="1"/>
  <c r="BW44" i="13" a="1"/>
  <c r="BW44" i="13" s="1"/>
  <c r="BW36" i="13" a="1"/>
  <c r="BW36" i="13" s="1"/>
  <c r="BW48" i="13" a="1"/>
  <c r="BW48" i="13" s="1"/>
  <c r="BW35" i="13" a="1"/>
  <c r="BW35" i="13" s="1"/>
  <c r="BW38" i="13" a="1"/>
  <c r="BW38" i="13" s="1"/>
  <c r="BW40" i="13" a="1"/>
  <c r="BW40" i="13" s="1"/>
  <c r="BW41" i="13" a="1"/>
  <c r="BW41" i="13" s="1"/>
  <c r="BW50" i="13" a="1"/>
  <c r="BW50" i="13" s="1"/>
  <c r="BW42" i="13" a="1"/>
  <c r="BW42" i="13" s="1"/>
  <c r="BW49" i="13" a="1"/>
  <c r="BW49" i="13" s="1"/>
  <c r="BW58" i="13" a="1"/>
  <c r="BW58" i="13" s="1"/>
  <c r="BW37" i="13" a="1"/>
  <c r="BW37" i="13" s="1"/>
  <c r="BW47" i="13" a="1"/>
  <c r="BW47" i="13" s="1"/>
  <c r="BW54" i="13" a="1"/>
  <c r="BW54" i="13" s="1"/>
  <c r="BW56" i="13" a="1"/>
  <c r="BW56" i="13" s="1"/>
  <c r="BW46" i="13" a="1"/>
  <c r="BW46" i="13" s="1"/>
  <c r="BW51" i="13" a="1"/>
  <c r="BW51" i="13" s="1"/>
  <c r="BW55" i="13" a="1"/>
  <c r="BW55" i="13" s="1"/>
  <c r="BW57" i="13" a="1"/>
  <c r="BW57" i="13" s="1"/>
  <c r="BW61" i="13" a="1"/>
  <c r="BW61" i="13" s="1"/>
  <c r="BW62" i="13" a="1"/>
  <c r="BW62" i="13" s="1"/>
  <c r="BW53" i="13" a="1"/>
  <c r="BW53" i="13" s="1"/>
  <c r="BW63" i="13" a="1"/>
  <c r="BW63" i="13" s="1"/>
  <c r="BW45" i="13" a="1"/>
  <c r="BW45" i="13" s="1"/>
  <c r="BW52" i="13" a="1"/>
  <c r="BW52" i="13" s="1"/>
  <c r="BW59" i="13" a="1"/>
  <c r="BW59" i="13" s="1"/>
  <c r="BW60" i="13" a="1"/>
  <c r="BW60" i="13" s="1"/>
  <c r="BW64" i="13" a="1"/>
  <c r="BW64" i="13" s="1"/>
  <c r="BW67" i="13" a="1"/>
  <c r="BW67" i="13" s="1"/>
  <c r="BW72" i="13" a="1"/>
  <c r="BW72" i="13" s="1"/>
  <c r="BW77" i="13" a="1"/>
  <c r="BW77" i="13" s="1"/>
  <c r="BW78" i="13" a="1"/>
  <c r="BW78" i="13" s="1"/>
  <c r="BW82" i="13" a="1"/>
  <c r="BW82" i="13" s="1"/>
  <c r="BW84" i="13" a="1"/>
  <c r="BW84" i="13" s="1"/>
  <c r="BW86" i="13" a="1"/>
  <c r="BW86" i="13" s="1"/>
  <c r="BW87" i="13" a="1"/>
  <c r="BW87" i="13" s="1"/>
  <c r="BW65" i="13" a="1"/>
  <c r="BW65" i="13" s="1"/>
  <c r="BW68" i="13" a="1"/>
  <c r="BW68" i="13" s="1"/>
  <c r="BW73" i="13" a="1"/>
  <c r="BW73" i="13" s="1"/>
  <c r="BW74" i="13" a="1"/>
  <c r="BW74" i="13" s="1"/>
  <c r="BW79" i="13" a="1"/>
  <c r="BW79" i="13" s="1"/>
  <c r="BW80" i="13" a="1"/>
  <c r="BW80" i="13" s="1"/>
  <c r="BW83" i="13" a="1"/>
  <c r="BW83" i="13" s="1"/>
  <c r="BW69" i="13" a="1"/>
  <c r="BW69" i="13" s="1"/>
  <c r="BW70" i="13" a="1"/>
  <c r="BW70" i="13" s="1"/>
  <c r="BW75" i="13" a="1"/>
  <c r="BW75" i="13" s="1"/>
  <c r="BW81" i="13" a="1"/>
  <c r="BW81" i="13" s="1"/>
  <c r="BW66" i="13" a="1"/>
  <c r="BW66" i="13" s="1"/>
  <c r="BW95" i="13" a="1"/>
  <c r="BW95" i="13" s="1"/>
  <c r="BW96" i="13" a="1"/>
  <c r="BW96" i="13" s="1"/>
  <c r="BW97" i="13" a="1"/>
  <c r="BW97" i="13" s="1"/>
  <c r="BW91" i="13" a="1"/>
  <c r="BW91" i="13" s="1"/>
  <c r="BW93" i="13" a="1"/>
  <c r="BW93" i="13" s="1"/>
  <c r="BW99" i="13" a="1"/>
  <c r="BW99" i="13" s="1"/>
  <c r="BW105" i="13" a="1"/>
  <c r="BW105" i="13" s="1"/>
  <c r="BW106" i="13" a="1"/>
  <c r="BW106" i="13" s="1"/>
  <c r="BW71" i="13" a="1"/>
  <c r="BW71" i="13" s="1"/>
  <c r="BW85" i="13" a="1"/>
  <c r="BW85" i="13" s="1"/>
  <c r="BW89" i="13" a="1"/>
  <c r="BW89" i="13" s="1"/>
  <c r="BW100" i="13" a="1"/>
  <c r="BW100" i="13" s="1"/>
  <c r="BW103" i="13" a="1"/>
  <c r="BW103" i="13" s="1"/>
  <c r="BW104" i="13" a="1"/>
  <c r="BW104" i="13" s="1"/>
  <c r="BW108" i="13" a="1"/>
  <c r="BW108" i="13" s="1"/>
  <c r="BW109" i="13" a="1"/>
  <c r="BW109" i="13" s="1"/>
  <c r="BW76" i="13" a="1"/>
  <c r="BW76" i="13" s="1"/>
  <c r="BW88" i="13" a="1"/>
  <c r="BW88" i="13" s="1"/>
  <c r="BW98" i="13" a="1"/>
  <c r="BW98" i="13" s="1"/>
  <c r="BW102" i="13" a="1"/>
  <c r="BW102" i="13" s="1"/>
  <c r="BW90" i="13" a="1"/>
  <c r="BW90" i="13" s="1"/>
  <c r="BW94" i="13" a="1"/>
  <c r="BW94" i="13" s="1"/>
  <c r="BW101" i="13" a="1"/>
  <c r="BW101" i="13" s="1"/>
  <c r="BW92" i="13" a="1"/>
  <c r="BW92" i="13" s="1"/>
  <c r="BW112" i="13" a="1"/>
  <c r="BW112" i="13" s="1"/>
  <c r="BW115" i="13" a="1"/>
  <c r="BW115" i="13" s="1"/>
  <c r="BW116" i="13" a="1"/>
  <c r="BW116" i="13" s="1"/>
  <c r="BW120" i="13" a="1"/>
  <c r="BW120" i="13" s="1"/>
  <c r="BW122" i="13" a="1"/>
  <c r="BW122" i="13" s="1"/>
  <c r="BW107" i="13" a="1"/>
  <c r="BW107" i="13" s="1"/>
  <c r="BW110" i="13" a="1"/>
  <c r="BW110" i="13" s="1"/>
  <c r="BW114" i="13" a="1"/>
  <c r="BW114" i="13" s="1"/>
  <c r="BW117" i="13" a="1"/>
  <c r="BW117" i="13" s="1"/>
  <c r="BW119" i="13" a="1"/>
  <c r="BW119" i="13" s="1"/>
  <c r="BW111" i="13" a="1"/>
  <c r="BW111" i="13" s="1"/>
  <c r="BW113" i="13" a="1"/>
  <c r="BW113" i="13" s="1"/>
  <c r="BW121" i="13" a="1"/>
  <c r="BW121" i="13" s="1"/>
  <c r="BW123" i="13" a="1"/>
  <c r="BW123" i="13" s="1"/>
  <c r="BW125" i="13" a="1"/>
  <c r="BW125" i="13" s="1"/>
  <c r="BW21" i="13" a="1"/>
  <c r="BW21" i="13" s="1"/>
  <c r="BW20" i="13" a="1"/>
  <c r="BW20" i="13" s="1"/>
  <c r="BW118" i="13" a="1"/>
  <c r="BW118" i="13" s="1"/>
  <c r="BW124" i="13" a="1"/>
  <c r="BW124" i="13" s="1"/>
  <c r="BW126" i="13" a="1"/>
  <c r="BW126" i="13" s="1"/>
  <c r="BX12" i="13"/>
  <c r="BX14" i="13"/>
  <c r="BW12" i="13"/>
  <c r="BV11" i="13"/>
  <c r="BV14" i="13"/>
  <c r="BW14" i="13"/>
  <c r="BW13" i="13"/>
  <c r="BX13" i="13"/>
  <c r="BY14" i="13"/>
  <c r="BW11" i="13"/>
  <c r="BW10" i="13"/>
  <c r="BY12" i="13"/>
  <c r="BY10" i="13"/>
  <c r="BY11" i="13"/>
  <c r="BY9" i="13"/>
  <c r="BX9" i="13"/>
  <c r="BX11" i="13"/>
  <c r="BV13" i="13"/>
  <c r="BV10" i="13"/>
  <c r="BV12" i="13"/>
  <c r="BX19" i="13" l="1"/>
  <c r="BX18" i="13"/>
  <c r="BX17" i="13"/>
  <c r="BY19" i="13"/>
  <c r="BY18" i="13"/>
  <c r="BY17" i="13"/>
  <c r="BW19" i="13"/>
  <c r="BW18" i="13"/>
  <c r="BW17" i="13"/>
  <c r="BV19" i="13"/>
  <c r="BV18" i="13"/>
  <c r="BV17" i="13"/>
  <c r="BJ8" i="13"/>
  <c r="BJ11" i="13" s="1"/>
  <c r="BK8" i="13"/>
  <c r="BK10" i="13" s="1"/>
  <c r="BL8" i="13"/>
  <c r="BL11" i="13" s="1"/>
  <c r="BM8" i="13"/>
  <c r="BM11" i="13" s="1"/>
  <c r="BN8" i="13"/>
  <c r="BN14" i="13" s="1"/>
  <c r="BO8" i="13"/>
  <c r="BO11" i="13" s="1"/>
  <c r="BP8" i="13"/>
  <c r="BP9" i="13" s="1"/>
  <c r="BQ8" i="13"/>
  <c r="BR8" i="13"/>
  <c r="BR12" i="13" s="1"/>
  <c r="BS8" i="13"/>
  <c r="BS11" i="13" s="1"/>
  <c r="BT8" i="13"/>
  <c r="BT10" i="13" s="1"/>
  <c r="BU8" i="13"/>
  <c r="BU9" i="13" s="1"/>
  <c r="BK16" i="13"/>
  <c r="BL16" i="13"/>
  <c r="BM16" i="13"/>
  <c r="BN16" i="13"/>
  <c r="BO16" i="13"/>
  <c r="BP16" i="13"/>
  <c r="BQ16" i="13"/>
  <c r="BR16" i="13"/>
  <c r="BS16" i="13"/>
  <c r="BT16" i="13"/>
  <c r="BU16" i="13"/>
  <c r="BJ16" i="13"/>
  <c r="BA8" i="13"/>
  <c r="BA13" i="13" s="1"/>
  <c r="BB8" i="13"/>
  <c r="BB9" i="13" s="1"/>
  <c r="BC8" i="13"/>
  <c r="BC10" i="13" s="1"/>
  <c r="BD8" i="13"/>
  <c r="BD12" i="13" s="1"/>
  <c r="BE8" i="13"/>
  <c r="BF8" i="13"/>
  <c r="BF14" i="13" s="1"/>
  <c r="BG8" i="13"/>
  <c r="BG9" i="13" s="1"/>
  <c r="BA16" i="13"/>
  <c r="BB16" i="13"/>
  <c r="BC16" i="13"/>
  <c r="BD16" i="13"/>
  <c r="BE16" i="13"/>
  <c r="BF16" i="13"/>
  <c r="BG16" i="13"/>
  <c r="AR8" i="13"/>
  <c r="AR11" i="13" s="1"/>
  <c r="AS8" i="13"/>
  <c r="AS10" i="13" s="1"/>
  <c r="AT8" i="13"/>
  <c r="AT14" i="13" s="1"/>
  <c r="AU8" i="13"/>
  <c r="AU11" i="13" s="1"/>
  <c r="AV8" i="13"/>
  <c r="AV10" i="13" s="1"/>
  <c r="AW8" i="13"/>
  <c r="AW9" i="13" s="1"/>
  <c r="AX8" i="13"/>
  <c r="AX12" i="13" s="1"/>
  <c r="AR16" i="13"/>
  <c r="AS16" i="13"/>
  <c r="AT16" i="13"/>
  <c r="AU16" i="13"/>
  <c r="AV16" i="13"/>
  <c r="AW16" i="13"/>
  <c r="AX16" i="13"/>
  <c r="BJ9" i="13" l="1"/>
  <c r="BD128" i="13" a="1"/>
  <c r="BD128" i="13" s="1"/>
  <c r="BD127" i="13" a="1"/>
  <c r="BD127" i="13" s="1"/>
  <c r="BU127" i="13" a="1"/>
  <c r="BU127" i="13" s="1"/>
  <c r="BU128" i="13" a="1"/>
  <c r="BU128" i="13" s="1"/>
  <c r="BQ127" i="13" a="1"/>
  <c r="BQ127" i="13" s="1"/>
  <c r="BQ128" i="13" a="1"/>
  <c r="BQ128" i="13" s="1"/>
  <c r="BM127" i="13" a="1"/>
  <c r="BM127" i="13" s="1"/>
  <c r="BM128" i="13" a="1"/>
  <c r="BM128" i="13" s="1"/>
  <c r="BG127" i="13" a="1"/>
  <c r="BG127" i="13" s="1"/>
  <c r="BG128" i="13" a="1"/>
  <c r="BG128" i="13" s="1"/>
  <c r="BC127" i="13" a="1"/>
  <c r="BC127" i="13" s="1"/>
  <c r="BC128" i="13" a="1"/>
  <c r="BC128" i="13" s="1"/>
  <c r="BT128" i="13" a="1"/>
  <c r="BT128" i="13" s="1"/>
  <c r="BT127" i="13" a="1"/>
  <c r="BT127" i="13" s="1"/>
  <c r="BP128" i="13" a="1"/>
  <c r="BP128" i="13" s="1"/>
  <c r="BP127" i="13" a="1"/>
  <c r="BP127" i="13" s="1"/>
  <c r="BL128" i="13" a="1"/>
  <c r="BL128" i="13" s="1"/>
  <c r="BL127" i="13" a="1"/>
  <c r="BL127" i="13" s="1"/>
  <c r="AR128" i="13" a="1"/>
  <c r="AR128" i="13" s="1"/>
  <c r="AR127" i="13" a="1"/>
  <c r="AR127" i="13" s="1"/>
  <c r="AU128" i="13" a="1"/>
  <c r="AU128" i="13" s="1"/>
  <c r="AU127" i="13" a="1"/>
  <c r="AU127" i="13" s="1"/>
  <c r="BF128" i="13" a="1"/>
  <c r="BF128" i="13" s="1"/>
  <c r="BF127" i="13" a="1"/>
  <c r="BF127" i="13" s="1"/>
  <c r="BB128" i="13" a="1"/>
  <c r="BB128" i="13" s="1"/>
  <c r="BB127" i="13" a="1"/>
  <c r="BB127" i="13" s="1"/>
  <c r="BS128" i="13" a="1"/>
  <c r="BS128" i="13" s="1"/>
  <c r="BS127" i="13" a="1"/>
  <c r="BS127" i="13" s="1"/>
  <c r="BO128" i="13" a="1"/>
  <c r="BO128" i="13" s="1"/>
  <c r="BO127" i="13" a="1"/>
  <c r="BO127" i="13" s="1"/>
  <c r="BK128" i="13" a="1"/>
  <c r="BK128" i="13" s="1"/>
  <c r="BK127" i="13" a="1"/>
  <c r="BK127" i="13" s="1"/>
  <c r="AW127" i="13" a="1"/>
  <c r="AW127" i="13" s="1"/>
  <c r="AW128" i="13" a="1"/>
  <c r="AW128" i="13" s="1"/>
  <c r="AS127" i="13" a="1"/>
  <c r="AS127" i="13" s="1"/>
  <c r="AS128" i="13" a="1"/>
  <c r="AS128" i="13" s="1"/>
  <c r="AV128" i="13" a="1"/>
  <c r="AV128" i="13" s="1"/>
  <c r="AV127" i="13" a="1"/>
  <c r="AV127" i="13" s="1"/>
  <c r="AX128" i="13" a="1"/>
  <c r="AX128" i="13" s="1"/>
  <c r="AX127" i="13" a="1"/>
  <c r="AX127" i="13" s="1"/>
  <c r="AT128" i="13" a="1"/>
  <c r="AT128" i="13" s="1"/>
  <c r="AT127" i="13" a="1"/>
  <c r="AT127" i="13" s="1"/>
  <c r="BE128" i="13" a="1"/>
  <c r="BE128" i="13" s="1"/>
  <c r="BE127" i="13" a="1"/>
  <c r="BE127" i="13" s="1"/>
  <c r="BA128" i="13" a="1"/>
  <c r="BA128" i="13" s="1"/>
  <c r="BA127" i="13" a="1"/>
  <c r="BA127" i="13" s="1"/>
  <c r="BJ128" i="13" a="1"/>
  <c r="BJ128" i="13" s="1"/>
  <c r="BJ127" i="13" a="1"/>
  <c r="BJ127" i="13" s="1"/>
  <c r="BR128" i="13" a="1"/>
  <c r="BR128" i="13" s="1"/>
  <c r="BR127" i="13" a="1"/>
  <c r="BR127" i="13" s="1"/>
  <c r="BN128" i="13" a="1"/>
  <c r="BN128" i="13" s="1"/>
  <c r="BN127" i="13" a="1"/>
  <c r="BN127" i="13" s="1"/>
  <c r="AS22" i="13" a="1"/>
  <c r="AS22" i="13" s="1"/>
  <c r="AS23" i="13" a="1"/>
  <c r="AS23" i="13" s="1"/>
  <c r="AS24" i="13" a="1"/>
  <c r="AS24" i="13" s="1"/>
  <c r="AS25" i="13" a="1"/>
  <c r="AS25" i="13" s="1"/>
  <c r="AS26" i="13" a="1"/>
  <c r="AS26" i="13" s="1"/>
  <c r="AS29" i="13" a="1"/>
  <c r="AS29" i="13" s="1"/>
  <c r="AS28" i="13" a="1"/>
  <c r="AS28" i="13" s="1"/>
  <c r="AS30" i="13" a="1"/>
  <c r="AS30" i="13" s="1"/>
  <c r="AS34" i="13" a="1"/>
  <c r="AS34" i="13" s="1"/>
  <c r="AS31" i="13" a="1"/>
  <c r="AS31" i="13" s="1"/>
  <c r="AS32" i="13" a="1"/>
  <c r="AS32" i="13" s="1"/>
  <c r="AS39" i="13" a="1"/>
  <c r="AS39" i="13" s="1"/>
  <c r="AS43" i="13" a="1"/>
  <c r="AS43" i="13" s="1"/>
  <c r="AS33" i="13" a="1"/>
  <c r="AS33" i="13" s="1"/>
  <c r="AS37" i="13" a="1"/>
  <c r="AS37" i="13" s="1"/>
  <c r="AS44" i="13" a="1"/>
  <c r="AS44" i="13" s="1"/>
  <c r="AS27" i="13" a="1"/>
  <c r="AS27" i="13" s="1"/>
  <c r="AS36" i="13" a="1"/>
  <c r="AS36" i="13" s="1"/>
  <c r="AS41" i="13" a="1"/>
  <c r="AS41" i="13" s="1"/>
  <c r="AS42" i="13" a="1"/>
  <c r="AS42" i="13" s="1"/>
  <c r="AS48" i="13" a="1"/>
  <c r="AS48" i="13" s="1"/>
  <c r="AS50" i="13" a="1"/>
  <c r="AS50" i="13" s="1"/>
  <c r="AS35" i="13" a="1"/>
  <c r="AS35" i="13" s="1"/>
  <c r="AS38" i="13" a="1"/>
  <c r="AS38" i="13" s="1"/>
  <c r="AS47" i="13" a="1"/>
  <c r="AS47" i="13" s="1"/>
  <c r="AS45" i="13" a="1"/>
  <c r="AS45" i="13" s="1"/>
  <c r="AS49" i="13" a="1"/>
  <c r="AS49" i="13" s="1"/>
  <c r="AS55" i="13" a="1"/>
  <c r="AS55" i="13" s="1"/>
  <c r="AS40" i="13" a="1"/>
  <c r="AS40" i="13" s="1"/>
  <c r="AS46" i="13" a="1"/>
  <c r="AS46" i="13" s="1"/>
  <c r="AS56" i="13" a="1"/>
  <c r="AS56" i="13" s="1"/>
  <c r="AS51" i="13" a="1"/>
  <c r="AS51" i="13" s="1"/>
  <c r="AS54" i="13" a="1"/>
  <c r="AS54" i="13" s="1"/>
  <c r="AS58" i="13" a="1"/>
  <c r="AS58" i="13" s="1"/>
  <c r="AS59" i="13" a="1"/>
  <c r="AS59" i="13" s="1"/>
  <c r="AS61" i="13" a="1"/>
  <c r="AS61" i="13" s="1"/>
  <c r="AS52" i="13" a="1"/>
  <c r="AS52" i="13" s="1"/>
  <c r="AS53" i="13" a="1"/>
  <c r="AS53" i="13" s="1"/>
  <c r="AS62" i="13" a="1"/>
  <c r="AS62" i="13" s="1"/>
  <c r="AS63" i="13" a="1"/>
  <c r="AS63" i="13" s="1"/>
  <c r="AS57" i="13" a="1"/>
  <c r="AS57" i="13" s="1"/>
  <c r="AS60" i="13" a="1"/>
  <c r="AS60" i="13" s="1"/>
  <c r="AS66" i="13" a="1"/>
  <c r="AS66" i="13" s="1"/>
  <c r="AS67" i="13" a="1"/>
  <c r="AS67" i="13" s="1"/>
  <c r="AS72" i="13" a="1"/>
  <c r="AS72" i="13" s="1"/>
  <c r="AS77" i="13" a="1"/>
  <c r="AS77" i="13" s="1"/>
  <c r="AS83" i="13" a="1"/>
  <c r="AS83" i="13" s="1"/>
  <c r="AS86" i="13" a="1"/>
  <c r="AS86" i="13" s="1"/>
  <c r="AS68" i="13" a="1"/>
  <c r="AS68" i="13" s="1"/>
  <c r="AS73" i="13" a="1"/>
  <c r="AS73" i="13" s="1"/>
  <c r="AS78" i="13" a="1"/>
  <c r="AS78" i="13" s="1"/>
  <c r="AS79" i="13" a="1"/>
  <c r="AS79" i="13" s="1"/>
  <c r="AS84" i="13" a="1"/>
  <c r="AS84" i="13" s="1"/>
  <c r="AS88" i="13" a="1"/>
  <c r="AS88" i="13" s="1"/>
  <c r="AS64" i="13" a="1"/>
  <c r="AS64" i="13" s="1"/>
  <c r="AS69" i="13" a="1"/>
  <c r="AS69" i="13" s="1"/>
  <c r="AS74" i="13" a="1"/>
  <c r="AS74" i="13" s="1"/>
  <c r="AS75" i="13" a="1"/>
  <c r="AS75" i="13" s="1"/>
  <c r="AS80" i="13" a="1"/>
  <c r="AS80" i="13" s="1"/>
  <c r="AS82" i="13" a="1"/>
  <c r="AS82" i="13" s="1"/>
  <c r="AS65" i="13" a="1"/>
  <c r="AS65" i="13" s="1"/>
  <c r="AS87" i="13" a="1"/>
  <c r="AS87" i="13" s="1"/>
  <c r="AS98" i="13" a="1"/>
  <c r="AS98" i="13" s="1"/>
  <c r="AS100" i="13" a="1"/>
  <c r="AS100" i="13" s="1"/>
  <c r="AS70" i="13" a="1"/>
  <c r="AS70" i="13" s="1"/>
  <c r="AS71" i="13" a="1"/>
  <c r="AS71" i="13" s="1"/>
  <c r="AS81" i="13" a="1"/>
  <c r="AS81" i="13" s="1"/>
  <c r="AS85" i="13" a="1"/>
  <c r="AS85" i="13" s="1"/>
  <c r="AS89" i="13" a="1"/>
  <c r="AS89" i="13" s="1"/>
  <c r="AS90" i="13" a="1"/>
  <c r="AS90" i="13" s="1"/>
  <c r="AS92" i="13" a="1"/>
  <c r="AS92" i="13" s="1"/>
  <c r="AS93" i="13" a="1"/>
  <c r="AS93" i="13" s="1"/>
  <c r="AS94" i="13" a="1"/>
  <c r="AS94" i="13" s="1"/>
  <c r="AS101" i="13" a="1"/>
  <c r="AS101" i="13" s="1"/>
  <c r="AS76" i="13" a="1"/>
  <c r="AS76" i="13" s="1"/>
  <c r="AS99" i="13" a="1"/>
  <c r="AS99" i="13" s="1"/>
  <c r="AS103" i="13" a="1"/>
  <c r="AS103" i="13" s="1"/>
  <c r="AS105" i="13" a="1"/>
  <c r="AS105" i="13" s="1"/>
  <c r="AS109" i="13" a="1"/>
  <c r="AS109" i="13" s="1"/>
  <c r="AS102" i="13" a="1"/>
  <c r="AS102" i="13" s="1"/>
  <c r="AS106" i="13" a="1"/>
  <c r="AS106" i="13" s="1"/>
  <c r="AS97" i="13" a="1"/>
  <c r="AS97" i="13" s="1"/>
  <c r="AS104" i="13" a="1"/>
  <c r="AS104" i="13" s="1"/>
  <c r="AS96" i="13" a="1"/>
  <c r="AS96" i="13" s="1"/>
  <c r="AS91" i="13" a="1"/>
  <c r="AS91" i="13" s="1"/>
  <c r="AS95" i="13" a="1"/>
  <c r="AS95" i="13" s="1"/>
  <c r="AS108" i="13" a="1"/>
  <c r="AS108" i="13" s="1"/>
  <c r="AS121" i="13" a="1"/>
  <c r="AS121" i="13" s="1"/>
  <c r="AS110" i="13" a="1"/>
  <c r="AS110" i="13" s="1"/>
  <c r="AS116" i="13" a="1"/>
  <c r="AS116" i="13" s="1"/>
  <c r="AS107" i="13" a="1"/>
  <c r="AS107" i="13" s="1"/>
  <c r="AS111" i="13" a="1"/>
  <c r="AS111" i="13" s="1"/>
  <c r="AS114" i="13" a="1"/>
  <c r="AS114" i="13" s="1"/>
  <c r="AS115" i="13" a="1"/>
  <c r="AS115" i="13" s="1"/>
  <c r="AS117" i="13" a="1"/>
  <c r="AS117" i="13" s="1"/>
  <c r="AS118" i="13" a="1"/>
  <c r="AS118" i="13" s="1"/>
  <c r="AS119" i="13" a="1"/>
  <c r="AS119" i="13" s="1"/>
  <c r="AS112" i="13" a="1"/>
  <c r="AS112" i="13" s="1"/>
  <c r="AS21" i="13" a="1"/>
  <c r="AS21" i="13" s="1"/>
  <c r="AS113" i="13" a="1"/>
  <c r="AS113" i="13" s="1"/>
  <c r="AS120" i="13" a="1"/>
  <c r="AS120" i="13" s="1"/>
  <c r="AS122" i="13" a="1"/>
  <c r="AS122" i="13" s="1"/>
  <c r="AS124" i="13" a="1"/>
  <c r="AS124" i="13" s="1"/>
  <c r="AS126" i="13" a="1"/>
  <c r="AS126" i="13" s="1"/>
  <c r="AS123" i="13" a="1"/>
  <c r="AS123" i="13" s="1"/>
  <c r="AS125" i="13" a="1"/>
  <c r="AS125" i="13" s="1"/>
  <c r="AS20" i="13" a="1"/>
  <c r="AS20" i="13" s="1"/>
  <c r="BU23" i="13" a="1"/>
  <c r="BU23" i="13" s="1"/>
  <c r="BU22" i="13" a="1"/>
  <c r="BU22" i="13" s="1"/>
  <c r="BU24" i="13" a="1"/>
  <c r="BU24" i="13" s="1"/>
  <c r="BU26" i="13" a="1"/>
  <c r="BU26" i="13" s="1"/>
  <c r="BU27" i="13" a="1"/>
  <c r="BU27" i="13" s="1"/>
  <c r="BU28" i="13" a="1"/>
  <c r="BU28" i="13" s="1"/>
  <c r="BU34" i="13" a="1"/>
  <c r="BU34" i="13" s="1"/>
  <c r="BU30" i="13" a="1"/>
  <c r="BU30" i="13" s="1"/>
  <c r="BU32" i="13" a="1"/>
  <c r="BU32" i="13" s="1"/>
  <c r="BU38" i="13" a="1"/>
  <c r="BU38" i="13" s="1"/>
  <c r="BU41" i="13" a="1"/>
  <c r="BU41" i="13" s="1"/>
  <c r="BU42" i="13" a="1"/>
  <c r="BU42" i="13" s="1"/>
  <c r="BU29" i="13" a="1"/>
  <c r="BU29" i="13" s="1"/>
  <c r="BU33" i="13" a="1"/>
  <c r="BU33" i="13" s="1"/>
  <c r="BU35" i="13" a="1"/>
  <c r="BU35" i="13" s="1"/>
  <c r="BU36" i="13" a="1"/>
  <c r="BU36" i="13" s="1"/>
  <c r="BU43" i="13" a="1"/>
  <c r="BU43" i="13" s="1"/>
  <c r="BU25" i="13" a="1"/>
  <c r="BU25" i="13" s="1"/>
  <c r="BU40" i="13" a="1"/>
  <c r="BU40" i="13" s="1"/>
  <c r="BU46" i="13" a="1"/>
  <c r="BU46" i="13" s="1"/>
  <c r="BU49" i="13" a="1"/>
  <c r="BU49" i="13" s="1"/>
  <c r="BU31" i="13" a="1"/>
  <c r="BU31" i="13" s="1"/>
  <c r="BU44" i="13" a="1"/>
  <c r="BU44" i="13" s="1"/>
  <c r="BU45" i="13" a="1"/>
  <c r="BU45" i="13" s="1"/>
  <c r="BU51" i="13" a="1"/>
  <c r="BU51" i="13" s="1"/>
  <c r="BU37" i="13" a="1"/>
  <c r="BU37" i="13" s="1"/>
  <c r="BU39" i="13" a="1"/>
  <c r="BU39" i="13" s="1"/>
  <c r="BU48" i="13" a="1"/>
  <c r="BU48" i="13" s="1"/>
  <c r="BU47" i="13" a="1"/>
  <c r="BU47" i="13" s="1"/>
  <c r="BU50" i="13" a="1"/>
  <c r="BU50" i="13" s="1"/>
  <c r="BU55" i="13" a="1"/>
  <c r="BU55" i="13" s="1"/>
  <c r="BU56" i="13" a="1"/>
  <c r="BU56" i="13" s="1"/>
  <c r="BU57" i="13" a="1"/>
  <c r="BU57" i="13" s="1"/>
  <c r="BU54" i="13" a="1"/>
  <c r="BU54" i="13" s="1"/>
  <c r="BU53" i="13" a="1"/>
  <c r="BU53" i="13" s="1"/>
  <c r="BU60" i="13" a="1"/>
  <c r="BU60" i="13" s="1"/>
  <c r="BU65" i="13" a="1"/>
  <c r="BU65" i="13" s="1"/>
  <c r="BU52" i="13" a="1"/>
  <c r="BU52" i="13" s="1"/>
  <c r="BU58" i="13" a="1"/>
  <c r="BU58" i="13" s="1"/>
  <c r="BU59" i="13" a="1"/>
  <c r="BU59" i="13" s="1"/>
  <c r="BU61" i="13" a="1"/>
  <c r="BU61" i="13" s="1"/>
  <c r="BU70" i="13" a="1"/>
  <c r="BU70" i="13" s="1"/>
  <c r="BU71" i="13" a="1"/>
  <c r="BU71" i="13" s="1"/>
  <c r="BU76" i="13" a="1"/>
  <c r="BU76" i="13" s="1"/>
  <c r="BU85" i="13" a="1"/>
  <c r="BU85" i="13" s="1"/>
  <c r="BU66" i="13" a="1"/>
  <c r="BU66" i="13" s="1"/>
  <c r="BU67" i="13" a="1"/>
  <c r="BU67" i="13" s="1"/>
  <c r="BU72" i="13" a="1"/>
  <c r="BU72" i="13" s="1"/>
  <c r="BU77" i="13" a="1"/>
  <c r="BU77" i="13" s="1"/>
  <c r="BU84" i="13" a="1"/>
  <c r="BU84" i="13" s="1"/>
  <c r="BU87" i="13" a="1"/>
  <c r="BU87" i="13" s="1"/>
  <c r="BU62" i="13" a="1"/>
  <c r="BU62" i="13" s="1"/>
  <c r="BU63" i="13" a="1"/>
  <c r="BU63" i="13" s="1"/>
  <c r="BU68" i="13" a="1"/>
  <c r="BU68" i="13" s="1"/>
  <c r="BU73" i="13" a="1"/>
  <c r="BU73" i="13" s="1"/>
  <c r="BU78" i="13" a="1"/>
  <c r="BU78" i="13" s="1"/>
  <c r="BU79" i="13" a="1"/>
  <c r="BU79" i="13" s="1"/>
  <c r="BU80" i="13" a="1"/>
  <c r="BU80" i="13" s="1"/>
  <c r="BU82" i="13" a="1"/>
  <c r="BU82" i="13" s="1"/>
  <c r="BU64" i="13" a="1"/>
  <c r="BU64" i="13" s="1"/>
  <c r="BU100" i="13" a="1"/>
  <c r="BU100" i="13" s="1"/>
  <c r="BU69" i="13" a="1"/>
  <c r="BU69" i="13" s="1"/>
  <c r="BU81" i="13" a="1"/>
  <c r="BU81" i="13" s="1"/>
  <c r="BU88" i="13" a="1"/>
  <c r="BU88" i="13" s="1"/>
  <c r="BU90" i="13" a="1"/>
  <c r="BU90" i="13" s="1"/>
  <c r="BU92" i="13" a="1"/>
  <c r="BU92" i="13" s="1"/>
  <c r="BU94" i="13" a="1"/>
  <c r="BU94" i="13" s="1"/>
  <c r="BU95" i="13" a="1"/>
  <c r="BU95" i="13" s="1"/>
  <c r="BU98" i="13" a="1"/>
  <c r="BU98" i="13" s="1"/>
  <c r="BU101" i="13" a="1"/>
  <c r="BU101" i="13" s="1"/>
  <c r="BU74" i="13" a="1"/>
  <c r="BU74" i="13" s="1"/>
  <c r="BU75" i="13" a="1"/>
  <c r="BU75" i="13" s="1"/>
  <c r="BU96" i="13" a="1"/>
  <c r="BU96" i="13" s="1"/>
  <c r="BU97" i="13" a="1"/>
  <c r="BU97" i="13" s="1"/>
  <c r="BU99" i="13" a="1"/>
  <c r="BU99" i="13" s="1"/>
  <c r="BU102" i="13" a="1"/>
  <c r="BU102" i="13" s="1"/>
  <c r="BU105" i="13" a="1"/>
  <c r="BU105" i="13" s="1"/>
  <c r="BU83" i="13" a="1"/>
  <c r="BU83" i="13" s="1"/>
  <c r="BU86" i="13" a="1"/>
  <c r="BU86" i="13" s="1"/>
  <c r="BU93" i="13" a="1"/>
  <c r="BU93" i="13" s="1"/>
  <c r="BU89" i="13" a="1"/>
  <c r="BU89" i="13" s="1"/>
  <c r="BU91" i="13" a="1"/>
  <c r="BU91" i="13" s="1"/>
  <c r="BU106" i="13" a="1"/>
  <c r="BU106" i="13" s="1"/>
  <c r="BU103" i="13" a="1"/>
  <c r="BU103" i="13" s="1"/>
  <c r="BU104" i="13" a="1"/>
  <c r="BU104" i="13" s="1"/>
  <c r="BU110" i="13" a="1"/>
  <c r="BU110" i="13" s="1"/>
  <c r="BU118" i="13" a="1"/>
  <c r="BU118" i="13" s="1"/>
  <c r="BU119" i="13" a="1"/>
  <c r="BU119" i="13" s="1"/>
  <c r="BU121" i="13" a="1"/>
  <c r="BU121" i="13" s="1"/>
  <c r="BU107" i="13" a="1"/>
  <c r="BU107" i="13" s="1"/>
  <c r="BU111" i="13" a="1"/>
  <c r="BU111" i="13" s="1"/>
  <c r="BU116" i="13" a="1"/>
  <c r="BU116" i="13" s="1"/>
  <c r="BU108" i="13" a="1"/>
  <c r="BU108" i="13" s="1"/>
  <c r="BU109" i="13" a="1"/>
  <c r="BU109" i="13" s="1"/>
  <c r="BU113" i="13" a="1"/>
  <c r="BU113" i="13" s="1"/>
  <c r="BU117" i="13" a="1"/>
  <c r="BU117" i="13" s="1"/>
  <c r="BU21" i="13" a="1"/>
  <c r="BU21" i="13" s="1"/>
  <c r="BU122" i="13" a="1"/>
  <c r="BU122" i="13" s="1"/>
  <c r="BU124" i="13" a="1"/>
  <c r="BU124" i="13" s="1"/>
  <c r="BU126" i="13" a="1"/>
  <c r="BU126" i="13" s="1"/>
  <c r="BU114" i="13" a="1"/>
  <c r="BU114" i="13" s="1"/>
  <c r="BU120" i="13" a="1"/>
  <c r="BU120" i="13" s="1"/>
  <c r="BU112" i="13" a="1"/>
  <c r="BU112" i="13" s="1"/>
  <c r="BU115" i="13" a="1"/>
  <c r="BU115" i="13" s="1"/>
  <c r="BU123" i="13" a="1"/>
  <c r="BU123" i="13" s="1"/>
  <c r="BU125" i="13" a="1"/>
  <c r="BU125" i="13" s="1"/>
  <c r="BU20" i="13" a="1"/>
  <c r="BU20" i="13" s="1"/>
  <c r="BQ22" i="13" a="1"/>
  <c r="BQ22" i="13" s="1"/>
  <c r="BQ24" i="13" a="1"/>
  <c r="BQ24" i="13" s="1"/>
  <c r="BQ25" i="13" a="1"/>
  <c r="BQ25" i="13" s="1"/>
  <c r="BQ26" i="13" a="1"/>
  <c r="BQ26" i="13" s="1"/>
  <c r="BQ29" i="13" a="1"/>
  <c r="BQ29" i="13" s="1"/>
  <c r="BQ31" i="13" a="1"/>
  <c r="BQ31" i="13" s="1"/>
  <c r="BQ23" i="13" a="1"/>
  <c r="BQ23" i="13" s="1"/>
  <c r="BQ27" i="13" a="1"/>
  <c r="BQ27" i="13" s="1"/>
  <c r="BQ28" i="13" a="1"/>
  <c r="BQ28" i="13" s="1"/>
  <c r="BQ32" i="13" a="1"/>
  <c r="BQ32" i="13" s="1"/>
  <c r="BQ36" i="13" a="1"/>
  <c r="BQ36" i="13" s="1"/>
  <c r="BQ35" i="13" a="1"/>
  <c r="BQ35" i="13" s="1"/>
  <c r="BQ43" i="13" a="1"/>
  <c r="BQ43" i="13" s="1"/>
  <c r="BQ34" i="13" a="1"/>
  <c r="BQ34" i="13" s="1"/>
  <c r="BQ37" i="13" a="1"/>
  <c r="BQ37" i="13" s="1"/>
  <c r="BQ39" i="13" a="1"/>
  <c r="BQ39" i="13" s="1"/>
  <c r="BQ40" i="13" a="1"/>
  <c r="BQ40" i="13" s="1"/>
  <c r="BQ30" i="13" a="1"/>
  <c r="BQ30" i="13" s="1"/>
  <c r="BQ45" i="13" a="1"/>
  <c r="BQ45" i="13" s="1"/>
  <c r="BQ46" i="13" a="1"/>
  <c r="BQ46" i="13" s="1"/>
  <c r="BQ48" i="13" a="1"/>
  <c r="BQ48" i="13" s="1"/>
  <c r="BQ38" i="13" a="1"/>
  <c r="BQ38" i="13" s="1"/>
  <c r="BQ41" i="13" a="1"/>
  <c r="BQ41" i="13" s="1"/>
  <c r="BQ44" i="13" a="1"/>
  <c r="BQ44" i="13" s="1"/>
  <c r="BQ33" i="13" a="1"/>
  <c r="BQ33" i="13" s="1"/>
  <c r="BQ42" i="13" a="1"/>
  <c r="BQ42" i="13" s="1"/>
  <c r="BQ50" i="13" a="1"/>
  <c r="BQ50" i="13" s="1"/>
  <c r="BQ53" i="13" a="1"/>
  <c r="BQ53" i="13" s="1"/>
  <c r="BQ57" i="13" a="1"/>
  <c r="BQ57" i="13" s="1"/>
  <c r="BQ58" i="13" a="1"/>
  <c r="BQ58" i="13" s="1"/>
  <c r="BQ47" i="13" a="1"/>
  <c r="BQ47" i="13" s="1"/>
  <c r="BQ56" i="13" a="1"/>
  <c r="BQ56" i="13" s="1"/>
  <c r="BQ51" i="13" a="1"/>
  <c r="BQ51" i="13" s="1"/>
  <c r="BQ55" i="13" a="1"/>
  <c r="BQ55" i="13" s="1"/>
  <c r="BQ62" i="13" a="1"/>
  <c r="BQ62" i="13" s="1"/>
  <c r="BQ54" i="13" a="1"/>
  <c r="BQ54" i="13" s="1"/>
  <c r="BQ59" i="13" a="1"/>
  <c r="BQ59" i="13" s="1"/>
  <c r="BQ63" i="13" a="1"/>
  <c r="BQ63" i="13" s="1"/>
  <c r="BQ52" i="13" a="1"/>
  <c r="BQ52" i="13" s="1"/>
  <c r="BQ49" i="13" a="1"/>
  <c r="BQ49" i="13" s="1"/>
  <c r="BQ60" i="13" a="1"/>
  <c r="BQ60" i="13" s="1"/>
  <c r="BQ61" i="13" a="1"/>
  <c r="BQ61" i="13" s="1"/>
  <c r="BQ64" i="13" a="1"/>
  <c r="BQ64" i="13" s="1"/>
  <c r="BQ65" i="13" a="1"/>
  <c r="BQ65" i="13" s="1"/>
  <c r="BQ67" i="13" a="1"/>
  <c r="BQ67" i="13" s="1"/>
  <c r="BQ72" i="13" a="1"/>
  <c r="BQ72" i="13" s="1"/>
  <c r="BQ73" i="13" a="1"/>
  <c r="BQ73" i="13" s="1"/>
  <c r="BQ78" i="13" a="1"/>
  <c r="BQ78" i="13" s="1"/>
  <c r="BQ82" i="13" a="1"/>
  <c r="BQ82" i="13" s="1"/>
  <c r="BQ87" i="13" a="1"/>
  <c r="BQ87" i="13" s="1"/>
  <c r="BQ68" i="13" a="1"/>
  <c r="BQ68" i="13" s="1"/>
  <c r="BQ69" i="13" a="1"/>
  <c r="BQ69" i="13" s="1"/>
  <c r="BQ74" i="13" a="1"/>
  <c r="BQ74" i="13" s="1"/>
  <c r="BQ79" i="13" a="1"/>
  <c r="BQ79" i="13" s="1"/>
  <c r="BQ80" i="13" a="1"/>
  <c r="BQ80" i="13" s="1"/>
  <c r="BQ84" i="13" a="1"/>
  <c r="BQ84" i="13" s="1"/>
  <c r="BQ86" i="13" a="1"/>
  <c r="BQ86" i="13" s="1"/>
  <c r="BQ70" i="13" a="1"/>
  <c r="BQ70" i="13" s="1"/>
  <c r="BQ75" i="13" a="1"/>
  <c r="BQ75" i="13" s="1"/>
  <c r="BQ81" i="13" a="1"/>
  <c r="BQ81" i="13" s="1"/>
  <c r="BQ83" i="13" a="1"/>
  <c r="BQ83" i="13" s="1"/>
  <c r="BQ66" i="13" a="1"/>
  <c r="BQ66" i="13" s="1"/>
  <c r="BQ71" i="13" a="1"/>
  <c r="BQ71" i="13" s="1"/>
  <c r="BQ101" i="13" a="1"/>
  <c r="BQ101" i="13" s="1"/>
  <c r="BQ76" i="13" a="1"/>
  <c r="BQ76" i="13" s="1"/>
  <c r="BQ77" i="13" a="1"/>
  <c r="BQ77" i="13" s="1"/>
  <c r="BQ85" i="13" a="1"/>
  <c r="BQ85" i="13" s="1"/>
  <c r="BQ88" i="13" a="1"/>
  <c r="BQ88" i="13" s="1"/>
  <c r="BQ90" i="13" a="1"/>
  <c r="BQ90" i="13" s="1"/>
  <c r="BQ92" i="13" a="1"/>
  <c r="BQ92" i="13" s="1"/>
  <c r="BQ94" i="13" a="1"/>
  <c r="BQ94" i="13" s="1"/>
  <c r="BQ95" i="13" a="1"/>
  <c r="BQ95" i="13" s="1"/>
  <c r="BQ96" i="13" a="1"/>
  <c r="BQ96" i="13" s="1"/>
  <c r="BQ97" i="13" a="1"/>
  <c r="BQ97" i="13" s="1"/>
  <c r="BQ98" i="13" a="1"/>
  <c r="BQ98" i="13" s="1"/>
  <c r="BQ104" i="13" a="1"/>
  <c r="BQ104" i="13" s="1"/>
  <c r="BQ89" i="13" a="1"/>
  <c r="BQ89" i="13" s="1"/>
  <c r="BQ99" i="13" a="1"/>
  <c r="BQ99" i="13" s="1"/>
  <c r="BQ109" i="13" a="1"/>
  <c r="BQ109" i="13" s="1"/>
  <c r="BQ91" i="13" a="1"/>
  <c r="BQ91" i="13" s="1"/>
  <c r="BQ102" i="13" a="1"/>
  <c r="BQ102" i="13" s="1"/>
  <c r="BQ105" i="13" a="1"/>
  <c r="BQ105" i="13" s="1"/>
  <c r="BQ93" i="13" a="1"/>
  <c r="BQ93" i="13" s="1"/>
  <c r="BQ100" i="13" a="1"/>
  <c r="BQ100" i="13" s="1"/>
  <c r="BQ103" i="13" a="1"/>
  <c r="BQ103" i="13" s="1"/>
  <c r="BQ106" i="13" a="1"/>
  <c r="BQ106" i="13" s="1"/>
  <c r="BQ108" i="13" a="1"/>
  <c r="BQ108" i="13" s="1"/>
  <c r="BQ107" i="13" a="1"/>
  <c r="BQ107" i="13" s="1"/>
  <c r="BQ112" i="13" a="1"/>
  <c r="BQ112" i="13" s="1"/>
  <c r="BQ114" i="13" a="1"/>
  <c r="BQ114" i="13" s="1"/>
  <c r="BQ119" i="13" a="1"/>
  <c r="BQ119" i="13" s="1"/>
  <c r="BQ121" i="13" a="1"/>
  <c r="BQ121" i="13" s="1"/>
  <c r="BQ111" i="13" a="1"/>
  <c r="BQ111" i="13" s="1"/>
  <c r="BQ110" i="13" a="1"/>
  <c r="BQ110" i="13" s="1"/>
  <c r="BQ117" i="13" a="1"/>
  <c r="BQ117" i="13" s="1"/>
  <c r="BQ118" i="13" a="1"/>
  <c r="BQ118" i="13" s="1"/>
  <c r="BQ120" i="13" a="1"/>
  <c r="BQ120" i="13" s="1"/>
  <c r="BQ124" i="13" a="1"/>
  <c r="BQ124" i="13" s="1"/>
  <c r="BQ126" i="13" a="1"/>
  <c r="BQ126" i="13" s="1"/>
  <c r="BQ20" i="13" a="1"/>
  <c r="BQ20" i="13" s="1"/>
  <c r="BQ115" i="13" a="1"/>
  <c r="BQ115" i="13" s="1"/>
  <c r="BQ116" i="13" a="1"/>
  <c r="BQ116" i="13" s="1"/>
  <c r="BQ21" i="13" a="1"/>
  <c r="BQ21" i="13" s="1"/>
  <c r="BQ113" i="13" a="1"/>
  <c r="BQ113" i="13" s="1"/>
  <c r="BQ122" i="13" a="1"/>
  <c r="BQ122" i="13" s="1"/>
  <c r="BQ123" i="13" a="1"/>
  <c r="BQ123" i="13" s="1"/>
  <c r="BQ125" i="13" a="1"/>
  <c r="BQ125" i="13" s="1"/>
  <c r="BM24" i="13" a="1"/>
  <c r="BM24" i="13" s="1"/>
  <c r="BM23" i="13" a="1"/>
  <c r="BM23" i="13" s="1"/>
  <c r="BM22" i="13" a="1"/>
  <c r="BM22" i="13" s="1"/>
  <c r="BM26" i="13" a="1"/>
  <c r="BM26" i="13" s="1"/>
  <c r="BM25" i="13" a="1"/>
  <c r="BM25" i="13" s="1"/>
  <c r="BM27" i="13" a="1"/>
  <c r="BM27" i="13" s="1"/>
  <c r="BM28" i="13" a="1"/>
  <c r="BM28" i="13" s="1"/>
  <c r="BM29" i="13" a="1"/>
  <c r="BM29" i="13" s="1"/>
  <c r="BM31" i="13" a="1"/>
  <c r="BM31" i="13" s="1"/>
  <c r="BM32" i="13" a="1"/>
  <c r="BM32" i="13" s="1"/>
  <c r="BM30" i="13" a="1"/>
  <c r="BM30" i="13" s="1"/>
  <c r="BM33" i="13" a="1"/>
  <c r="BM33" i="13" s="1"/>
  <c r="BM39" i="13" a="1"/>
  <c r="BM39" i="13" s="1"/>
  <c r="BM40" i="13" a="1"/>
  <c r="BM40" i="13" s="1"/>
  <c r="BM35" i="13" a="1"/>
  <c r="BM35" i="13" s="1"/>
  <c r="BM41" i="13" a="1"/>
  <c r="BM41" i="13" s="1"/>
  <c r="BM42" i="13" a="1"/>
  <c r="BM42" i="13" s="1"/>
  <c r="BM34" i="13" a="1"/>
  <c r="BM34" i="13" s="1"/>
  <c r="BM37" i="13" a="1"/>
  <c r="BM37" i="13" s="1"/>
  <c r="BM48" i="13" a="1"/>
  <c r="BM48" i="13" s="1"/>
  <c r="BM50" i="13" a="1"/>
  <c r="BM50" i="13" s="1"/>
  <c r="BM44" i="13" a="1"/>
  <c r="BM44" i="13" s="1"/>
  <c r="BM47" i="13" a="1"/>
  <c r="BM47" i="13" s="1"/>
  <c r="BM46" i="13" a="1"/>
  <c r="BM46" i="13" s="1"/>
  <c r="BM55" i="13" a="1"/>
  <c r="BM55" i="13" s="1"/>
  <c r="BM45" i="13" a="1"/>
  <c r="BM45" i="13" s="1"/>
  <c r="BM36" i="13" a="1"/>
  <c r="BM36" i="13" s="1"/>
  <c r="BM38" i="13" a="1"/>
  <c r="BM38" i="13" s="1"/>
  <c r="BM49" i="13" a="1"/>
  <c r="BM49" i="13" s="1"/>
  <c r="BM52" i="13" a="1"/>
  <c r="BM52" i="13" s="1"/>
  <c r="BM56" i="13" a="1"/>
  <c r="BM56" i="13" s="1"/>
  <c r="BM53" i="13" a="1"/>
  <c r="BM53" i="13" s="1"/>
  <c r="BM64" i="13" a="1"/>
  <c r="BM64" i="13" s="1"/>
  <c r="BM57" i="13" a="1"/>
  <c r="BM57" i="13" s="1"/>
  <c r="BM58" i="13" a="1"/>
  <c r="BM58" i="13" s="1"/>
  <c r="BM59" i="13" a="1"/>
  <c r="BM59" i="13" s="1"/>
  <c r="BM60" i="13" a="1"/>
  <c r="BM60" i="13" s="1"/>
  <c r="BM65" i="13" a="1"/>
  <c r="BM65" i="13" s="1"/>
  <c r="BM54" i="13" a="1"/>
  <c r="BM54" i="13" s="1"/>
  <c r="BM43" i="13" a="1"/>
  <c r="BM43" i="13" s="1"/>
  <c r="BM51" i="13" a="1"/>
  <c r="BM51" i="13" s="1"/>
  <c r="BM61" i="13" a="1"/>
  <c r="BM61" i="13" s="1"/>
  <c r="BM69" i="13" a="1"/>
  <c r="BM69" i="13" s="1"/>
  <c r="BM74" i="13" a="1"/>
  <c r="BM74" i="13" s="1"/>
  <c r="BM75" i="13" a="1"/>
  <c r="BM75" i="13" s="1"/>
  <c r="BM62" i="13" a="1"/>
  <c r="BM62" i="13" s="1"/>
  <c r="BM63" i="13" a="1"/>
  <c r="BM63" i="13" s="1"/>
  <c r="BM70" i="13" a="1"/>
  <c r="BM70" i="13" s="1"/>
  <c r="BM71" i="13" a="1"/>
  <c r="BM71" i="13" s="1"/>
  <c r="BM76" i="13" a="1"/>
  <c r="BM76" i="13" s="1"/>
  <c r="BM81" i="13" a="1"/>
  <c r="BM81" i="13" s="1"/>
  <c r="BM83" i="13" a="1"/>
  <c r="BM83" i="13" s="1"/>
  <c r="BM85" i="13" a="1"/>
  <c r="BM85" i="13" s="1"/>
  <c r="BM86" i="13" a="1"/>
  <c r="BM86" i="13" s="1"/>
  <c r="BM66" i="13" a="1"/>
  <c r="BM66" i="13" s="1"/>
  <c r="BM67" i="13" a="1"/>
  <c r="BM67" i="13" s="1"/>
  <c r="BM72" i="13" a="1"/>
  <c r="BM72" i="13" s="1"/>
  <c r="BM77" i="13" a="1"/>
  <c r="BM77" i="13" s="1"/>
  <c r="BM68" i="13" a="1"/>
  <c r="BM68" i="13" s="1"/>
  <c r="BM78" i="13" a="1"/>
  <c r="BM78" i="13" s="1"/>
  <c r="BM79" i="13" a="1"/>
  <c r="BM79" i="13" s="1"/>
  <c r="BM88" i="13" a="1"/>
  <c r="BM88" i="13" s="1"/>
  <c r="BM95" i="13" a="1"/>
  <c r="BM95" i="13" s="1"/>
  <c r="BM101" i="13" a="1"/>
  <c r="BM101" i="13" s="1"/>
  <c r="BM87" i="13" a="1"/>
  <c r="BM87" i="13" s="1"/>
  <c r="BM89" i="13" a="1"/>
  <c r="BM89" i="13" s="1"/>
  <c r="BM90" i="13" a="1"/>
  <c r="BM90" i="13" s="1"/>
  <c r="BM92" i="13" a="1"/>
  <c r="BM92" i="13" s="1"/>
  <c r="BM94" i="13" a="1"/>
  <c r="BM94" i="13" s="1"/>
  <c r="BM96" i="13" a="1"/>
  <c r="BM96" i="13" s="1"/>
  <c r="BM97" i="13" a="1"/>
  <c r="BM97" i="13" s="1"/>
  <c r="BM99" i="13" a="1"/>
  <c r="BM99" i="13" s="1"/>
  <c r="BM82" i="13" a="1"/>
  <c r="BM82" i="13" s="1"/>
  <c r="BM84" i="13" a="1"/>
  <c r="BM84" i="13" s="1"/>
  <c r="BM103" i="13" a="1"/>
  <c r="BM103" i="13" s="1"/>
  <c r="BM105" i="13" a="1"/>
  <c r="BM105" i="13" s="1"/>
  <c r="BM106" i="13" a="1"/>
  <c r="BM106" i="13" s="1"/>
  <c r="BM109" i="13" a="1"/>
  <c r="BM109" i="13" s="1"/>
  <c r="BM73" i="13" a="1"/>
  <c r="BM73" i="13" s="1"/>
  <c r="BM80" i="13" a="1"/>
  <c r="BM80" i="13" s="1"/>
  <c r="BM98" i="13" a="1"/>
  <c r="BM98" i="13" s="1"/>
  <c r="BM104" i="13" a="1"/>
  <c r="BM104" i="13" s="1"/>
  <c r="BM93" i="13" a="1"/>
  <c r="BM93" i="13" s="1"/>
  <c r="BM100" i="13" a="1"/>
  <c r="BM100" i="13" s="1"/>
  <c r="BM102" i="13" a="1"/>
  <c r="BM102" i="13" s="1"/>
  <c r="BM91" i="13" a="1"/>
  <c r="BM91" i="13" s="1"/>
  <c r="BM107" i="13" a="1"/>
  <c r="BM107" i="13" s="1"/>
  <c r="BM121" i="13" a="1"/>
  <c r="BM121" i="13" s="1"/>
  <c r="BM110" i="13" a="1"/>
  <c r="BM110" i="13" s="1"/>
  <c r="BM108" i="13" a="1"/>
  <c r="BM108" i="13" s="1"/>
  <c r="BM112" i="13" a="1"/>
  <c r="BM112" i="13" s="1"/>
  <c r="BM114" i="13" a="1"/>
  <c r="BM114" i="13" s="1"/>
  <c r="BM115" i="13" a="1"/>
  <c r="BM115" i="13" s="1"/>
  <c r="BM117" i="13" a="1"/>
  <c r="BM117" i="13" s="1"/>
  <c r="BM120" i="13" a="1"/>
  <c r="BM120" i="13" s="1"/>
  <c r="BM111" i="13" a="1"/>
  <c r="BM111" i="13" s="1"/>
  <c r="BM116" i="13" a="1"/>
  <c r="BM116" i="13" s="1"/>
  <c r="BM118" i="13" a="1"/>
  <c r="BM118" i="13" s="1"/>
  <c r="BM122" i="13" a="1"/>
  <c r="BM122" i="13" s="1"/>
  <c r="BM124" i="13" a="1"/>
  <c r="BM124" i="13" s="1"/>
  <c r="BM126" i="13" a="1"/>
  <c r="BM126" i="13" s="1"/>
  <c r="BM113" i="13" a="1"/>
  <c r="BM113" i="13" s="1"/>
  <c r="BM21" i="13" a="1"/>
  <c r="BM21" i="13" s="1"/>
  <c r="BM119" i="13" a="1"/>
  <c r="BM119" i="13" s="1"/>
  <c r="BM123" i="13" a="1"/>
  <c r="BM123" i="13" s="1"/>
  <c r="BM125" i="13" a="1"/>
  <c r="BM125" i="13" s="1"/>
  <c r="BM20" i="13" a="1"/>
  <c r="BM20" i="13" s="1"/>
  <c r="AV22" i="13" a="1"/>
  <c r="AV22" i="13" s="1"/>
  <c r="AV23" i="13" a="1"/>
  <c r="AV23" i="13" s="1"/>
  <c r="AV24" i="13" a="1"/>
  <c r="AV24" i="13" s="1"/>
  <c r="AV26" i="13" a="1"/>
  <c r="AV26" i="13" s="1"/>
  <c r="AV29" i="13" a="1"/>
  <c r="AV29" i="13" s="1"/>
  <c r="AV25" i="13" a="1"/>
  <c r="AV25" i="13" s="1"/>
  <c r="AV27" i="13" a="1"/>
  <c r="AV27" i="13" s="1"/>
  <c r="AV30" i="13" a="1"/>
  <c r="AV30" i="13" s="1"/>
  <c r="AV32" i="13" a="1"/>
  <c r="AV32" i="13" s="1"/>
  <c r="AV33" i="13" a="1"/>
  <c r="AV33" i="13" s="1"/>
  <c r="AV35" i="13" a="1"/>
  <c r="AV35" i="13" s="1"/>
  <c r="AV37" i="13" a="1"/>
  <c r="AV37" i="13" s="1"/>
  <c r="AV43" i="13" a="1"/>
  <c r="AV43" i="13" s="1"/>
  <c r="AV34" i="13" a="1"/>
  <c r="AV34" i="13" s="1"/>
  <c r="AV38" i="13" a="1"/>
  <c r="AV38" i="13" s="1"/>
  <c r="AV44" i="13" a="1"/>
  <c r="AV44" i="13" s="1"/>
  <c r="AV31" i="13" a="1"/>
  <c r="AV31" i="13" s="1"/>
  <c r="AV28" i="13" a="1"/>
  <c r="AV28" i="13" s="1"/>
  <c r="AV50" i="13" a="1"/>
  <c r="AV50" i="13" s="1"/>
  <c r="AV36" i="13" a="1"/>
  <c r="AV36" i="13" s="1"/>
  <c r="AV40" i="13" a="1"/>
  <c r="AV40" i="13" s="1"/>
  <c r="AV41" i="13" a="1"/>
  <c r="AV41" i="13" s="1"/>
  <c r="AV47" i="13" a="1"/>
  <c r="AV47" i="13" s="1"/>
  <c r="AV49" i="13" a="1"/>
  <c r="AV49" i="13" s="1"/>
  <c r="AV52" i="13" a="1"/>
  <c r="AV52" i="13" s="1"/>
  <c r="AV39" i="13" a="1"/>
  <c r="AV39" i="13" s="1"/>
  <c r="AV42" i="13" a="1"/>
  <c r="AV42" i="13" s="1"/>
  <c r="AV45" i="13" a="1"/>
  <c r="AV45" i="13" s="1"/>
  <c r="AV46" i="13" a="1"/>
  <c r="AV46" i="13" s="1"/>
  <c r="AV55" i="13" a="1"/>
  <c r="AV55" i="13" s="1"/>
  <c r="AV56" i="13" a="1"/>
  <c r="AV56" i="13" s="1"/>
  <c r="AV53" i="13" a="1"/>
  <c r="AV53" i="13" s="1"/>
  <c r="AV51" i="13" a="1"/>
  <c r="AV51" i="13" s="1"/>
  <c r="AV57" i="13" a="1"/>
  <c r="AV57" i="13" s="1"/>
  <c r="AV59" i="13" a="1"/>
  <c r="AV59" i="13" s="1"/>
  <c r="AV60" i="13" a="1"/>
  <c r="AV60" i="13" s="1"/>
  <c r="AV61" i="13" a="1"/>
  <c r="AV61" i="13" s="1"/>
  <c r="AV48" i="13" a="1"/>
  <c r="AV48" i="13" s="1"/>
  <c r="AV62" i="13" a="1"/>
  <c r="AV62" i="13" s="1"/>
  <c r="AV54" i="13" a="1"/>
  <c r="AV54" i="13" s="1"/>
  <c r="AV58" i="13" a="1"/>
  <c r="AV58" i="13" s="1"/>
  <c r="AV63" i="13" a="1"/>
  <c r="AV63" i="13" s="1"/>
  <c r="AV66" i="13" a="1"/>
  <c r="AV66" i="13" s="1"/>
  <c r="AV71" i="13" a="1"/>
  <c r="AV71" i="13" s="1"/>
  <c r="AV76" i="13" a="1"/>
  <c r="AV76" i="13" s="1"/>
  <c r="AV77" i="13" a="1"/>
  <c r="AV77" i="13" s="1"/>
  <c r="AV86" i="13" a="1"/>
  <c r="AV86" i="13" s="1"/>
  <c r="AV64" i="13" a="1"/>
  <c r="AV64" i="13" s="1"/>
  <c r="AV65" i="13" a="1"/>
  <c r="AV65" i="13" s="1"/>
  <c r="AV67" i="13" a="1"/>
  <c r="AV67" i="13" s="1"/>
  <c r="AV72" i="13" a="1"/>
  <c r="AV72" i="13" s="1"/>
  <c r="AV73" i="13" a="1"/>
  <c r="AV73" i="13" s="1"/>
  <c r="AV78" i="13" a="1"/>
  <c r="AV78" i="13" s="1"/>
  <c r="AV82" i="13" a="1"/>
  <c r="AV82" i="13" s="1"/>
  <c r="AV83" i="13" a="1"/>
  <c r="AV83" i="13" s="1"/>
  <c r="AV68" i="13" a="1"/>
  <c r="AV68" i="13" s="1"/>
  <c r="AV69" i="13" a="1"/>
  <c r="AV69" i="13" s="1"/>
  <c r="AV74" i="13" a="1"/>
  <c r="AV74" i="13" s="1"/>
  <c r="AV79" i="13" a="1"/>
  <c r="AV79" i="13" s="1"/>
  <c r="AV90" i="13" a="1"/>
  <c r="AV90" i="13" s="1"/>
  <c r="AV92" i="13" a="1"/>
  <c r="AV92" i="13" s="1"/>
  <c r="AV94" i="13" a="1"/>
  <c r="AV94" i="13" s="1"/>
  <c r="AV98" i="13" a="1"/>
  <c r="AV98" i="13" s="1"/>
  <c r="AV101" i="13" a="1"/>
  <c r="AV101" i="13" s="1"/>
  <c r="AV84" i="13" a="1"/>
  <c r="AV84" i="13" s="1"/>
  <c r="AV87" i="13" a="1"/>
  <c r="AV87" i="13" s="1"/>
  <c r="AV88" i="13" a="1"/>
  <c r="AV88" i="13" s="1"/>
  <c r="AV89" i="13" a="1"/>
  <c r="AV89" i="13" s="1"/>
  <c r="AV93" i="13" a="1"/>
  <c r="AV93" i="13" s="1"/>
  <c r="AV103" i="13" a="1"/>
  <c r="AV103" i="13" s="1"/>
  <c r="AV109" i="13" a="1"/>
  <c r="AV109" i="13" s="1"/>
  <c r="AV70" i="13" a="1"/>
  <c r="AV70" i="13" s="1"/>
  <c r="AV81" i="13" a="1"/>
  <c r="AV81" i="13" s="1"/>
  <c r="AV91" i="13" a="1"/>
  <c r="AV91" i="13" s="1"/>
  <c r="AV95" i="13" a="1"/>
  <c r="AV95" i="13" s="1"/>
  <c r="AV96" i="13" a="1"/>
  <c r="AV96" i="13" s="1"/>
  <c r="AV97" i="13" a="1"/>
  <c r="AV97" i="13" s="1"/>
  <c r="AV99" i="13" a="1"/>
  <c r="AV99" i="13" s="1"/>
  <c r="AV75" i="13" a="1"/>
  <c r="AV75" i="13" s="1"/>
  <c r="AV80" i="13" a="1"/>
  <c r="AV80" i="13" s="1"/>
  <c r="AV85" i="13" a="1"/>
  <c r="AV85" i="13" s="1"/>
  <c r="AV104" i="13" a="1"/>
  <c r="AV104" i="13" s="1"/>
  <c r="AV102" i="13" a="1"/>
  <c r="AV102" i="13" s="1"/>
  <c r="AV105" i="13" a="1"/>
  <c r="AV105" i="13" s="1"/>
  <c r="AV100" i="13" a="1"/>
  <c r="AV100" i="13" s="1"/>
  <c r="AV106" i="13" a="1"/>
  <c r="AV106" i="13" s="1"/>
  <c r="AV107" i="13" a="1"/>
  <c r="AV107" i="13" s="1"/>
  <c r="AV112" i="13" a="1"/>
  <c r="AV112" i="13" s="1"/>
  <c r="AV113" i="13" a="1"/>
  <c r="AV113" i="13" s="1"/>
  <c r="AV115" i="13" a="1"/>
  <c r="AV115" i="13" s="1"/>
  <c r="AV119" i="13" a="1"/>
  <c r="AV119" i="13" s="1"/>
  <c r="AV108" i="13" a="1"/>
  <c r="AV108" i="13" s="1"/>
  <c r="AV110" i="13" a="1"/>
  <c r="AV110" i="13" s="1"/>
  <c r="AV117" i="13" a="1"/>
  <c r="AV117" i="13" s="1"/>
  <c r="AV111" i="13" a="1"/>
  <c r="AV111" i="13" s="1"/>
  <c r="AV114" i="13" a="1"/>
  <c r="AV114" i="13" s="1"/>
  <c r="AV118" i="13" a="1"/>
  <c r="AV118" i="13" s="1"/>
  <c r="AV121" i="13" a="1"/>
  <c r="AV121" i="13" s="1"/>
  <c r="AV124" i="13" a="1"/>
  <c r="AV124" i="13" s="1"/>
  <c r="AV126" i="13" a="1"/>
  <c r="AV126" i="13" s="1"/>
  <c r="AV21" i="13" a="1"/>
  <c r="AV21" i="13" s="1"/>
  <c r="AV20" i="13" a="1"/>
  <c r="AV20" i="13" s="1"/>
  <c r="AV116" i="13" a="1"/>
  <c r="AV116" i="13" s="1"/>
  <c r="AV120" i="13" a="1"/>
  <c r="AV120" i="13" s="1"/>
  <c r="AV122" i="13" a="1"/>
  <c r="AV122" i="13" s="1"/>
  <c r="AV123" i="13" a="1"/>
  <c r="AV123" i="13" s="1"/>
  <c r="AV125" i="13" a="1"/>
  <c r="AV125" i="13" s="1"/>
  <c r="AR22" i="13" a="1"/>
  <c r="AR22" i="13" s="1"/>
  <c r="AR24" i="13" a="1"/>
  <c r="AR24" i="13" s="1"/>
  <c r="AR23" i="13" a="1"/>
  <c r="AR23" i="13" s="1"/>
  <c r="AR26" i="13" a="1"/>
  <c r="AR26" i="13" s="1"/>
  <c r="AR29" i="13" a="1"/>
  <c r="AR29" i="13" s="1"/>
  <c r="AR27" i="13" a="1"/>
  <c r="AR27" i="13" s="1"/>
  <c r="AR28" i="13" a="1"/>
  <c r="AR28" i="13" s="1"/>
  <c r="AR30" i="13" a="1"/>
  <c r="AR30" i="13" s="1"/>
  <c r="AR35" i="13" a="1"/>
  <c r="AR35" i="13" s="1"/>
  <c r="AR33" i="13" a="1"/>
  <c r="AR33" i="13" s="1"/>
  <c r="AR37" i="13" a="1"/>
  <c r="AR37" i="13" s="1"/>
  <c r="AR38" i="13" a="1"/>
  <c r="AR38" i="13" s="1"/>
  <c r="AR40" i="13" a="1"/>
  <c r="AR40" i="13" s="1"/>
  <c r="AR25" i="13" a="1"/>
  <c r="AR25" i="13" s="1"/>
  <c r="AR41" i="13" a="1"/>
  <c r="AR41" i="13" s="1"/>
  <c r="AR34" i="13" a="1"/>
  <c r="AR34" i="13" s="1"/>
  <c r="AR39" i="13" a="1"/>
  <c r="AR39" i="13" s="1"/>
  <c r="AR31" i="13" a="1"/>
  <c r="AR31" i="13" s="1"/>
  <c r="AR46" i="13" a="1"/>
  <c r="AR46" i="13" s="1"/>
  <c r="AR49" i="13" a="1"/>
  <c r="AR49" i="13" s="1"/>
  <c r="AR51" i="13" a="1"/>
  <c r="AR51" i="13" s="1"/>
  <c r="AR45" i="13" a="1"/>
  <c r="AR45" i="13" s="1"/>
  <c r="AR36" i="13" a="1"/>
  <c r="AR36" i="13" s="1"/>
  <c r="AR43" i="13" a="1"/>
  <c r="AR43" i="13" s="1"/>
  <c r="AR48" i="13" a="1"/>
  <c r="AR48" i="13" s="1"/>
  <c r="AR54" i="13" a="1"/>
  <c r="AR54" i="13" s="1"/>
  <c r="AR56" i="13" a="1"/>
  <c r="AR56" i="13" s="1"/>
  <c r="AR57" i="13" a="1"/>
  <c r="AR57" i="13" s="1"/>
  <c r="AR58" i="13" a="1"/>
  <c r="AR58" i="13" s="1"/>
  <c r="AR59" i="13" a="1"/>
  <c r="AR59" i="13" s="1"/>
  <c r="AR32" i="13" a="1"/>
  <c r="AR32" i="13" s="1"/>
  <c r="AR47" i="13" a="1"/>
  <c r="AR47" i="13" s="1"/>
  <c r="AR42" i="13" a="1"/>
  <c r="AR42" i="13" s="1"/>
  <c r="AR44" i="13" a="1"/>
  <c r="AR44" i="13" s="1"/>
  <c r="AR52" i="13" a="1"/>
  <c r="AR52" i="13" s="1"/>
  <c r="AR53" i="13" a="1"/>
  <c r="AR53" i="13" s="1"/>
  <c r="AR55" i="13" a="1"/>
  <c r="AR55" i="13" s="1"/>
  <c r="AR62" i="13" a="1"/>
  <c r="AR62" i="13" s="1"/>
  <c r="AR63" i="13" a="1"/>
  <c r="AR63" i="13" s="1"/>
  <c r="AR50" i="13" a="1"/>
  <c r="AR50" i="13" s="1"/>
  <c r="AR64" i="13" a="1"/>
  <c r="AR64" i="13" s="1"/>
  <c r="AR60" i="13" a="1"/>
  <c r="AR60" i="13" s="1"/>
  <c r="AR61" i="13" a="1"/>
  <c r="AR61" i="13" s="1"/>
  <c r="AR68" i="13" a="1"/>
  <c r="AR68" i="13" s="1"/>
  <c r="AR73" i="13" a="1"/>
  <c r="AR73" i="13" s="1"/>
  <c r="AR78" i="13" a="1"/>
  <c r="AR78" i="13" s="1"/>
  <c r="AR79" i="13" a="1"/>
  <c r="AR79" i="13" s="1"/>
  <c r="AR84" i="13" a="1"/>
  <c r="AR84" i="13" s="1"/>
  <c r="AR88" i="13" a="1"/>
  <c r="AR88" i="13" s="1"/>
  <c r="AR69" i="13" a="1"/>
  <c r="AR69" i="13" s="1"/>
  <c r="AR74" i="13" a="1"/>
  <c r="AR74" i="13" s="1"/>
  <c r="AR75" i="13" a="1"/>
  <c r="AR75" i="13" s="1"/>
  <c r="AR80" i="13" a="1"/>
  <c r="AR80" i="13" s="1"/>
  <c r="AR82" i="13" a="1"/>
  <c r="AR82" i="13" s="1"/>
  <c r="AR85" i="13" a="1"/>
  <c r="AR85" i="13" s="1"/>
  <c r="AR65" i="13" a="1"/>
  <c r="AR65" i="13" s="1"/>
  <c r="AR70" i="13" a="1"/>
  <c r="AR70" i="13" s="1"/>
  <c r="AR71" i="13" a="1"/>
  <c r="AR71" i="13" s="1"/>
  <c r="AR76" i="13" a="1"/>
  <c r="AR76" i="13" s="1"/>
  <c r="AR81" i="13" a="1"/>
  <c r="AR81" i="13" s="1"/>
  <c r="AR66" i="13" a="1"/>
  <c r="AR66" i="13" s="1"/>
  <c r="AR67" i="13" a="1"/>
  <c r="AR67" i="13" s="1"/>
  <c r="AR86" i="13" a="1"/>
  <c r="AR86" i="13" s="1"/>
  <c r="AR89" i="13" a="1"/>
  <c r="AR89" i="13" s="1"/>
  <c r="AR90" i="13" a="1"/>
  <c r="AR90" i="13" s="1"/>
  <c r="AR92" i="13" a="1"/>
  <c r="AR92" i="13" s="1"/>
  <c r="AR93" i="13" a="1"/>
  <c r="AR93" i="13" s="1"/>
  <c r="AR94" i="13" a="1"/>
  <c r="AR94" i="13" s="1"/>
  <c r="AR99" i="13" a="1"/>
  <c r="AR99" i="13" s="1"/>
  <c r="AR101" i="13" a="1"/>
  <c r="AR101" i="13" s="1"/>
  <c r="AR72" i="13" a="1"/>
  <c r="AR72" i="13" s="1"/>
  <c r="AR96" i="13" a="1"/>
  <c r="AR96" i="13" s="1"/>
  <c r="AR103" i="13" a="1"/>
  <c r="AR103" i="13" s="1"/>
  <c r="AR105" i="13" a="1"/>
  <c r="AR105" i="13" s="1"/>
  <c r="AR109" i="13" a="1"/>
  <c r="AR109" i="13" s="1"/>
  <c r="AR77" i="13" a="1"/>
  <c r="AR77" i="13" s="1"/>
  <c r="AR91" i="13" a="1"/>
  <c r="AR91" i="13" s="1"/>
  <c r="AR95" i="13" a="1"/>
  <c r="AR95" i="13" s="1"/>
  <c r="AR97" i="13" a="1"/>
  <c r="AR97" i="13" s="1"/>
  <c r="AR100" i="13" a="1"/>
  <c r="AR100" i="13" s="1"/>
  <c r="AR102" i="13" a="1"/>
  <c r="AR102" i="13" s="1"/>
  <c r="AR104" i="13" a="1"/>
  <c r="AR104" i="13" s="1"/>
  <c r="AR83" i="13" a="1"/>
  <c r="AR83" i="13" s="1"/>
  <c r="AR87" i="13" a="1"/>
  <c r="AR87" i="13" s="1"/>
  <c r="AR98" i="13" a="1"/>
  <c r="AR98" i="13" s="1"/>
  <c r="AR106" i="13" a="1"/>
  <c r="AR106" i="13" s="1"/>
  <c r="AR108" i="13" a="1"/>
  <c r="AR108" i="13" s="1"/>
  <c r="AR112" i="13" a="1"/>
  <c r="AR112" i="13" s="1"/>
  <c r="AR113" i="13" a="1"/>
  <c r="AR113" i="13" s="1"/>
  <c r="AR107" i="13" a="1"/>
  <c r="AR107" i="13" s="1"/>
  <c r="AR111" i="13" a="1"/>
  <c r="AR111" i="13" s="1"/>
  <c r="AR114" i="13" a="1"/>
  <c r="AR114" i="13" s="1"/>
  <c r="AR115" i="13" a="1"/>
  <c r="AR115" i="13" s="1"/>
  <c r="AR117" i="13" a="1"/>
  <c r="AR117" i="13" s="1"/>
  <c r="AR121" i="13" a="1"/>
  <c r="AR121" i="13" s="1"/>
  <c r="AR110" i="13" a="1"/>
  <c r="AR110" i="13" s="1"/>
  <c r="AR116" i="13" a="1"/>
  <c r="AR116" i="13" s="1"/>
  <c r="AR120" i="13" a="1"/>
  <c r="AR120" i="13" s="1"/>
  <c r="AR122" i="13" a="1"/>
  <c r="AR122" i="13" s="1"/>
  <c r="AR124" i="13" a="1"/>
  <c r="AR124" i="13" s="1"/>
  <c r="AR126" i="13" a="1"/>
  <c r="AR126" i="13" s="1"/>
  <c r="AR119" i="13" a="1"/>
  <c r="AR119" i="13" s="1"/>
  <c r="AR123" i="13" a="1"/>
  <c r="AR123" i="13" s="1"/>
  <c r="AR125" i="13" a="1"/>
  <c r="AR125" i="13" s="1"/>
  <c r="AR21" i="13" a="1"/>
  <c r="AR21" i="13" s="1"/>
  <c r="AR20" i="13" a="1"/>
  <c r="AR20" i="13" s="1"/>
  <c r="AR118" i="13" a="1"/>
  <c r="AR118" i="13" s="1"/>
  <c r="AU23" i="13" a="1"/>
  <c r="AU23" i="13" s="1"/>
  <c r="AU24" i="13" a="1"/>
  <c r="AU24" i="13" s="1"/>
  <c r="AU22" i="13" a="1"/>
  <c r="AU22" i="13" s="1"/>
  <c r="AU25" i="13" a="1"/>
  <c r="AU25" i="13" s="1"/>
  <c r="AU26" i="13" a="1"/>
  <c r="AU26" i="13" s="1"/>
  <c r="AU27" i="13" a="1"/>
  <c r="AU27" i="13" s="1"/>
  <c r="AU30" i="13" a="1"/>
  <c r="AU30" i="13" s="1"/>
  <c r="AU28" i="13" a="1"/>
  <c r="AU28" i="13" s="1"/>
  <c r="AU29" i="13" a="1"/>
  <c r="AU29" i="13" s="1"/>
  <c r="AU31" i="13" a="1"/>
  <c r="AU31" i="13" s="1"/>
  <c r="AU32" i="13" a="1"/>
  <c r="AU32" i="13" s="1"/>
  <c r="AU34" i="13" a="1"/>
  <c r="AU34" i="13" s="1"/>
  <c r="AU35" i="13" a="1"/>
  <c r="AU35" i="13" s="1"/>
  <c r="AU36" i="13" a="1"/>
  <c r="AU36" i="13" s="1"/>
  <c r="AU38" i="13" a="1"/>
  <c r="AU38" i="13" s="1"/>
  <c r="AU40" i="13" a="1"/>
  <c r="AU40" i="13" s="1"/>
  <c r="AU41" i="13" a="1"/>
  <c r="AU41" i="13" s="1"/>
  <c r="AU33" i="13" a="1"/>
  <c r="AU33" i="13" s="1"/>
  <c r="AU37" i="13" a="1"/>
  <c r="AU37" i="13" s="1"/>
  <c r="AU47" i="13" a="1"/>
  <c r="AU47" i="13" s="1"/>
  <c r="AU49" i="13" a="1"/>
  <c r="AU49" i="13" s="1"/>
  <c r="AU39" i="13" a="1"/>
  <c r="AU39" i="13" s="1"/>
  <c r="AU42" i="13" a="1"/>
  <c r="AU42" i="13" s="1"/>
  <c r="AU45" i="13" a="1"/>
  <c r="AU45" i="13" s="1"/>
  <c r="AU46" i="13" a="1"/>
  <c r="AU46" i="13" s="1"/>
  <c r="AU43" i="13" a="1"/>
  <c r="AU43" i="13" s="1"/>
  <c r="AU51" i="13" a="1"/>
  <c r="AU51" i="13" s="1"/>
  <c r="AU54" i="13" a="1"/>
  <c r="AU54" i="13" s="1"/>
  <c r="AU57" i="13" a="1"/>
  <c r="AU57" i="13" s="1"/>
  <c r="AU59" i="13" a="1"/>
  <c r="AU59" i="13" s="1"/>
  <c r="AU48" i="13" a="1"/>
  <c r="AU48" i="13" s="1"/>
  <c r="AU56" i="13" a="1"/>
  <c r="AU56" i="13" s="1"/>
  <c r="AU63" i="13" a="1"/>
  <c r="AU63" i="13" s="1"/>
  <c r="AU55" i="13" a="1"/>
  <c r="AU55" i="13" s="1"/>
  <c r="AU64" i="13" a="1"/>
  <c r="AU64" i="13" s="1"/>
  <c r="AU44" i="13" a="1"/>
  <c r="AU44" i="13" s="1"/>
  <c r="AU58" i="13" a="1"/>
  <c r="AU58" i="13" s="1"/>
  <c r="AU60" i="13" a="1"/>
  <c r="AU60" i="13" s="1"/>
  <c r="AU50" i="13" a="1"/>
  <c r="AU50" i="13" s="1"/>
  <c r="AU52" i="13" a="1"/>
  <c r="AU52" i="13" s="1"/>
  <c r="AU53" i="13" a="1"/>
  <c r="AU53" i="13" s="1"/>
  <c r="AU61" i="13" a="1"/>
  <c r="AU61" i="13" s="1"/>
  <c r="AU65" i="13" a="1"/>
  <c r="AU65" i="13" s="1"/>
  <c r="AU68" i="13" a="1"/>
  <c r="AU68" i="13" s="1"/>
  <c r="AU73" i="13" a="1"/>
  <c r="AU73" i="13" s="1"/>
  <c r="AU74" i="13" a="1"/>
  <c r="AU74" i="13" s="1"/>
  <c r="AU79" i="13" a="1"/>
  <c r="AU79" i="13" s="1"/>
  <c r="AU82" i="13" a="1"/>
  <c r="AU82" i="13" s="1"/>
  <c r="AU84" i="13" a="1"/>
  <c r="AU84" i="13" s="1"/>
  <c r="AU69" i="13" a="1"/>
  <c r="AU69" i="13" s="1"/>
  <c r="AU70" i="13" a="1"/>
  <c r="AU70" i="13" s="1"/>
  <c r="AU75" i="13" a="1"/>
  <c r="AU75" i="13" s="1"/>
  <c r="AU80" i="13" a="1"/>
  <c r="AU80" i="13" s="1"/>
  <c r="AU85" i="13" a="1"/>
  <c r="AU85" i="13" s="1"/>
  <c r="AU87" i="13" a="1"/>
  <c r="AU87" i="13" s="1"/>
  <c r="AU66" i="13" a="1"/>
  <c r="AU66" i="13" s="1"/>
  <c r="AU71" i="13" a="1"/>
  <c r="AU71" i="13" s="1"/>
  <c r="AU76" i="13" a="1"/>
  <c r="AU76" i="13" s="1"/>
  <c r="AU81" i="13" a="1"/>
  <c r="AU81" i="13" s="1"/>
  <c r="AU62" i="13" a="1"/>
  <c r="AU62" i="13" s="1"/>
  <c r="AU67" i="13" a="1"/>
  <c r="AU67" i="13" s="1"/>
  <c r="AU83" i="13" a="1"/>
  <c r="AU83" i="13" s="1"/>
  <c r="AU89" i="13" a="1"/>
  <c r="AU89" i="13" s="1"/>
  <c r="AU86" i="13" a="1"/>
  <c r="AU86" i="13" s="1"/>
  <c r="AU91" i="13" a="1"/>
  <c r="AU91" i="13" s="1"/>
  <c r="AU95" i="13" a="1"/>
  <c r="AU95" i="13" s="1"/>
  <c r="AU96" i="13" a="1"/>
  <c r="AU96" i="13" s="1"/>
  <c r="AU97" i="13" a="1"/>
  <c r="AU97" i="13" s="1"/>
  <c r="AU99" i="13" a="1"/>
  <c r="AU99" i="13" s="1"/>
  <c r="AU105" i="13" a="1"/>
  <c r="AU105" i="13" s="1"/>
  <c r="AU72" i="13" a="1"/>
  <c r="AU72" i="13" s="1"/>
  <c r="AU100" i="13" a="1"/>
  <c r="AU100" i="13" s="1"/>
  <c r="AU102" i="13" a="1"/>
  <c r="AU102" i="13" s="1"/>
  <c r="AU104" i="13" a="1"/>
  <c r="AU104" i="13" s="1"/>
  <c r="AU106" i="13" a="1"/>
  <c r="AU106" i="13" s="1"/>
  <c r="AU77" i="13" a="1"/>
  <c r="AU77" i="13" s="1"/>
  <c r="AU78" i="13" a="1"/>
  <c r="AU78" i="13" s="1"/>
  <c r="AU92" i="13" a="1"/>
  <c r="AU92" i="13" s="1"/>
  <c r="AU103" i="13" a="1"/>
  <c r="AU103" i="13" s="1"/>
  <c r="AU88" i="13" a="1"/>
  <c r="AU88" i="13" s="1"/>
  <c r="AU98" i="13" a="1"/>
  <c r="AU98" i="13" s="1"/>
  <c r="AU93" i="13" a="1"/>
  <c r="AU93" i="13" s="1"/>
  <c r="AU101" i="13" a="1"/>
  <c r="AU101" i="13" s="1"/>
  <c r="AU90" i="13" a="1"/>
  <c r="AU90" i="13" s="1"/>
  <c r="AU94" i="13" a="1"/>
  <c r="AU94" i="13" s="1"/>
  <c r="AU107" i="13" a="1"/>
  <c r="AU107" i="13" s="1"/>
  <c r="AU110" i="13" a="1"/>
  <c r="AU110" i="13" s="1"/>
  <c r="AU116" i="13" a="1"/>
  <c r="AU116" i="13" s="1"/>
  <c r="AU120" i="13" a="1"/>
  <c r="AU120" i="13" s="1"/>
  <c r="AU122" i="13" a="1"/>
  <c r="AU122" i="13" s="1"/>
  <c r="AU108" i="13" a="1"/>
  <c r="AU108" i="13" s="1"/>
  <c r="AU111" i="13" a="1"/>
  <c r="AU111" i="13" s="1"/>
  <c r="AU115" i="13" a="1"/>
  <c r="AU115" i="13" s="1"/>
  <c r="AU112" i="13" a="1"/>
  <c r="AU112" i="13" s="1"/>
  <c r="AU113" i="13" a="1"/>
  <c r="AU113" i="13" s="1"/>
  <c r="AU118" i="13" a="1"/>
  <c r="AU118" i="13" s="1"/>
  <c r="AU109" i="13" a="1"/>
  <c r="AU109" i="13" s="1"/>
  <c r="AU117" i="13" a="1"/>
  <c r="AU117" i="13" s="1"/>
  <c r="AU121" i="13" a="1"/>
  <c r="AU121" i="13" s="1"/>
  <c r="AU123" i="13" a="1"/>
  <c r="AU123" i="13" s="1"/>
  <c r="AU125" i="13" a="1"/>
  <c r="AU125" i="13" s="1"/>
  <c r="AU20" i="13" a="1"/>
  <c r="AU20" i="13" s="1"/>
  <c r="AU114" i="13" a="1"/>
  <c r="AU114" i="13" s="1"/>
  <c r="AU119" i="13" a="1"/>
  <c r="AU119" i="13" s="1"/>
  <c r="AU124" i="13" a="1"/>
  <c r="AU124" i="13" s="1"/>
  <c r="AU126" i="13" a="1"/>
  <c r="AU126" i="13" s="1"/>
  <c r="AU21" i="13" a="1"/>
  <c r="AU21" i="13" s="1"/>
  <c r="BF24" i="13" a="1"/>
  <c r="BF24" i="13" s="1"/>
  <c r="BF23" i="13" a="1"/>
  <c r="BF23" i="13" s="1"/>
  <c r="BF26" i="13" a="1"/>
  <c r="BF26" i="13" s="1"/>
  <c r="BF22" i="13" a="1"/>
  <c r="BF22" i="13" s="1"/>
  <c r="BF25" i="13" a="1"/>
  <c r="BF25" i="13" s="1"/>
  <c r="BF31" i="13" a="1"/>
  <c r="BF31" i="13" s="1"/>
  <c r="BF32" i="13" a="1"/>
  <c r="BF32" i="13" s="1"/>
  <c r="BF34" i="13" a="1"/>
  <c r="BF34" i="13" s="1"/>
  <c r="BF27" i="13" a="1"/>
  <c r="BF27" i="13" s="1"/>
  <c r="BF28" i="13" a="1"/>
  <c r="BF28" i="13" s="1"/>
  <c r="BF30" i="13" a="1"/>
  <c r="BF30" i="13" s="1"/>
  <c r="BF35" i="13" a="1"/>
  <c r="BF35" i="13" s="1"/>
  <c r="BF37" i="13" a="1"/>
  <c r="BF37" i="13" s="1"/>
  <c r="BF33" i="13" a="1"/>
  <c r="BF33" i="13" s="1"/>
  <c r="BF36" i="13" a="1"/>
  <c r="BF36" i="13" s="1"/>
  <c r="BF39" i="13" a="1"/>
  <c r="BF39" i="13" s="1"/>
  <c r="BF40" i="13" a="1"/>
  <c r="BF40" i="13" s="1"/>
  <c r="BF41" i="13" a="1"/>
  <c r="BF41" i="13" s="1"/>
  <c r="BF29" i="13" a="1"/>
  <c r="BF29" i="13" s="1"/>
  <c r="BF38" i="13" a="1"/>
  <c r="BF38" i="13" s="1"/>
  <c r="BF43" i="13" a="1"/>
  <c r="BF43" i="13" s="1"/>
  <c r="BF44" i="13" a="1"/>
  <c r="BF44" i="13" s="1"/>
  <c r="BF45" i="13" a="1"/>
  <c r="BF45" i="13" s="1"/>
  <c r="BF46" i="13" a="1"/>
  <c r="BF46" i="13" s="1"/>
  <c r="BF48" i="13" a="1"/>
  <c r="BF48" i="13" s="1"/>
  <c r="BF51" i="13" a="1"/>
  <c r="BF51" i="13" s="1"/>
  <c r="BF42" i="13" a="1"/>
  <c r="BF42" i="13" s="1"/>
  <c r="BF53" i="13" a="1"/>
  <c r="BF53" i="13" s="1"/>
  <c r="BF56" i="13" a="1"/>
  <c r="BF56" i="13" s="1"/>
  <c r="BF57" i="13" a="1"/>
  <c r="BF57" i="13" s="1"/>
  <c r="BF58" i="13" a="1"/>
  <c r="BF58" i="13" s="1"/>
  <c r="BF47" i="13" a="1"/>
  <c r="BF47" i="13" s="1"/>
  <c r="BF50" i="13" a="1"/>
  <c r="BF50" i="13" s="1"/>
  <c r="BF55" i="13" a="1"/>
  <c r="BF55" i="13" s="1"/>
  <c r="BF49" i="13" a="1"/>
  <c r="BF49" i="13" s="1"/>
  <c r="BF54" i="13" a="1"/>
  <c r="BF54" i="13" s="1"/>
  <c r="BF59" i="13" a="1"/>
  <c r="BF59" i="13" s="1"/>
  <c r="BF62" i="13" a="1"/>
  <c r="BF62" i="13" s="1"/>
  <c r="BF63" i="13" a="1"/>
  <c r="BF63" i="13" s="1"/>
  <c r="BF52" i="13" a="1"/>
  <c r="BF52" i="13" s="1"/>
  <c r="BF60" i="13" a="1"/>
  <c r="BF60" i="13" s="1"/>
  <c r="BF61" i="13" a="1"/>
  <c r="BF61" i="13" s="1"/>
  <c r="BF67" i="13" a="1"/>
  <c r="BF67" i="13" s="1"/>
  <c r="BF72" i="13" a="1"/>
  <c r="BF72" i="13" s="1"/>
  <c r="BF73" i="13" a="1"/>
  <c r="BF73" i="13" s="1"/>
  <c r="BF78" i="13" a="1"/>
  <c r="BF78" i="13" s="1"/>
  <c r="BF82" i="13" a="1"/>
  <c r="BF82" i="13" s="1"/>
  <c r="BF85" i="13" a="1"/>
  <c r="BF85" i="13" s="1"/>
  <c r="BF87" i="13" a="1"/>
  <c r="BF87" i="13" s="1"/>
  <c r="BF68" i="13" a="1"/>
  <c r="BF68" i="13" s="1"/>
  <c r="BF69" i="13" a="1"/>
  <c r="BF69" i="13" s="1"/>
  <c r="BF74" i="13" a="1"/>
  <c r="BF74" i="13" s="1"/>
  <c r="BF79" i="13" a="1"/>
  <c r="BF79" i="13" s="1"/>
  <c r="BF80" i="13" a="1"/>
  <c r="BF80" i="13" s="1"/>
  <c r="BF84" i="13" a="1"/>
  <c r="BF84" i="13" s="1"/>
  <c r="BF64" i="13" a="1"/>
  <c r="BF64" i="13" s="1"/>
  <c r="BF65" i="13" a="1"/>
  <c r="BF65" i="13" s="1"/>
  <c r="BF70" i="13" a="1"/>
  <c r="BF70" i="13" s="1"/>
  <c r="BF75" i="13" a="1"/>
  <c r="BF75" i="13" s="1"/>
  <c r="BF81" i="13" a="1"/>
  <c r="BF81" i="13" s="1"/>
  <c r="BF66" i="13" a="1"/>
  <c r="BF66" i="13" s="1"/>
  <c r="BF86" i="13" a="1"/>
  <c r="BF86" i="13" s="1"/>
  <c r="BF90" i="13" a="1"/>
  <c r="BF90" i="13" s="1"/>
  <c r="BF92" i="13" a="1"/>
  <c r="BF92" i="13" s="1"/>
  <c r="BF94" i="13" a="1"/>
  <c r="BF94" i="13" s="1"/>
  <c r="BF100" i="13" a="1"/>
  <c r="BF100" i="13" s="1"/>
  <c r="BF71" i="13" a="1"/>
  <c r="BF71" i="13" s="1"/>
  <c r="BF98" i="13" a="1"/>
  <c r="BF98" i="13" s="1"/>
  <c r="BF101" i="13" a="1"/>
  <c r="BF101" i="13" s="1"/>
  <c r="BF102" i="13" a="1"/>
  <c r="BF102" i="13" s="1"/>
  <c r="BF106" i="13" a="1"/>
  <c r="BF106" i="13" s="1"/>
  <c r="BF108" i="13" a="1"/>
  <c r="BF108" i="13" s="1"/>
  <c r="BF76" i="13" a="1"/>
  <c r="BF76" i="13" s="1"/>
  <c r="BF77" i="13" a="1"/>
  <c r="BF77" i="13" s="1"/>
  <c r="BF91" i="13" a="1"/>
  <c r="BF91" i="13" s="1"/>
  <c r="BF93" i="13" a="1"/>
  <c r="BF93" i="13" s="1"/>
  <c r="BF107" i="13" a="1"/>
  <c r="BF107" i="13" s="1"/>
  <c r="BF83" i="13" a="1"/>
  <c r="BF83" i="13" s="1"/>
  <c r="BF88" i="13" a="1"/>
  <c r="BF88" i="13" s="1"/>
  <c r="BF97" i="13" a="1"/>
  <c r="BF97" i="13" s="1"/>
  <c r="BF99" i="13" a="1"/>
  <c r="BF99" i="13" s="1"/>
  <c r="BF89" i="13" a="1"/>
  <c r="BF89" i="13" s="1"/>
  <c r="BF96" i="13" a="1"/>
  <c r="BF96" i="13" s="1"/>
  <c r="BF103" i="13" a="1"/>
  <c r="BF103" i="13" s="1"/>
  <c r="BF95" i="13" a="1"/>
  <c r="BF95" i="13" s="1"/>
  <c r="BF104" i="13" a="1"/>
  <c r="BF104" i="13" s="1"/>
  <c r="BF105" i="13" a="1"/>
  <c r="BF105" i="13" s="1"/>
  <c r="BF110" i="13" a="1"/>
  <c r="BF110" i="13" s="1"/>
  <c r="BF111" i="13" a="1"/>
  <c r="BF111" i="13" s="1"/>
  <c r="BF117" i="13" a="1"/>
  <c r="BF117" i="13" s="1"/>
  <c r="BF109" i="13" a="1"/>
  <c r="BF109" i="13" s="1"/>
  <c r="BF113" i="13" a="1"/>
  <c r="BF113" i="13" s="1"/>
  <c r="BF115" i="13" a="1"/>
  <c r="BF115" i="13" s="1"/>
  <c r="BF116" i="13" a="1"/>
  <c r="BF116" i="13" s="1"/>
  <c r="BF121" i="13" a="1"/>
  <c r="BF121" i="13" s="1"/>
  <c r="BF119" i="13" a="1"/>
  <c r="BF119" i="13" s="1"/>
  <c r="BF120" i="13" a="1"/>
  <c r="BF120" i="13" s="1"/>
  <c r="BF124" i="13" a="1"/>
  <c r="BF124" i="13" s="1"/>
  <c r="BF126" i="13" a="1"/>
  <c r="BF126" i="13" s="1"/>
  <c r="BF20" i="13" a="1"/>
  <c r="BF20" i="13" s="1"/>
  <c r="BF114" i="13" a="1"/>
  <c r="BF114" i="13" s="1"/>
  <c r="BF118" i="13" a="1"/>
  <c r="BF118" i="13" s="1"/>
  <c r="BF122" i="13" a="1"/>
  <c r="BF122" i="13" s="1"/>
  <c r="BF123" i="13" a="1"/>
  <c r="BF123" i="13" s="1"/>
  <c r="BF125" i="13" a="1"/>
  <c r="BF125" i="13" s="1"/>
  <c r="BF112" i="13" a="1"/>
  <c r="BF112" i="13" s="1"/>
  <c r="BF21" i="13" a="1"/>
  <c r="BF21" i="13" s="1"/>
  <c r="BB22" i="13" a="1"/>
  <c r="BB22" i="13" s="1"/>
  <c r="BB23" i="13" a="1"/>
  <c r="BB23" i="13" s="1"/>
  <c r="BB25" i="13" a="1"/>
  <c r="BB25" i="13" s="1"/>
  <c r="BB24" i="13" a="1"/>
  <c r="BB24" i="13" s="1"/>
  <c r="BB26" i="13" a="1"/>
  <c r="BB26" i="13" s="1"/>
  <c r="BB28" i="13" a="1"/>
  <c r="BB28" i="13" s="1"/>
  <c r="BB29" i="13" a="1"/>
  <c r="BB29" i="13" s="1"/>
  <c r="BB30" i="13" a="1"/>
  <c r="BB30" i="13" s="1"/>
  <c r="BB33" i="13" a="1"/>
  <c r="BB33" i="13" s="1"/>
  <c r="BB36" i="13" a="1"/>
  <c r="BB36" i="13" s="1"/>
  <c r="BB37" i="13" a="1"/>
  <c r="BB37" i="13" s="1"/>
  <c r="BB31" i="13" a="1"/>
  <c r="BB31" i="13" s="1"/>
  <c r="BB34" i="13" a="1"/>
  <c r="BB34" i="13" s="1"/>
  <c r="BB41" i="13" a="1"/>
  <c r="BB41" i="13" s="1"/>
  <c r="BB35" i="13" a="1"/>
  <c r="BB35" i="13" s="1"/>
  <c r="BB39" i="13" a="1"/>
  <c r="BB39" i="13" s="1"/>
  <c r="BB42" i="13" a="1"/>
  <c r="BB42" i="13" s="1"/>
  <c r="BB43" i="13" a="1"/>
  <c r="BB43" i="13" s="1"/>
  <c r="BB32" i="13" a="1"/>
  <c r="BB32" i="13" s="1"/>
  <c r="BB40" i="13" a="1"/>
  <c r="BB40" i="13" s="1"/>
  <c r="BB45" i="13" a="1"/>
  <c r="BB45" i="13" s="1"/>
  <c r="BB48" i="13" a="1"/>
  <c r="BB48" i="13" s="1"/>
  <c r="BB38" i="13" a="1"/>
  <c r="BB38" i="13" s="1"/>
  <c r="BB47" i="13" a="1"/>
  <c r="BB47" i="13" s="1"/>
  <c r="BB50" i="13" a="1"/>
  <c r="BB50" i="13" s="1"/>
  <c r="BB27" i="13" a="1"/>
  <c r="BB27" i="13" s="1"/>
  <c r="BB44" i="13" a="1"/>
  <c r="BB44" i="13" s="1"/>
  <c r="BB51" i="13" a="1"/>
  <c r="BB51" i="13" s="1"/>
  <c r="BB53" i="13" a="1"/>
  <c r="BB53" i="13" s="1"/>
  <c r="BB55" i="13" a="1"/>
  <c r="BB55" i="13" s="1"/>
  <c r="BB56" i="13" a="1"/>
  <c r="BB56" i="13" s="1"/>
  <c r="BB54" i="13" a="1"/>
  <c r="BB54" i="13" s="1"/>
  <c r="BB57" i="13" a="1"/>
  <c r="BB57" i="13" s="1"/>
  <c r="BB46" i="13" a="1"/>
  <c r="BB46" i="13" s="1"/>
  <c r="BB52" i="13" a="1"/>
  <c r="BB52" i="13" s="1"/>
  <c r="BB58" i="13" a="1"/>
  <c r="BB58" i="13" s="1"/>
  <c r="BB59" i="13" a="1"/>
  <c r="BB59" i="13" s="1"/>
  <c r="BB64" i="13" a="1"/>
  <c r="BB64" i="13" s="1"/>
  <c r="BB60" i="13" a="1"/>
  <c r="BB60" i="13" s="1"/>
  <c r="BB65" i="13" a="1"/>
  <c r="BB65" i="13" s="1"/>
  <c r="BB49" i="13" a="1"/>
  <c r="BB49" i="13" s="1"/>
  <c r="BB69" i="13" a="1"/>
  <c r="BB69" i="13" s="1"/>
  <c r="BB74" i="13" a="1"/>
  <c r="BB74" i="13" s="1"/>
  <c r="BB75" i="13" a="1"/>
  <c r="BB75" i="13" s="1"/>
  <c r="BB61" i="13" a="1"/>
  <c r="BB61" i="13" s="1"/>
  <c r="BB70" i="13" a="1"/>
  <c r="BB70" i="13" s="1"/>
  <c r="BB71" i="13" a="1"/>
  <c r="BB71" i="13" s="1"/>
  <c r="BB76" i="13" a="1"/>
  <c r="BB76" i="13" s="1"/>
  <c r="BB81" i="13" a="1"/>
  <c r="BB81" i="13" s="1"/>
  <c r="BB66" i="13" a="1"/>
  <c r="BB66" i="13" s="1"/>
  <c r="BB67" i="13" a="1"/>
  <c r="BB67" i="13" s="1"/>
  <c r="BB72" i="13" a="1"/>
  <c r="BB72" i="13" s="1"/>
  <c r="BB77" i="13" a="1"/>
  <c r="BB77" i="13" s="1"/>
  <c r="BB83" i="13" a="1"/>
  <c r="BB83" i="13" s="1"/>
  <c r="BB62" i="13" a="1"/>
  <c r="BB62" i="13" s="1"/>
  <c r="BB63" i="13" a="1"/>
  <c r="BB63" i="13" s="1"/>
  <c r="BB68" i="13" a="1"/>
  <c r="BB68" i="13" s="1"/>
  <c r="BB73" i="13" a="1"/>
  <c r="BB73" i="13" s="1"/>
  <c r="BB80" i="13" a="1"/>
  <c r="BB80" i="13" s="1"/>
  <c r="BB84" i="13" a="1"/>
  <c r="BB84" i="13" s="1"/>
  <c r="BB87" i="13" a="1"/>
  <c r="BB87" i="13" s="1"/>
  <c r="BB90" i="13" a="1"/>
  <c r="BB90" i="13" s="1"/>
  <c r="BB92" i="13" a="1"/>
  <c r="BB92" i="13" s="1"/>
  <c r="BB94" i="13" a="1"/>
  <c r="BB94" i="13" s="1"/>
  <c r="BB78" i="13" a="1"/>
  <c r="BB78" i="13" s="1"/>
  <c r="BB79" i="13" a="1"/>
  <c r="BB79" i="13" s="1"/>
  <c r="BB86" i="13" a="1"/>
  <c r="BB86" i="13" s="1"/>
  <c r="BB93" i="13" a="1"/>
  <c r="BB93" i="13" s="1"/>
  <c r="BB98" i="13" a="1"/>
  <c r="BB98" i="13" s="1"/>
  <c r="BB101" i="13" a="1"/>
  <c r="BB101" i="13" s="1"/>
  <c r="BB105" i="13" a="1"/>
  <c r="BB105" i="13" s="1"/>
  <c r="BB108" i="13" a="1"/>
  <c r="BB108" i="13" s="1"/>
  <c r="BB85" i="13" a="1"/>
  <c r="BB85" i="13" s="1"/>
  <c r="BB88" i="13" a="1"/>
  <c r="BB88" i="13" s="1"/>
  <c r="BB89" i="13" a="1"/>
  <c r="BB89" i="13" s="1"/>
  <c r="BB91" i="13" a="1"/>
  <c r="BB91" i="13" s="1"/>
  <c r="BB95" i="13" a="1"/>
  <c r="BB95" i="13" s="1"/>
  <c r="BB96" i="13" a="1"/>
  <c r="BB96" i="13" s="1"/>
  <c r="BB99" i="13" a="1"/>
  <c r="BB99" i="13" s="1"/>
  <c r="BB104" i="13" a="1"/>
  <c r="BB104" i="13" s="1"/>
  <c r="BB82" i="13" a="1"/>
  <c r="BB82" i="13" s="1"/>
  <c r="BB102" i="13" a="1"/>
  <c r="BB102" i="13" s="1"/>
  <c r="BB106" i="13" a="1"/>
  <c r="BB106" i="13" s="1"/>
  <c r="BB97" i="13" a="1"/>
  <c r="BB97" i="13" s="1"/>
  <c r="BB100" i="13" a="1"/>
  <c r="BB100" i="13" s="1"/>
  <c r="BB103" i="13" a="1"/>
  <c r="BB103" i="13" s="1"/>
  <c r="BB109" i="13" a="1"/>
  <c r="BB109" i="13" s="1"/>
  <c r="BB114" i="13" a="1"/>
  <c r="BB114" i="13" s="1"/>
  <c r="BB115" i="13" a="1"/>
  <c r="BB115" i="13" s="1"/>
  <c r="BB117" i="13" a="1"/>
  <c r="BB117" i="13" s="1"/>
  <c r="BB118" i="13" a="1"/>
  <c r="BB118" i="13" s="1"/>
  <c r="BB119" i="13" a="1"/>
  <c r="BB119" i="13" s="1"/>
  <c r="BB107" i="13" a="1"/>
  <c r="BB107" i="13" s="1"/>
  <c r="BB113" i="13" a="1"/>
  <c r="BB113" i="13" s="1"/>
  <c r="BB116" i="13" a="1"/>
  <c r="BB116" i="13" s="1"/>
  <c r="BB110" i="13" a="1"/>
  <c r="BB110" i="13" s="1"/>
  <c r="BB111" i="13" a="1"/>
  <c r="BB111" i="13" s="1"/>
  <c r="BB120" i="13" a="1"/>
  <c r="BB120" i="13" s="1"/>
  <c r="BB121" i="13" a="1"/>
  <c r="BB121" i="13" s="1"/>
  <c r="BB122" i="13" a="1"/>
  <c r="BB122" i="13" s="1"/>
  <c r="BB124" i="13" a="1"/>
  <c r="BB124" i="13" s="1"/>
  <c r="BB126" i="13" a="1"/>
  <c r="BB126" i="13" s="1"/>
  <c r="BB112" i="13" a="1"/>
  <c r="BB112" i="13" s="1"/>
  <c r="BB123" i="13" a="1"/>
  <c r="BB123" i="13" s="1"/>
  <c r="BB125" i="13" a="1"/>
  <c r="BB125" i="13" s="1"/>
  <c r="BB21" i="13" a="1"/>
  <c r="BB21" i="13" s="1"/>
  <c r="BB20" i="13" a="1"/>
  <c r="BB20" i="13" s="1"/>
  <c r="BS24" i="13" a="1"/>
  <c r="BS24" i="13" s="1"/>
  <c r="BS23" i="13" a="1"/>
  <c r="BS23" i="13" s="1"/>
  <c r="BS22" i="13" a="1"/>
  <c r="BS22" i="13" s="1"/>
  <c r="BS25" i="13" a="1"/>
  <c r="BS25" i="13" s="1"/>
  <c r="BS26" i="13" a="1"/>
  <c r="BS26" i="13" s="1"/>
  <c r="BS27" i="13" a="1"/>
  <c r="BS27" i="13" s="1"/>
  <c r="BS31" i="13" a="1"/>
  <c r="BS31" i="13" s="1"/>
  <c r="BS32" i="13" a="1"/>
  <c r="BS32" i="13" s="1"/>
  <c r="BS28" i="13" a="1"/>
  <c r="BS28" i="13" s="1"/>
  <c r="BS29" i="13" a="1"/>
  <c r="BS29" i="13" s="1"/>
  <c r="BS33" i="13" a="1"/>
  <c r="BS33" i="13" s="1"/>
  <c r="BS34" i="13" a="1"/>
  <c r="BS34" i="13" s="1"/>
  <c r="BS35" i="13" a="1"/>
  <c r="BS35" i="13" s="1"/>
  <c r="BS36" i="13" a="1"/>
  <c r="BS36" i="13" s="1"/>
  <c r="BS37" i="13" a="1"/>
  <c r="BS37" i="13" s="1"/>
  <c r="BS39" i="13" a="1"/>
  <c r="BS39" i="13" s="1"/>
  <c r="BS40" i="13" a="1"/>
  <c r="BS40" i="13" s="1"/>
  <c r="BS38" i="13" a="1"/>
  <c r="BS38" i="13" s="1"/>
  <c r="BS41" i="13" a="1"/>
  <c r="BS41" i="13" s="1"/>
  <c r="BS47" i="13" a="1"/>
  <c r="BS47" i="13" s="1"/>
  <c r="BS50" i="13" a="1"/>
  <c r="BS50" i="13" s="1"/>
  <c r="BS30" i="13" a="1"/>
  <c r="BS30" i="13" s="1"/>
  <c r="BS43" i="13" a="1"/>
  <c r="BS43" i="13" s="1"/>
  <c r="BS44" i="13" a="1"/>
  <c r="BS44" i="13" s="1"/>
  <c r="BS46" i="13" a="1"/>
  <c r="BS46" i="13" s="1"/>
  <c r="BS52" i="13" a="1"/>
  <c r="BS52" i="13" s="1"/>
  <c r="BS59" i="13" a="1"/>
  <c r="BS59" i="13" s="1"/>
  <c r="BS45" i="13" a="1"/>
  <c r="BS45" i="13" s="1"/>
  <c r="BS42" i="13" a="1"/>
  <c r="BS42" i="13" s="1"/>
  <c r="BS49" i="13" a="1"/>
  <c r="BS49" i="13" s="1"/>
  <c r="BS51" i="13" a="1"/>
  <c r="BS51" i="13" s="1"/>
  <c r="BS56" i="13" a="1"/>
  <c r="BS56" i="13" s="1"/>
  <c r="BS53" i="13" a="1"/>
  <c r="BS53" i="13" s="1"/>
  <c r="BS63" i="13" a="1"/>
  <c r="BS63" i="13" s="1"/>
  <c r="BS64" i="13" a="1"/>
  <c r="BS64" i="13" s="1"/>
  <c r="BS48" i="13" a="1"/>
  <c r="BS48" i="13" s="1"/>
  <c r="BS55" i="13" a="1"/>
  <c r="BS55" i="13" s="1"/>
  <c r="BS57" i="13" a="1"/>
  <c r="BS57" i="13" s="1"/>
  <c r="BS60" i="13" a="1"/>
  <c r="BS60" i="13" s="1"/>
  <c r="BS65" i="13" a="1"/>
  <c r="BS65" i="13" s="1"/>
  <c r="BS54" i="13" a="1"/>
  <c r="BS54" i="13" s="1"/>
  <c r="BS58" i="13" a="1"/>
  <c r="BS58" i="13" s="1"/>
  <c r="BS69" i="13" a="1"/>
  <c r="BS69" i="13" s="1"/>
  <c r="BS74" i="13" a="1"/>
  <c r="BS74" i="13" s="1"/>
  <c r="BS79" i="13" a="1"/>
  <c r="BS79" i="13" s="1"/>
  <c r="BS81" i="13" a="1"/>
  <c r="BS81" i="13" s="1"/>
  <c r="BS62" i="13" a="1"/>
  <c r="BS62" i="13" s="1"/>
  <c r="BS70" i="13" a="1"/>
  <c r="BS70" i="13" s="1"/>
  <c r="BS75" i="13" a="1"/>
  <c r="BS75" i="13" s="1"/>
  <c r="BS76" i="13" a="1"/>
  <c r="BS76" i="13" s="1"/>
  <c r="BS83" i="13" a="1"/>
  <c r="BS83" i="13" s="1"/>
  <c r="BS85" i="13" a="1"/>
  <c r="BS85" i="13" s="1"/>
  <c r="BS61" i="13" a="1"/>
  <c r="BS61" i="13" s="1"/>
  <c r="BS66" i="13" a="1"/>
  <c r="BS66" i="13" s="1"/>
  <c r="BS71" i="13" a="1"/>
  <c r="BS71" i="13" s="1"/>
  <c r="BS72" i="13" a="1"/>
  <c r="BS72" i="13" s="1"/>
  <c r="BS77" i="13" a="1"/>
  <c r="BS77" i="13" s="1"/>
  <c r="BS67" i="13" a="1"/>
  <c r="BS67" i="13" s="1"/>
  <c r="BS68" i="13" a="1"/>
  <c r="BS68" i="13" s="1"/>
  <c r="BS82" i="13" a="1"/>
  <c r="BS82" i="13" s="1"/>
  <c r="BS97" i="13" a="1"/>
  <c r="BS97" i="13" s="1"/>
  <c r="BS99" i="13" a="1"/>
  <c r="BS99" i="13" s="1"/>
  <c r="BS73" i="13" a="1"/>
  <c r="BS73" i="13" s="1"/>
  <c r="BS80" i="13" a="1"/>
  <c r="BS80" i="13" s="1"/>
  <c r="BS89" i="13" a="1"/>
  <c r="BS89" i="13" s="1"/>
  <c r="BS91" i="13" a="1"/>
  <c r="BS91" i="13" s="1"/>
  <c r="BS93" i="13" a="1"/>
  <c r="BS93" i="13" s="1"/>
  <c r="BS100" i="13" a="1"/>
  <c r="BS100" i="13" s="1"/>
  <c r="BS106" i="13" a="1"/>
  <c r="BS106" i="13" s="1"/>
  <c r="BS108" i="13" a="1"/>
  <c r="BS108" i="13" s="1"/>
  <c r="BS109" i="13" a="1"/>
  <c r="BS109" i="13" s="1"/>
  <c r="BS78" i="13" a="1"/>
  <c r="BS78" i="13" s="1"/>
  <c r="BS84" i="13" a="1"/>
  <c r="BS84" i="13" s="1"/>
  <c r="BS86" i="13" a="1"/>
  <c r="BS86" i="13" s="1"/>
  <c r="BS87" i="13" a="1"/>
  <c r="BS87" i="13" s="1"/>
  <c r="BS103" i="13" a="1"/>
  <c r="BS103" i="13" s="1"/>
  <c r="BS107" i="13" a="1"/>
  <c r="BS107" i="13" s="1"/>
  <c r="BS90" i="13" a="1"/>
  <c r="BS90" i="13" s="1"/>
  <c r="BS94" i="13" a="1"/>
  <c r="BS94" i="13" s="1"/>
  <c r="BS96" i="13" a="1"/>
  <c r="BS96" i="13" s="1"/>
  <c r="BS101" i="13" a="1"/>
  <c r="BS101" i="13" s="1"/>
  <c r="BS92" i="13" a="1"/>
  <c r="BS92" i="13" s="1"/>
  <c r="BS95" i="13" a="1"/>
  <c r="BS95" i="13" s="1"/>
  <c r="BS102" i="13" a="1"/>
  <c r="BS102" i="13" s="1"/>
  <c r="BS104" i="13" a="1"/>
  <c r="BS104" i="13" s="1"/>
  <c r="BS88" i="13" a="1"/>
  <c r="BS88" i="13" s="1"/>
  <c r="BS98" i="13" a="1"/>
  <c r="BS98" i="13" s="1"/>
  <c r="BS105" i="13" a="1"/>
  <c r="BS105" i="13" s="1"/>
  <c r="BS111" i="13" a="1"/>
  <c r="BS111" i="13" s="1"/>
  <c r="BS113" i="13" a="1"/>
  <c r="BS113" i="13" s="1"/>
  <c r="BS122" i="13" a="1"/>
  <c r="BS122" i="13" s="1"/>
  <c r="BS110" i="13" a="1"/>
  <c r="BS110" i="13" s="1"/>
  <c r="BS112" i="13" a="1"/>
  <c r="BS112" i="13" s="1"/>
  <c r="BS117" i="13" a="1"/>
  <c r="BS117" i="13" s="1"/>
  <c r="BS114" i="13" a="1"/>
  <c r="BS114" i="13" s="1"/>
  <c r="BS115" i="13" a="1"/>
  <c r="BS115" i="13" s="1"/>
  <c r="BS116" i="13" a="1"/>
  <c r="BS116" i="13" s="1"/>
  <c r="BS20" i="13" a="1"/>
  <c r="BS20" i="13" s="1"/>
  <c r="BS118" i="13" a="1"/>
  <c r="BS118" i="13" s="1"/>
  <c r="BS120" i="13" a="1"/>
  <c r="BS120" i="13" s="1"/>
  <c r="BS123" i="13" a="1"/>
  <c r="BS123" i="13" s="1"/>
  <c r="BS125" i="13" a="1"/>
  <c r="BS125" i="13" s="1"/>
  <c r="BS21" i="13" a="1"/>
  <c r="BS21" i="13" s="1"/>
  <c r="BS119" i="13" a="1"/>
  <c r="BS119" i="13" s="1"/>
  <c r="BS121" i="13" a="1"/>
  <c r="BS121" i="13" s="1"/>
  <c r="BS124" i="13" a="1"/>
  <c r="BS124" i="13" s="1"/>
  <c r="BS126" i="13" a="1"/>
  <c r="BS126" i="13" s="1"/>
  <c r="BO23" i="13" a="1"/>
  <c r="BO23" i="13" s="1"/>
  <c r="BO22" i="13" a="1"/>
  <c r="BO22" i="13" s="1"/>
  <c r="BO24" i="13" a="1"/>
  <c r="BO24" i="13" s="1"/>
  <c r="BO25" i="13" a="1"/>
  <c r="BO25" i="13" s="1"/>
  <c r="BO26" i="13" a="1"/>
  <c r="BO26" i="13" s="1"/>
  <c r="BO27" i="13" a="1"/>
  <c r="BO27" i="13" s="1"/>
  <c r="BO30" i="13" a="1"/>
  <c r="BO30" i="13" s="1"/>
  <c r="BO33" i="13" a="1"/>
  <c r="BO33" i="13" s="1"/>
  <c r="BO38" i="13" a="1"/>
  <c r="BO38" i="13" s="1"/>
  <c r="BO42" i="13" a="1"/>
  <c r="BO42" i="13" s="1"/>
  <c r="BO43" i="13" a="1"/>
  <c r="BO43" i="13" s="1"/>
  <c r="BO28" i="13" a="1"/>
  <c r="BO28" i="13" s="1"/>
  <c r="BO31" i="13" a="1"/>
  <c r="BO31" i="13" s="1"/>
  <c r="BO34" i="13" a="1"/>
  <c r="BO34" i="13" s="1"/>
  <c r="BO36" i="13" a="1"/>
  <c r="BO36" i="13" s="1"/>
  <c r="BO40" i="13" a="1"/>
  <c r="BO40" i="13" s="1"/>
  <c r="BO41" i="13" a="1"/>
  <c r="BO41" i="13" s="1"/>
  <c r="BO47" i="13" a="1"/>
  <c r="BO47" i="13" s="1"/>
  <c r="BO49" i="13" a="1"/>
  <c r="BO49" i="13" s="1"/>
  <c r="BO29" i="13" a="1"/>
  <c r="BO29" i="13" s="1"/>
  <c r="BO37" i="13" a="1"/>
  <c r="BO37" i="13" s="1"/>
  <c r="BO45" i="13" a="1"/>
  <c r="BO45" i="13" s="1"/>
  <c r="BO46" i="13" a="1"/>
  <c r="BO46" i="13" s="1"/>
  <c r="BO35" i="13" a="1"/>
  <c r="BO35" i="13" s="1"/>
  <c r="BO48" i="13" a="1"/>
  <c r="BO48" i="13" s="1"/>
  <c r="BO52" i="13" a="1"/>
  <c r="BO52" i="13" s="1"/>
  <c r="BO54" i="13" a="1"/>
  <c r="BO54" i="13" s="1"/>
  <c r="BO32" i="13" a="1"/>
  <c r="BO32" i="13" s="1"/>
  <c r="BO56" i="13" a="1"/>
  <c r="BO56" i="13" s="1"/>
  <c r="BO57" i="13" a="1"/>
  <c r="BO57" i="13" s="1"/>
  <c r="BO44" i="13" a="1"/>
  <c r="BO44" i="13" s="1"/>
  <c r="BO50" i="13" a="1"/>
  <c r="BO50" i="13" s="1"/>
  <c r="BO51" i="13" a="1"/>
  <c r="BO51" i="13" s="1"/>
  <c r="BO55" i="13" a="1"/>
  <c r="BO55" i="13" s="1"/>
  <c r="BO39" i="13" a="1"/>
  <c r="BO39" i="13" s="1"/>
  <c r="BO53" i="13" a="1"/>
  <c r="BO53" i="13" s="1"/>
  <c r="BO60" i="13" a="1"/>
  <c r="BO60" i="13" s="1"/>
  <c r="BO65" i="13" a="1"/>
  <c r="BO65" i="13" s="1"/>
  <c r="BO61" i="13" a="1"/>
  <c r="BO61" i="13" s="1"/>
  <c r="BO62" i="13" a="1"/>
  <c r="BO62" i="13" s="1"/>
  <c r="BO58" i="13" a="1"/>
  <c r="BO58" i="13" s="1"/>
  <c r="BO59" i="13" a="1"/>
  <c r="BO59" i="13" s="1"/>
  <c r="BO66" i="13" a="1"/>
  <c r="BO66" i="13" s="1"/>
  <c r="BO71" i="13" a="1"/>
  <c r="BO71" i="13" s="1"/>
  <c r="BO76" i="13" a="1"/>
  <c r="BO76" i="13" s="1"/>
  <c r="BO81" i="13" a="1"/>
  <c r="BO81" i="13" s="1"/>
  <c r="BO85" i="13" a="1"/>
  <c r="BO85" i="13" s="1"/>
  <c r="BO67" i="13" a="1"/>
  <c r="BO67" i="13" s="1"/>
  <c r="BO72" i="13" a="1"/>
  <c r="BO72" i="13" s="1"/>
  <c r="BO77" i="13" a="1"/>
  <c r="BO77" i="13" s="1"/>
  <c r="BO78" i="13" a="1"/>
  <c r="BO78" i="13" s="1"/>
  <c r="BO82" i="13" a="1"/>
  <c r="BO82" i="13" s="1"/>
  <c r="BO87" i="13" a="1"/>
  <c r="BO87" i="13" s="1"/>
  <c r="BO63" i="13" a="1"/>
  <c r="BO63" i="13" s="1"/>
  <c r="BO68" i="13" a="1"/>
  <c r="BO68" i="13" s="1"/>
  <c r="BO73" i="13" a="1"/>
  <c r="BO73" i="13" s="1"/>
  <c r="BO74" i="13" a="1"/>
  <c r="BO74" i="13" s="1"/>
  <c r="BO79" i="13" a="1"/>
  <c r="BO79" i="13" s="1"/>
  <c r="BO80" i="13" a="1"/>
  <c r="BO80" i="13" s="1"/>
  <c r="BO64" i="13" a="1"/>
  <c r="BO64" i="13" s="1"/>
  <c r="BO75" i="13" a="1"/>
  <c r="BO75" i="13" s="1"/>
  <c r="BO86" i="13" a="1"/>
  <c r="BO86" i="13" s="1"/>
  <c r="BO89" i="13" a="1"/>
  <c r="BO89" i="13" s="1"/>
  <c r="BO99" i="13" a="1"/>
  <c r="BO99" i="13" s="1"/>
  <c r="BO83" i="13" a="1"/>
  <c r="BO83" i="13" s="1"/>
  <c r="BO91" i="13" a="1"/>
  <c r="BO91" i="13" s="1"/>
  <c r="BO93" i="13" a="1"/>
  <c r="BO93" i="13" s="1"/>
  <c r="BO100" i="13" a="1"/>
  <c r="BO100" i="13" s="1"/>
  <c r="BO105" i="13" a="1"/>
  <c r="BO105" i="13" s="1"/>
  <c r="BO108" i="13" a="1"/>
  <c r="BO108" i="13" s="1"/>
  <c r="BO88" i="13" a="1"/>
  <c r="BO88" i="13" s="1"/>
  <c r="BO98" i="13" a="1"/>
  <c r="BO98" i="13" s="1"/>
  <c r="BO101" i="13" a="1"/>
  <c r="BO101" i="13" s="1"/>
  <c r="BO102" i="13" a="1"/>
  <c r="BO102" i="13" s="1"/>
  <c r="BO104" i="13" a="1"/>
  <c r="BO104" i="13" s="1"/>
  <c r="BO107" i="13" a="1"/>
  <c r="BO107" i="13" s="1"/>
  <c r="BO69" i="13" a="1"/>
  <c r="BO69" i="13" s="1"/>
  <c r="BO70" i="13" a="1"/>
  <c r="BO70" i="13" s="1"/>
  <c r="BO84" i="13" a="1"/>
  <c r="BO84" i="13" s="1"/>
  <c r="BO92" i="13" a="1"/>
  <c r="BO92" i="13" s="1"/>
  <c r="BO95" i="13" a="1"/>
  <c r="BO95" i="13" s="1"/>
  <c r="BO97" i="13" a="1"/>
  <c r="BO97" i="13" s="1"/>
  <c r="BO103" i="13" a="1"/>
  <c r="BO103" i="13" s="1"/>
  <c r="BO106" i="13" a="1"/>
  <c r="BO106" i="13" s="1"/>
  <c r="BO90" i="13" a="1"/>
  <c r="BO90" i="13" s="1"/>
  <c r="BO94" i="13" a="1"/>
  <c r="BO94" i="13" s="1"/>
  <c r="BO96" i="13" a="1"/>
  <c r="BO96" i="13" s="1"/>
  <c r="BO110" i="13" a="1"/>
  <c r="BO110" i="13" s="1"/>
  <c r="BO111" i="13" a="1"/>
  <c r="BO111" i="13" s="1"/>
  <c r="BO118" i="13" a="1"/>
  <c r="BO118" i="13" s="1"/>
  <c r="BO120" i="13" a="1"/>
  <c r="BO120" i="13" s="1"/>
  <c r="BO122" i="13" a="1"/>
  <c r="BO122" i="13" s="1"/>
  <c r="BO112" i="13" a="1"/>
  <c r="BO112" i="13" s="1"/>
  <c r="BO115" i="13" a="1"/>
  <c r="BO115" i="13" s="1"/>
  <c r="BO109" i="13" a="1"/>
  <c r="BO109" i="13" s="1"/>
  <c r="BO113" i="13" a="1"/>
  <c r="BO113" i="13" s="1"/>
  <c r="BO116" i="13" a="1"/>
  <c r="BO116" i="13" s="1"/>
  <c r="BO114" i="13" a="1"/>
  <c r="BO114" i="13" s="1"/>
  <c r="BO119" i="13" a="1"/>
  <c r="BO119" i="13" s="1"/>
  <c r="BO21" i="13" a="1"/>
  <c r="BO21" i="13" s="1"/>
  <c r="BO121" i="13" a="1"/>
  <c r="BO121" i="13" s="1"/>
  <c r="BO123" i="13" a="1"/>
  <c r="BO123" i="13" s="1"/>
  <c r="BO125" i="13" a="1"/>
  <c r="BO125" i="13" s="1"/>
  <c r="BO117" i="13" a="1"/>
  <c r="BO117" i="13" s="1"/>
  <c r="BO20" i="13" a="1"/>
  <c r="BO20" i="13" s="1"/>
  <c r="BO124" i="13" a="1"/>
  <c r="BO124" i="13" s="1"/>
  <c r="BO126" i="13" a="1"/>
  <c r="BO126" i="13" s="1"/>
  <c r="BK22" i="13" a="1"/>
  <c r="BK22" i="13" s="1"/>
  <c r="BK24" i="13" a="1"/>
  <c r="BK24" i="13" s="1"/>
  <c r="BK23" i="13" a="1"/>
  <c r="BK23" i="13" s="1"/>
  <c r="BK29" i="13" a="1"/>
  <c r="BK29" i="13" s="1"/>
  <c r="BK28" i="13" a="1"/>
  <c r="BK28" i="13" s="1"/>
  <c r="BK32" i="13" a="1"/>
  <c r="BK32" i="13" s="1"/>
  <c r="BK25" i="13" a="1"/>
  <c r="BK25" i="13" s="1"/>
  <c r="BK27" i="13" a="1"/>
  <c r="BK27" i="13" s="1"/>
  <c r="BK33" i="13" a="1"/>
  <c r="BK33" i="13" s="1"/>
  <c r="BK34" i="13" a="1"/>
  <c r="BK34" i="13" s="1"/>
  <c r="BK36" i="13" a="1"/>
  <c r="BK36" i="13" s="1"/>
  <c r="BK37" i="13" a="1"/>
  <c r="BK37" i="13" s="1"/>
  <c r="BK26" i="13" a="1"/>
  <c r="BK26" i="13" s="1"/>
  <c r="BK31" i="13" a="1"/>
  <c r="BK31" i="13" s="1"/>
  <c r="BK40" i="13" a="1"/>
  <c r="BK40" i="13" s="1"/>
  <c r="BK30" i="13" a="1"/>
  <c r="BK30" i="13" s="1"/>
  <c r="BK35" i="13" a="1"/>
  <c r="BK35" i="13" s="1"/>
  <c r="BK46" i="13" a="1"/>
  <c r="BK46" i="13" s="1"/>
  <c r="BK49" i="13" a="1"/>
  <c r="BK49" i="13" s="1"/>
  <c r="BK39" i="13" a="1"/>
  <c r="BK39" i="13" s="1"/>
  <c r="BK41" i="13" a="1"/>
  <c r="BK41" i="13" s="1"/>
  <c r="BK45" i="13" a="1"/>
  <c r="BK45" i="13" s="1"/>
  <c r="BK48" i="13" a="1"/>
  <c r="BK48" i="13" s="1"/>
  <c r="BK38" i="13" a="1"/>
  <c r="BK38" i="13" s="1"/>
  <c r="BK42" i="13" a="1"/>
  <c r="BK42" i="13" s="1"/>
  <c r="BK43" i="13" a="1"/>
  <c r="BK43" i="13" s="1"/>
  <c r="BK50" i="13" a="1"/>
  <c r="BK50" i="13" s="1"/>
  <c r="BK52" i="13" a="1"/>
  <c r="BK52" i="13" s="1"/>
  <c r="BK57" i="13" a="1"/>
  <c r="BK57" i="13" s="1"/>
  <c r="BK58" i="13" a="1"/>
  <c r="BK58" i="13" s="1"/>
  <c r="BK44" i="13" a="1"/>
  <c r="BK44" i="13" s="1"/>
  <c r="BK47" i="13" a="1"/>
  <c r="BK47" i="13" s="1"/>
  <c r="BK56" i="13" a="1"/>
  <c r="BK56" i="13" s="1"/>
  <c r="BK55" i="13" a="1"/>
  <c r="BK55" i="13" s="1"/>
  <c r="BK62" i="13" a="1"/>
  <c r="BK62" i="13" s="1"/>
  <c r="BK51" i="13" a="1"/>
  <c r="BK51" i="13" s="1"/>
  <c r="BK54" i="13" a="1"/>
  <c r="BK54" i="13" s="1"/>
  <c r="BK63" i="13" a="1"/>
  <c r="BK63" i="13" s="1"/>
  <c r="BK64" i="13" a="1"/>
  <c r="BK64" i="13" s="1"/>
  <c r="BK53" i="13" a="1"/>
  <c r="BK53" i="13" s="1"/>
  <c r="BK59" i="13" a="1"/>
  <c r="BK59" i="13" s="1"/>
  <c r="BK61" i="13" a="1"/>
  <c r="BK61" i="13" s="1"/>
  <c r="BK65" i="13" a="1"/>
  <c r="BK65" i="13" s="1"/>
  <c r="BK67" i="13" a="1"/>
  <c r="BK67" i="13" s="1"/>
  <c r="BK68" i="13" a="1"/>
  <c r="BK68" i="13" s="1"/>
  <c r="BK73" i="13" a="1"/>
  <c r="BK73" i="13" s="1"/>
  <c r="BK78" i="13" a="1"/>
  <c r="BK78" i="13" s="1"/>
  <c r="BK80" i="13" a="1"/>
  <c r="BK80" i="13" s="1"/>
  <c r="BK82" i="13" a="1"/>
  <c r="BK82" i="13" s="1"/>
  <c r="BK84" i="13" a="1"/>
  <c r="BK84" i="13" s="1"/>
  <c r="BK87" i="13" a="1"/>
  <c r="BK87" i="13" s="1"/>
  <c r="BK69" i="13" a="1"/>
  <c r="BK69" i="13" s="1"/>
  <c r="BK74" i="13" a="1"/>
  <c r="BK74" i="13" s="1"/>
  <c r="BK79" i="13" a="1"/>
  <c r="BK79" i="13" s="1"/>
  <c r="BK70" i="13" a="1"/>
  <c r="BK70" i="13" s="1"/>
  <c r="BK75" i="13" a="1"/>
  <c r="BK75" i="13" s="1"/>
  <c r="BK76" i="13" a="1"/>
  <c r="BK76" i="13" s="1"/>
  <c r="BK81" i="13" a="1"/>
  <c r="BK81" i="13" s="1"/>
  <c r="BK60" i="13" a="1"/>
  <c r="BK60" i="13" s="1"/>
  <c r="BK66" i="13" a="1"/>
  <c r="BK66" i="13" s="1"/>
  <c r="BK83" i="13" a="1"/>
  <c r="BK83" i="13" s="1"/>
  <c r="BK100" i="13" a="1"/>
  <c r="BK100" i="13" s="1"/>
  <c r="BK86" i="13" a="1"/>
  <c r="BK86" i="13" s="1"/>
  <c r="BK91" i="13" a="1"/>
  <c r="BK91" i="13" s="1"/>
  <c r="BK93" i="13" a="1"/>
  <c r="BK93" i="13" s="1"/>
  <c r="BK98" i="13" a="1"/>
  <c r="BK98" i="13" s="1"/>
  <c r="BK102" i="13" a="1"/>
  <c r="BK102" i="13" s="1"/>
  <c r="BK107" i="13" a="1"/>
  <c r="BK107" i="13" s="1"/>
  <c r="BK71" i="13" a="1"/>
  <c r="BK71" i="13" s="1"/>
  <c r="BK72" i="13" a="1"/>
  <c r="BK72" i="13" s="1"/>
  <c r="BK85" i="13" a="1"/>
  <c r="BK85" i="13" s="1"/>
  <c r="BK88" i="13" a="1"/>
  <c r="BK88" i="13" s="1"/>
  <c r="BK89" i="13" a="1"/>
  <c r="BK89" i="13" s="1"/>
  <c r="BK95" i="13" a="1"/>
  <c r="BK95" i="13" s="1"/>
  <c r="BK96" i="13" a="1"/>
  <c r="BK96" i="13" s="1"/>
  <c r="BK99" i="13" a="1"/>
  <c r="BK99" i="13" s="1"/>
  <c r="BK101" i="13" a="1"/>
  <c r="BK101" i="13" s="1"/>
  <c r="BK77" i="13" a="1"/>
  <c r="BK77" i="13" s="1"/>
  <c r="BK103" i="13" a="1"/>
  <c r="BK103" i="13" s="1"/>
  <c r="BK104" i="13" a="1"/>
  <c r="BK104" i="13" s="1"/>
  <c r="BK106" i="13" a="1"/>
  <c r="BK106" i="13" s="1"/>
  <c r="BK97" i="13" a="1"/>
  <c r="BK97" i="13" s="1"/>
  <c r="BK105" i="13" a="1"/>
  <c r="BK105" i="13" s="1"/>
  <c r="BK90" i="13" a="1"/>
  <c r="BK90" i="13" s="1"/>
  <c r="BK94" i="13" a="1"/>
  <c r="BK94" i="13" s="1"/>
  <c r="BK92" i="13" a="1"/>
  <c r="BK92" i="13" s="1"/>
  <c r="BK109" i="13" a="1"/>
  <c r="BK109" i="13" s="1"/>
  <c r="BK110" i="13" a="1"/>
  <c r="BK110" i="13" s="1"/>
  <c r="BK112" i="13" a="1"/>
  <c r="BK112" i="13" s="1"/>
  <c r="BK117" i="13" a="1"/>
  <c r="BK117" i="13" s="1"/>
  <c r="BK118" i="13" a="1"/>
  <c r="BK118" i="13" s="1"/>
  <c r="BK119" i="13" a="1"/>
  <c r="BK119" i="13" s="1"/>
  <c r="BK122" i="13" a="1"/>
  <c r="BK122" i="13" s="1"/>
  <c r="BK108" i="13" a="1"/>
  <c r="BK108" i="13" s="1"/>
  <c r="BK113" i="13" a="1"/>
  <c r="BK113" i="13" s="1"/>
  <c r="BK116" i="13" a="1"/>
  <c r="BK116" i="13" s="1"/>
  <c r="BK111" i="13" a="1"/>
  <c r="BK111" i="13" s="1"/>
  <c r="BK115" i="13" a="1"/>
  <c r="BK115" i="13" s="1"/>
  <c r="BK20" i="13" a="1"/>
  <c r="BK20" i="13" s="1"/>
  <c r="BK123" i="13" a="1"/>
  <c r="BK123" i="13" s="1"/>
  <c r="BK125" i="13" a="1"/>
  <c r="BK125" i="13" s="1"/>
  <c r="BK114" i="13" a="1"/>
  <c r="BK114" i="13" s="1"/>
  <c r="BK120" i="13" a="1"/>
  <c r="BK120" i="13" s="1"/>
  <c r="BK121" i="13" a="1"/>
  <c r="BK121" i="13" s="1"/>
  <c r="BK124" i="13" a="1"/>
  <c r="BK124" i="13" s="1"/>
  <c r="BK126" i="13" a="1"/>
  <c r="BK126" i="13" s="1"/>
  <c r="BK21" i="13" a="1"/>
  <c r="BK21" i="13" s="1"/>
  <c r="AW22" i="13" a="1"/>
  <c r="AW22" i="13" s="1"/>
  <c r="AW24" i="13" a="1"/>
  <c r="AW24" i="13" s="1"/>
  <c r="AW25" i="13" a="1"/>
  <c r="AW25" i="13" s="1"/>
  <c r="AW23" i="13" a="1"/>
  <c r="AW23" i="13" s="1"/>
  <c r="AW26" i="13" a="1"/>
  <c r="AW26" i="13" s="1"/>
  <c r="AW31" i="13" a="1"/>
  <c r="AW31" i="13" s="1"/>
  <c r="AW29" i="13" a="1"/>
  <c r="AW29" i="13" s="1"/>
  <c r="AW28" i="13" a="1"/>
  <c r="AW28" i="13" s="1"/>
  <c r="AW27" i="13" a="1"/>
  <c r="AW27" i="13" s="1"/>
  <c r="AW34" i="13" a="1"/>
  <c r="AW34" i="13" s="1"/>
  <c r="AW36" i="13" a="1"/>
  <c r="AW36" i="13" s="1"/>
  <c r="AW33" i="13" a="1"/>
  <c r="AW33" i="13" s="1"/>
  <c r="AW41" i="13" a="1"/>
  <c r="AW41" i="13" s="1"/>
  <c r="AW35" i="13" a="1"/>
  <c r="AW35" i="13" s="1"/>
  <c r="AW37" i="13" a="1"/>
  <c r="AW37" i="13" s="1"/>
  <c r="AW39" i="13" a="1"/>
  <c r="AW39" i="13" s="1"/>
  <c r="AW42" i="13" a="1"/>
  <c r="AW42" i="13" s="1"/>
  <c r="AW30" i="13" a="1"/>
  <c r="AW30" i="13" s="1"/>
  <c r="AW32" i="13" a="1"/>
  <c r="AW32" i="13" s="1"/>
  <c r="AW44" i="13" a="1"/>
  <c r="AW44" i="13" s="1"/>
  <c r="AW45" i="13" a="1"/>
  <c r="AW45" i="13" s="1"/>
  <c r="AW46" i="13" a="1"/>
  <c r="AW46" i="13" s="1"/>
  <c r="AW48" i="13" a="1"/>
  <c r="AW48" i="13" s="1"/>
  <c r="AW40" i="13" a="1"/>
  <c r="AW40" i="13" s="1"/>
  <c r="AW38" i="13" a="1"/>
  <c r="AW38" i="13" s="1"/>
  <c r="AW47" i="13" a="1"/>
  <c r="AW47" i="13" s="1"/>
  <c r="AW53" i="13" a="1"/>
  <c r="AW53" i="13" s="1"/>
  <c r="AW43" i="13" a="1"/>
  <c r="AW43" i="13" s="1"/>
  <c r="AW50" i="13" a="1"/>
  <c r="AW50" i="13" s="1"/>
  <c r="AW51" i="13" a="1"/>
  <c r="AW51" i="13" s="1"/>
  <c r="AW52" i="13" a="1"/>
  <c r="AW52" i="13" s="1"/>
  <c r="AW56" i="13" a="1"/>
  <c r="AW56" i="13" s="1"/>
  <c r="AW57" i="13" a="1"/>
  <c r="AW57" i="13" s="1"/>
  <c r="AW54" i="13" a="1"/>
  <c r="AW54" i="13" s="1"/>
  <c r="AW58" i="13" a="1"/>
  <c r="AW58" i="13" s="1"/>
  <c r="AW64" i="13" a="1"/>
  <c r="AW64" i="13" s="1"/>
  <c r="AW65" i="13" a="1"/>
  <c r="AW65" i="13" s="1"/>
  <c r="AW49" i="13" a="1"/>
  <c r="AW49" i="13" s="1"/>
  <c r="AW59" i="13" a="1"/>
  <c r="AW59" i="13" s="1"/>
  <c r="AW60" i="13" a="1"/>
  <c r="AW60" i="13" s="1"/>
  <c r="AW61" i="13" a="1"/>
  <c r="AW61" i="13" s="1"/>
  <c r="AW55" i="13" a="1"/>
  <c r="AW55" i="13" s="1"/>
  <c r="AW62" i="13" a="1"/>
  <c r="AW62" i="13" s="1"/>
  <c r="AW70" i="13" a="1"/>
  <c r="AW70" i="13" s="1"/>
  <c r="AW75" i="13" a="1"/>
  <c r="AW75" i="13" s="1"/>
  <c r="AW80" i="13" a="1"/>
  <c r="AW80" i="13" s="1"/>
  <c r="AW81" i="13" a="1"/>
  <c r="AW81" i="13" s="1"/>
  <c r="AW63" i="13" a="1"/>
  <c r="AW63" i="13" s="1"/>
  <c r="AW66" i="13" a="1"/>
  <c r="AW66" i="13" s="1"/>
  <c r="AW71" i="13" a="1"/>
  <c r="AW71" i="13" s="1"/>
  <c r="AW76" i="13" a="1"/>
  <c r="AW76" i="13" s="1"/>
  <c r="AW77" i="13" a="1"/>
  <c r="AW77" i="13" s="1"/>
  <c r="AW86" i="13" a="1"/>
  <c r="AW86" i="13" s="1"/>
  <c r="AW67" i="13" a="1"/>
  <c r="AW67" i="13" s="1"/>
  <c r="AW72" i="13" a="1"/>
  <c r="AW72" i="13" s="1"/>
  <c r="AW73" i="13" a="1"/>
  <c r="AW73" i="13" s="1"/>
  <c r="AW78" i="13" a="1"/>
  <c r="AW78" i="13" s="1"/>
  <c r="AW82" i="13" a="1"/>
  <c r="AW82" i="13" s="1"/>
  <c r="AW83" i="13" a="1"/>
  <c r="AW83" i="13" s="1"/>
  <c r="AW68" i="13" a="1"/>
  <c r="AW68" i="13" s="1"/>
  <c r="AW79" i="13" a="1"/>
  <c r="AW79" i="13" s="1"/>
  <c r="AW85" i="13" a="1"/>
  <c r="AW85" i="13" s="1"/>
  <c r="AW100" i="13" a="1"/>
  <c r="AW100" i="13" s="1"/>
  <c r="AW90" i="13" a="1"/>
  <c r="AW90" i="13" s="1"/>
  <c r="AW92" i="13" a="1"/>
  <c r="AW92" i="13" s="1"/>
  <c r="AW94" i="13" a="1"/>
  <c r="AW94" i="13" s="1"/>
  <c r="AW101" i="13" a="1"/>
  <c r="AW101" i="13" s="1"/>
  <c r="AW104" i="13" a="1"/>
  <c r="AW104" i="13" s="1"/>
  <c r="AW106" i="13" a="1"/>
  <c r="AW106" i="13" s="1"/>
  <c r="AW107" i="13" a="1"/>
  <c r="AW107" i="13" s="1"/>
  <c r="AW108" i="13" a="1"/>
  <c r="AW108" i="13" s="1"/>
  <c r="AW69" i="13" a="1"/>
  <c r="AW69" i="13" s="1"/>
  <c r="AW84" i="13" a="1"/>
  <c r="AW84" i="13" s="1"/>
  <c r="AW87" i="13" a="1"/>
  <c r="AW87" i="13" s="1"/>
  <c r="AW88" i="13" a="1"/>
  <c r="AW88" i="13" s="1"/>
  <c r="AW89" i="13" a="1"/>
  <c r="AW89" i="13" s="1"/>
  <c r="AW93" i="13" a="1"/>
  <c r="AW93" i="13" s="1"/>
  <c r="AW98" i="13" a="1"/>
  <c r="AW98" i="13" s="1"/>
  <c r="AW109" i="13" a="1"/>
  <c r="AW109" i="13" s="1"/>
  <c r="AW74" i="13" a="1"/>
  <c r="AW74" i="13" s="1"/>
  <c r="AW91" i="13" a="1"/>
  <c r="AW91" i="13" s="1"/>
  <c r="AW95" i="13" a="1"/>
  <c r="AW95" i="13" s="1"/>
  <c r="AW103" i="13" a="1"/>
  <c r="AW103" i="13" s="1"/>
  <c r="AW97" i="13" a="1"/>
  <c r="AW97" i="13" s="1"/>
  <c r="AW99" i="13" a="1"/>
  <c r="AW99" i="13" s="1"/>
  <c r="AW102" i="13" a="1"/>
  <c r="AW102" i="13" s="1"/>
  <c r="AW105" i="13" a="1"/>
  <c r="AW105" i="13" s="1"/>
  <c r="AW96" i="13" a="1"/>
  <c r="AW96" i="13" s="1"/>
  <c r="AW111" i="13" a="1"/>
  <c r="AW111" i="13" s="1"/>
  <c r="AW114" i="13" a="1"/>
  <c r="AW114" i="13" s="1"/>
  <c r="AW118" i="13" a="1"/>
  <c r="AW118" i="13" s="1"/>
  <c r="AW121" i="13" a="1"/>
  <c r="AW121" i="13" s="1"/>
  <c r="AW116" i="13" a="1"/>
  <c r="AW116" i="13" s="1"/>
  <c r="AW110" i="13" a="1"/>
  <c r="AW110" i="13" s="1"/>
  <c r="AW117" i="13" a="1"/>
  <c r="AW117" i="13" s="1"/>
  <c r="AW120" i="13" a="1"/>
  <c r="AW120" i="13" s="1"/>
  <c r="AW119" i="13" a="1"/>
  <c r="AW119" i="13" s="1"/>
  <c r="AW112" i="13" a="1"/>
  <c r="AW112" i="13" s="1"/>
  <c r="AW115" i="13" a="1"/>
  <c r="AW115" i="13" s="1"/>
  <c r="AW124" i="13" a="1"/>
  <c r="AW124" i="13" s="1"/>
  <c r="AW126" i="13" a="1"/>
  <c r="AW126" i="13" s="1"/>
  <c r="AW21" i="13" a="1"/>
  <c r="AW21" i="13" s="1"/>
  <c r="AW20" i="13" a="1"/>
  <c r="AW20" i="13" s="1"/>
  <c r="AW113" i="13" a="1"/>
  <c r="AW113" i="13" s="1"/>
  <c r="AW122" i="13" a="1"/>
  <c r="AW122" i="13" s="1"/>
  <c r="AW123" i="13" a="1"/>
  <c r="AW123" i="13" s="1"/>
  <c r="AW125" i="13" a="1"/>
  <c r="AW125" i="13" s="1"/>
  <c r="BD22" i="13" a="1"/>
  <c r="BD22" i="13" s="1"/>
  <c r="BD23" i="13" a="1"/>
  <c r="BD23" i="13" s="1"/>
  <c r="BD24" i="13" a="1"/>
  <c r="BD24" i="13" s="1"/>
  <c r="BD26" i="13" a="1"/>
  <c r="BD26" i="13" s="1"/>
  <c r="BD27" i="13" a="1"/>
  <c r="BD27" i="13" s="1"/>
  <c r="BD29" i="13" a="1"/>
  <c r="BD29" i="13" s="1"/>
  <c r="BD31" i="13" a="1"/>
  <c r="BD31" i="13" s="1"/>
  <c r="BD25" i="13" a="1"/>
  <c r="BD25" i="13" s="1"/>
  <c r="BD28" i="13" a="1"/>
  <c r="BD28" i="13" s="1"/>
  <c r="BD32" i="13" a="1"/>
  <c r="BD32" i="13" s="1"/>
  <c r="BD33" i="13" a="1"/>
  <c r="BD33" i="13" s="1"/>
  <c r="BD35" i="13" a="1"/>
  <c r="BD35" i="13" s="1"/>
  <c r="BD30" i="13" a="1"/>
  <c r="BD30" i="13" s="1"/>
  <c r="BD43" i="13" a="1"/>
  <c r="BD43" i="13" s="1"/>
  <c r="BD34" i="13" a="1"/>
  <c r="BD34" i="13" s="1"/>
  <c r="BD38" i="13" a="1"/>
  <c r="BD38" i="13" s="1"/>
  <c r="BD44" i="13" a="1"/>
  <c r="BD44" i="13" s="1"/>
  <c r="BD36" i="13" a="1"/>
  <c r="BD36" i="13" s="1"/>
  <c r="BD47" i="13" a="1"/>
  <c r="BD47" i="13" s="1"/>
  <c r="BD40" i="13" a="1"/>
  <c r="BD40" i="13" s="1"/>
  <c r="BD46" i="13" a="1"/>
  <c r="BD46" i="13" s="1"/>
  <c r="BD49" i="13" a="1"/>
  <c r="BD49" i="13" s="1"/>
  <c r="BD52" i="13" a="1"/>
  <c r="BD52" i="13" s="1"/>
  <c r="BD39" i="13" a="1"/>
  <c r="BD39" i="13" s="1"/>
  <c r="BD41" i="13" a="1"/>
  <c r="BD41" i="13" s="1"/>
  <c r="BD42" i="13" a="1"/>
  <c r="BD42" i="13" s="1"/>
  <c r="BD45" i="13" a="1"/>
  <c r="BD45" i="13" s="1"/>
  <c r="BD54" i="13" a="1"/>
  <c r="BD54" i="13" s="1"/>
  <c r="BD56" i="13" a="1"/>
  <c r="BD56" i="13" s="1"/>
  <c r="BD51" i="13" a="1"/>
  <c r="BD51" i="13" s="1"/>
  <c r="BD53" i="13" a="1"/>
  <c r="BD53" i="13" s="1"/>
  <c r="BD57" i="13" a="1"/>
  <c r="BD57" i="13" s="1"/>
  <c r="BD50" i="13" a="1"/>
  <c r="BD50" i="13" s="1"/>
  <c r="BD60" i="13" a="1"/>
  <c r="BD60" i="13" s="1"/>
  <c r="BD65" i="13" a="1"/>
  <c r="BD65" i="13" s="1"/>
  <c r="BD37" i="13" a="1"/>
  <c r="BD37" i="13" s="1"/>
  <c r="BD55" i="13" a="1"/>
  <c r="BD55" i="13" s="1"/>
  <c r="BD58" i="13" a="1"/>
  <c r="BD58" i="13" s="1"/>
  <c r="BD61" i="13" a="1"/>
  <c r="BD61" i="13" s="1"/>
  <c r="BD62" i="13" a="1"/>
  <c r="BD62" i="13" s="1"/>
  <c r="BD59" i="13" a="1"/>
  <c r="BD59" i="13" s="1"/>
  <c r="BD48" i="13" a="1"/>
  <c r="BD48" i="13" s="1"/>
  <c r="BD63" i="13" a="1"/>
  <c r="BD63" i="13" s="1"/>
  <c r="BD66" i="13" a="1"/>
  <c r="BD66" i="13" s="1"/>
  <c r="BD71" i="13" a="1"/>
  <c r="BD71" i="13" s="1"/>
  <c r="BD76" i="13" a="1"/>
  <c r="BD76" i="13" s="1"/>
  <c r="BD81" i="13" a="1"/>
  <c r="BD81" i="13" s="1"/>
  <c r="BD83" i="13" a="1"/>
  <c r="BD83" i="13" s="1"/>
  <c r="BD86" i="13" a="1"/>
  <c r="BD86" i="13" s="1"/>
  <c r="BD64" i="13" a="1"/>
  <c r="BD64" i="13" s="1"/>
  <c r="BD67" i="13" a="1"/>
  <c r="BD67" i="13" s="1"/>
  <c r="BD72" i="13" a="1"/>
  <c r="BD72" i="13" s="1"/>
  <c r="BD77" i="13" a="1"/>
  <c r="BD77" i="13" s="1"/>
  <c r="BD78" i="13" a="1"/>
  <c r="BD78" i="13" s="1"/>
  <c r="BD82" i="13" a="1"/>
  <c r="BD82" i="13" s="1"/>
  <c r="BD87" i="13" a="1"/>
  <c r="BD87" i="13" s="1"/>
  <c r="BD68" i="13" a="1"/>
  <c r="BD68" i="13" s="1"/>
  <c r="BD73" i="13" a="1"/>
  <c r="BD73" i="13" s="1"/>
  <c r="BD74" i="13" a="1"/>
  <c r="BD74" i="13" s="1"/>
  <c r="BD79" i="13" a="1"/>
  <c r="BD79" i="13" s="1"/>
  <c r="BD80" i="13" a="1"/>
  <c r="BD80" i="13" s="1"/>
  <c r="BD69" i="13" a="1"/>
  <c r="BD69" i="13" s="1"/>
  <c r="BD70" i="13" a="1"/>
  <c r="BD70" i="13" s="1"/>
  <c r="BD88" i="13" a="1"/>
  <c r="BD88" i="13" s="1"/>
  <c r="BD91" i="13" a="1"/>
  <c r="BD91" i="13" s="1"/>
  <c r="BD95" i="13" a="1"/>
  <c r="BD95" i="13" s="1"/>
  <c r="BD99" i="13" a="1"/>
  <c r="BD99" i="13" s="1"/>
  <c r="BD75" i="13" a="1"/>
  <c r="BD75" i="13" s="1"/>
  <c r="BD84" i="13" a="1"/>
  <c r="BD84" i="13" s="1"/>
  <c r="BD89" i="13" a="1"/>
  <c r="BD89" i="13" s="1"/>
  <c r="BD96" i="13" a="1"/>
  <c r="BD96" i="13" s="1"/>
  <c r="BD97" i="13" a="1"/>
  <c r="BD97" i="13" s="1"/>
  <c r="BD103" i="13" a="1"/>
  <c r="BD103" i="13" s="1"/>
  <c r="BD104" i="13" a="1"/>
  <c r="BD104" i="13" s="1"/>
  <c r="BD109" i="13" a="1"/>
  <c r="BD109" i="13" s="1"/>
  <c r="BD90" i="13" a="1"/>
  <c r="BD90" i="13" s="1"/>
  <c r="BD92" i="13" a="1"/>
  <c r="BD92" i="13" s="1"/>
  <c r="BD94" i="13" a="1"/>
  <c r="BD94" i="13" s="1"/>
  <c r="BD100" i="13" a="1"/>
  <c r="BD100" i="13" s="1"/>
  <c r="BD106" i="13" a="1"/>
  <c r="BD106" i="13" s="1"/>
  <c r="BD85" i="13" a="1"/>
  <c r="BD85" i="13" s="1"/>
  <c r="BD93" i="13" a="1"/>
  <c r="BD93" i="13" s="1"/>
  <c r="BD101" i="13" a="1"/>
  <c r="BD101" i="13" s="1"/>
  <c r="BD102" i="13" a="1"/>
  <c r="BD102" i="13" s="1"/>
  <c r="BD105" i="13" a="1"/>
  <c r="BD105" i="13" s="1"/>
  <c r="BD98" i="13" a="1"/>
  <c r="BD98" i="13" s="1"/>
  <c r="BD107" i="13" a="1"/>
  <c r="BD107" i="13" s="1"/>
  <c r="BD108" i="13" a="1"/>
  <c r="BD108" i="13" s="1"/>
  <c r="BD113" i="13" a="1"/>
  <c r="BD113" i="13" s="1"/>
  <c r="BD111" i="13" a="1"/>
  <c r="BD111" i="13" s="1"/>
  <c r="BD114" i="13" a="1"/>
  <c r="BD114" i="13" s="1"/>
  <c r="BD117" i="13" a="1"/>
  <c r="BD117" i="13" s="1"/>
  <c r="BD112" i="13" a="1"/>
  <c r="BD112" i="13" s="1"/>
  <c r="BD115" i="13" a="1"/>
  <c r="BD115" i="13" s="1"/>
  <c r="BD119" i="13" a="1"/>
  <c r="BD119" i="13" s="1"/>
  <c r="BD122" i="13" a="1"/>
  <c r="BD122" i="13" s="1"/>
  <c r="BD121" i="13" a="1"/>
  <c r="BD121" i="13" s="1"/>
  <c r="BD123" i="13" a="1"/>
  <c r="BD123" i="13" s="1"/>
  <c r="BD125" i="13" a="1"/>
  <c r="BD125" i="13" s="1"/>
  <c r="BD118" i="13" a="1"/>
  <c r="BD118" i="13" s="1"/>
  <c r="BD21" i="13" a="1"/>
  <c r="BD21" i="13" s="1"/>
  <c r="BD20" i="13" a="1"/>
  <c r="BD20" i="13" s="1"/>
  <c r="BD124" i="13" a="1"/>
  <c r="BD124" i="13" s="1"/>
  <c r="BD126" i="13" a="1"/>
  <c r="BD126" i="13" s="1"/>
  <c r="BD110" i="13" a="1"/>
  <c r="BD110" i="13" s="1"/>
  <c r="BD116" i="13" a="1"/>
  <c r="BD116" i="13" s="1"/>
  <c r="BD120" i="13" a="1"/>
  <c r="BD120" i="13" s="1"/>
  <c r="BG22" i="13" a="1"/>
  <c r="BG22" i="13" s="1"/>
  <c r="BG23" i="13" a="1"/>
  <c r="BG23" i="13" s="1"/>
  <c r="BG24" i="13" a="1"/>
  <c r="BG24" i="13" s="1"/>
  <c r="BG25" i="13" a="1"/>
  <c r="BG25" i="13" s="1"/>
  <c r="BG26" i="13" a="1"/>
  <c r="BG26" i="13" s="1"/>
  <c r="BG27" i="13" a="1"/>
  <c r="BG27" i="13" s="1"/>
  <c r="BG28" i="13" a="1"/>
  <c r="BG28" i="13" s="1"/>
  <c r="BG30" i="13" a="1"/>
  <c r="BG30" i="13" s="1"/>
  <c r="BG31" i="13" a="1"/>
  <c r="BG31" i="13" s="1"/>
  <c r="BG29" i="13" a="1"/>
  <c r="BG29" i="13" s="1"/>
  <c r="BG38" i="13" a="1"/>
  <c r="BG38" i="13" s="1"/>
  <c r="BG42" i="13" a="1"/>
  <c r="BG42" i="13" s="1"/>
  <c r="BG35" i="13" a="1"/>
  <c r="BG35" i="13" s="1"/>
  <c r="BG37" i="13" a="1"/>
  <c r="BG37" i="13" s="1"/>
  <c r="BG43" i="13" a="1"/>
  <c r="BG43" i="13" s="1"/>
  <c r="BG44" i="13" a="1"/>
  <c r="BG44" i="13" s="1"/>
  <c r="BG32" i="13" a="1"/>
  <c r="BG32" i="13" s="1"/>
  <c r="BG33" i="13" a="1"/>
  <c r="BG33" i="13" s="1"/>
  <c r="BG39" i="13" a="1"/>
  <c r="BG39" i="13" s="1"/>
  <c r="BG41" i="13" a="1"/>
  <c r="BG41" i="13" s="1"/>
  <c r="BG47" i="13" a="1"/>
  <c r="BG47" i="13" s="1"/>
  <c r="BG50" i="13" a="1"/>
  <c r="BG50" i="13" s="1"/>
  <c r="BG36" i="13" a="1"/>
  <c r="BG36" i="13" s="1"/>
  <c r="BG49" i="13" a="1"/>
  <c r="BG49" i="13" s="1"/>
  <c r="BG45" i="13" a="1"/>
  <c r="BG45" i="13" s="1"/>
  <c r="BG40" i="13" a="1"/>
  <c r="BG40" i="13" s="1"/>
  <c r="BG48" i="13" a="1"/>
  <c r="BG48" i="13" s="1"/>
  <c r="BG34" i="13" a="1"/>
  <c r="BG34" i="13" s="1"/>
  <c r="BG46" i="13" a="1"/>
  <c r="BG46" i="13" s="1"/>
  <c r="BG52" i="13" a="1"/>
  <c r="BG52" i="13" s="1"/>
  <c r="BG53" i="13" a="1"/>
  <c r="BG53" i="13" s="1"/>
  <c r="BG56" i="13" a="1"/>
  <c r="BG56" i="13" s="1"/>
  <c r="BG55" i="13" a="1"/>
  <c r="BG55" i="13" s="1"/>
  <c r="BG51" i="13" a="1"/>
  <c r="BG51" i="13" s="1"/>
  <c r="BG54" i="13" a="1"/>
  <c r="BG54" i="13" s="1"/>
  <c r="BG58" i="13" a="1"/>
  <c r="BG58" i="13" s="1"/>
  <c r="BG60" i="13" a="1"/>
  <c r="BG60" i="13" s="1"/>
  <c r="BG61" i="13" a="1"/>
  <c r="BG61" i="13" s="1"/>
  <c r="BG59" i="13" a="1"/>
  <c r="BG59" i="13" s="1"/>
  <c r="BG62" i="13" a="1"/>
  <c r="BG62" i="13" s="1"/>
  <c r="BG57" i="13" a="1"/>
  <c r="BG57" i="13" s="1"/>
  <c r="BG66" i="13" a="1"/>
  <c r="BG66" i="13" s="1"/>
  <c r="BG71" i="13" a="1"/>
  <c r="BG71" i="13" s="1"/>
  <c r="BG76" i="13" a="1"/>
  <c r="BG76" i="13" s="1"/>
  <c r="BG77" i="13" a="1"/>
  <c r="BG77" i="13" s="1"/>
  <c r="BG83" i="13" a="1"/>
  <c r="BG83" i="13" s="1"/>
  <c r="BG86" i="13" a="1"/>
  <c r="BG86" i="13" s="1"/>
  <c r="BG67" i="13" a="1"/>
  <c r="BG67" i="13" s="1"/>
  <c r="BG72" i="13" a="1"/>
  <c r="BG72" i="13" s="1"/>
  <c r="BG73" i="13" a="1"/>
  <c r="BG73" i="13" s="1"/>
  <c r="BG78" i="13" a="1"/>
  <c r="BG78" i="13" s="1"/>
  <c r="BG82" i="13" a="1"/>
  <c r="BG82" i="13" s="1"/>
  <c r="BG85" i="13" a="1"/>
  <c r="BG85" i="13" s="1"/>
  <c r="BG87" i="13" a="1"/>
  <c r="BG87" i="13" s="1"/>
  <c r="BG63" i="13" a="1"/>
  <c r="BG63" i="13" s="1"/>
  <c r="BG68" i="13" a="1"/>
  <c r="BG68" i="13" s="1"/>
  <c r="BG69" i="13" a="1"/>
  <c r="BG69" i="13" s="1"/>
  <c r="BG74" i="13" a="1"/>
  <c r="BG74" i="13" s="1"/>
  <c r="BG79" i="13" a="1"/>
  <c r="BG79" i="13" s="1"/>
  <c r="BG80" i="13" a="1"/>
  <c r="BG80" i="13" s="1"/>
  <c r="BG64" i="13" a="1"/>
  <c r="BG64" i="13" s="1"/>
  <c r="BG65" i="13" a="1"/>
  <c r="BG65" i="13" s="1"/>
  <c r="BG88" i="13" a="1"/>
  <c r="BG88" i="13" s="1"/>
  <c r="BG89" i="13" a="1"/>
  <c r="BG89" i="13" s="1"/>
  <c r="BG95" i="13" a="1"/>
  <c r="BG95" i="13" s="1"/>
  <c r="BG96" i="13" a="1"/>
  <c r="BG96" i="13" s="1"/>
  <c r="BG97" i="13" a="1"/>
  <c r="BG97" i="13" s="1"/>
  <c r="BG99" i="13" a="1"/>
  <c r="BG99" i="13" s="1"/>
  <c r="BG70" i="13" a="1"/>
  <c r="BG70" i="13" s="1"/>
  <c r="BG81" i="13" a="1"/>
  <c r="BG81" i="13" s="1"/>
  <c r="BG90" i="13" a="1"/>
  <c r="BG90" i="13" s="1"/>
  <c r="BG92" i="13" a="1"/>
  <c r="BG92" i="13" s="1"/>
  <c r="BG94" i="13" a="1"/>
  <c r="BG94" i="13" s="1"/>
  <c r="BG100" i="13" a="1"/>
  <c r="BG100" i="13" s="1"/>
  <c r="BG103" i="13" a="1"/>
  <c r="BG103" i="13" s="1"/>
  <c r="BG104" i="13" a="1"/>
  <c r="BG104" i="13" s="1"/>
  <c r="BG75" i="13" a="1"/>
  <c r="BG75" i="13" s="1"/>
  <c r="BG102" i="13" a="1"/>
  <c r="BG102" i="13" s="1"/>
  <c r="BG106" i="13" a="1"/>
  <c r="BG106" i="13" s="1"/>
  <c r="BG108" i="13" a="1"/>
  <c r="BG108" i="13" s="1"/>
  <c r="BG84" i="13" a="1"/>
  <c r="BG84" i="13" s="1"/>
  <c r="BG98" i="13" a="1"/>
  <c r="BG98" i="13" s="1"/>
  <c r="BG105" i="13" a="1"/>
  <c r="BG105" i="13" s="1"/>
  <c r="BG93" i="13" a="1"/>
  <c r="BG93" i="13" s="1"/>
  <c r="BG101" i="13" a="1"/>
  <c r="BG101" i="13" s="1"/>
  <c r="BG91" i="13" a="1"/>
  <c r="BG91" i="13" s="1"/>
  <c r="BG107" i="13" a="1"/>
  <c r="BG107" i="13" s="1"/>
  <c r="BG116" i="13" a="1"/>
  <c r="BG116" i="13" s="1"/>
  <c r="BG121" i="13" a="1"/>
  <c r="BG121" i="13" s="1"/>
  <c r="BG112" i="13" a="1"/>
  <c r="BG112" i="13" s="1"/>
  <c r="BG114" i="13" a="1"/>
  <c r="BG114" i="13" s="1"/>
  <c r="BG109" i="13" a="1"/>
  <c r="BG109" i="13" s="1"/>
  <c r="BG113" i="13" a="1"/>
  <c r="BG113" i="13" s="1"/>
  <c r="BG115" i="13" a="1"/>
  <c r="BG115" i="13" s="1"/>
  <c r="BG120" i="13" a="1"/>
  <c r="BG120" i="13" s="1"/>
  <c r="BG110" i="13" a="1"/>
  <c r="BG110" i="13" s="1"/>
  <c r="BG111" i="13" a="1"/>
  <c r="BG111" i="13" s="1"/>
  <c r="BG117" i="13" a="1"/>
  <c r="BG117" i="13" s="1"/>
  <c r="BG21" i="13" a="1"/>
  <c r="BG21" i="13" s="1"/>
  <c r="BG119" i="13" a="1"/>
  <c r="BG119" i="13" s="1"/>
  <c r="BG124" i="13" a="1"/>
  <c r="BG124" i="13" s="1"/>
  <c r="BG126" i="13" a="1"/>
  <c r="BG126" i="13" s="1"/>
  <c r="BG20" i="13" a="1"/>
  <c r="BG20" i="13" s="1"/>
  <c r="BG118" i="13" a="1"/>
  <c r="BG118" i="13" s="1"/>
  <c r="BG122" i="13" a="1"/>
  <c r="BG122" i="13" s="1"/>
  <c r="BG123" i="13" a="1"/>
  <c r="BG123" i="13" s="1"/>
  <c r="BG125" i="13" a="1"/>
  <c r="BG125" i="13" s="1"/>
  <c r="BC23" i="13" a="1"/>
  <c r="BC23" i="13" s="1"/>
  <c r="BC24" i="13" a="1"/>
  <c r="BC24" i="13" s="1"/>
  <c r="BC22" i="13" a="1"/>
  <c r="BC22" i="13" s="1"/>
  <c r="BC26" i="13" a="1"/>
  <c r="BC26" i="13" s="1"/>
  <c r="BC25" i="13" a="1"/>
  <c r="BC25" i="13" s="1"/>
  <c r="BC30" i="13" a="1"/>
  <c r="BC30" i="13" s="1"/>
  <c r="BC27" i="13" a="1"/>
  <c r="BC27" i="13" s="1"/>
  <c r="BC31" i="13" a="1"/>
  <c r="BC31" i="13" s="1"/>
  <c r="BC34" i="13" a="1"/>
  <c r="BC34" i="13" s="1"/>
  <c r="BC28" i="13" a="1"/>
  <c r="BC28" i="13" s="1"/>
  <c r="BC29" i="13" a="1"/>
  <c r="BC29" i="13" s="1"/>
  <c r="BC37" i="13" a="1"/>
  <c r="BC37" i="13" s="1"/>
  <c r="BC38" i="13" a="1"/>
  <c r="BC38" i="13" s="1"/>
  <c r="BC40" i="13" a="1"/>
  <c r="BC40" i="13" s="1"/>
  <c r="BC33" i="13" a="1"/>
  <c r="BC33" i="13" s="1"/>
  <c r="BC46" i="13" a="1"/>
  <c r="BC46" i="13" s="1"/>
  <c r="BC49" i="13" a="1"/>
  <c r="BC49" i="13" s="1"/>
  <c r="BC32" i="13" a="1"/>
  <c r="BC32" i="13" s="1"/>
  <c r="BC35" i="13" a="1"/>
  <c r="BC35" i="13" s="1"/>
  <c r="BC39" i="13" a="1"/>
  <c r="BC39" i="13" s="1"/>
  <c r="BC41" i="13" a="1"/>
  <c r="BC41" i="13" s="1"/>
  <c r="BC42" i="13" a="1"/>
  <c r="BC42" i="13" s="1"/>
  <c r="BC44" i="13" a="1"/>
  <c r="BC44" i="13" s="1"/>
  <c r="BC45" i="13" a="1"/>
  <c r="BC45" i="13" s="1"/>
  <c r="BC51" i="13" a="1"/>
  <c r="BC51" i="13" s="1"/>
  <c r="BC43" i="13" a="1"/>
  <c r="BC43" i="13" s="1"/>
  <c r="BC50" i="13" a="1"/>
  <c r="BC50" i="13" s="1"/>
  <c r="BC57" i="13" a="1"/>
  <c r="BC57" i="13" s="1"/>
  <c r="BC58" i="13" a="1"/>
  <c r="BC58" i="13" s="1"/>
  <c r="BC59" i="13" a="1"/>
  <c r="BC59" i="13" s="1"/>
  <c r="BC36" i="13" a="1"/>
  <c r="BC36" i="13" s="1"/>
  <c r="BC48" i="13" a="1"/>
  <c r="BC48" i="13" s="1"/>
  <c r="BC55" i="13" a="1"/>
  <c r="BC55" i="13" s="1"/>
  <c r="BC56" i="13" a="1"/>
  <c r="BC56" i="13" s="1"/>
  <c r="BC62" i="13" a="1"/>
  <c r="BC62" i="13" s="1"/>
  <c r="BC63" i="13" a="1"/>
  <c r="BC63" i="13" s="1"/>
  <c r="BC47" i="13" a="1"/>
  <c r="BC47" i="13" s="1"/>
  <c r="BC52" i="13" a="1"/>
  <c r="BC52" i="13" s="1"/>
  <c r="BC54" i="13" a="1"/>
  <c r="BC54" i="13" s="1"/>
  <c r="BC64" i="13" a="1"/>
  <c r="BC64" i="13" s="1"/>
  <c r="BC53" i="13" a="1"/>
  <c r="BC53" i="13" s="1"/>
  <c r="BC61" i="13" a="1"/>
  <c r="BC61" i="13" s="1"/>
  <c r="BC65" i="13" a="1"/>
  <c r="BC65" i="13" s="1"/>
  <c r="BC68" i="13" a="1"/>
  <c r="BC68" i="13" s="1"/>
  <c r="BC73" i="13" a="1"/>
  <c r="BC73" i="13" s="1"/>
  <c r="BC78" i="13" a="1"/>
  <c r="BC78" i="13" s="1"/>
  <c r="BC79" i="13" a="1"/>
  <c r="BC79" i="13" s="1"/>
  <c r="BC80" i="13" a="1"/>
  <c r="BC80" i="13" s="1"/>
  <c r="BC82" i="13" a="1"/>
  <c r="BC82" i="13" s="1"/>
  <c r="BC84" i="13" a="1"/>
  <c r="BC84" i="13" s="1"/>
  <c r="BC85" i="13" a="1"/>
  <c r="BC85" i="13" s="1"/>
  <c r="BC87" i="13" a="1"/>
  <c r="BC87" i="13" s="1"/>
  <c r="BC60" i="13" a="1"/>
  <c r="BC60" i="13" s="1"/>
  <c r="BC69" i="13" a="1"/>
  <c r="BC69" i="13" s="1"/>
  <c r="BC74" i="13" a="1"/>
  <c r="BC74" i="13" s="1"/>
  <c r="BC75" i="13" a="1"/>
  <c r="BC75" i="13" s="1"/>
  <c r="BC70" i="13" a="1"/>
  <c r="BC70" i="13" s="1"/>
  <c r="BC71" i="13" a="1"/>
  <c r="BC71" i="13" s="1"/>
  <c r="BC76" i="13" a="1"/>
  <c r="BC76" i="13" s="1"/>
  <c r="BC81" i="13" a="1"/>
  <c r="BC81" i="13" s="1"/>
  <c r="BC66" i="13" a="1"/>
  <c r="BC66" i="13" s="1"/>
  <c r="BC67" i="13" a="1"/>
  <c r="BC67" i="13" s="1"/>
  <c r="BC72" i="13" a="1"/>
  <c r="BC72" i="13" s="1"/>
  <c r="BC96" i="13" a="1"/>
  <c r="BC96" i="13" s="1"/>
  <c r="BC97" i="13" a="1"/>
  <c r="BC97" i="13" s="1"/>
  <c r="BC77" i="13" a="1"/>
  <c r="BC77" i="13" s="1"/>
  <c r="BC90" i="13" a="1"/>
  <c r="BC90" i="13" s="1"/>
  <c r="BC92" i="13" a="1"/>
  <c r="BC92" i="13" s="1"/>
  <c r="BC94" i="13" a="1"/>
  <c r="BC94" i="13" s="1"/>
  <c r="BC100" i="13" a="1"/>
  <c r="BC100" i="13" s="1"/>
  <c r="BC106" i="13" a="1"/>
  <c r="BC106" i="13" s="1"/>
  <c r="BC107" i="13" a="1"/>
  <c r="BC107" i="13" s="1"/>
  <c r="BC83" i="13" a="1"/>
  <c r="BC83" i="13" s="1"/>
  <c r="BC86" i="13" a="1"/>
  <c r="BC86" i="13" s="1"/>
  <c r="BC93" i="13" a="1"/>
  <c r="BC93" i="13" s="1"/>
  <c r="BC98" i="13" a="1"/>
  <c r="BC98" i="13" s="1"/>
  <c r="BC101" i="13" a="1"/>
  <c r="BC101" i="13" s="1"/>
  <c r="BC102" i="13" a="1"/>
  <c r="BC102" i="13" s="1"/>
  <c r="BC105" i="13" a="1"/>
  <c r="BC105" i="13" s="1"/>
  <c r="BC108" i="13" a="1"/>
  <c r="BC108" i="13" s="1"/>
  <c r="BC89" i="13" a="1"/>
  <c r="BC89" i="13" s="1"/>
  <c r="BC103" i="13" a="1"/>
  <c r="BC103" i="13" s="1"/>
  <c r="BC91" i="13" a="1"/>
  <c r="BC91" i="13" s="1"/>
  <c r="BC95" i="13" a="1"/>
  <c r="BC95" i="13" s="1"/>
  <c r="BC88" i="13" a="1"/>
  <c r="BC88" i="13" s="1"/>
  <c r="BC99" i="13" a="1"/>
  <c r="BC99" i="13" s="1"/>
  <c r="BC104" i="13" a="1"/>
  <c r="BC104" i="13" s="1"/>
  <c r="BC110" i="13" a="1"/>
  <c r="BC110" i="13" s="1"/>
  <c r="BC111" i="13" a="1"/>
  <c r="BC111" i="13" s="1"/>
  <c r="BC121" i="13" a="1"/>
  <c r="BC121" i="13" s="1"/>
  <c r="BC112" i="13" a="1"/>
  <c r="BC112" i="13" s="1"/>
  <c r="BC113" i="13" a="1"/>
  <c r="BC113" i="13" s="1"/>
  <c r="BC116" i="13" a="1"/>
  <c r="BC116" i="13" s="1"/>
  <c r="BC118" i="13" a="1"/>
  <c r="BC118" i="13" s="1"/>
  <c r="BC114" i="13" a="1"/>
  <c r="BC114" i="13" s="1"/>
  <c r="BC122" i="13" a="1"/>
  <c r="BC122" i="13" s="1"/>
  <c r="BC124" i="13" a="1"/>
  <c r="BC124" i="13" s="1"/>
  <c r="BC126" i="13" a="1"/>
  <c r="BC126" i="13" s="1"/>
  <c r="BC109" i="13" a="1"/>
  <c r="BC109" i="13" s="1"/>
  <c r="BC115" i="13" a="1"/>
  <c r="BC115" i="13" s="1"/>
  <c r="BC119" i="13" a="1"/>
  <c r="BC119" i="13" s="1"/>
  <c r="BC120" i="13" a="1"/>
  <c r="BC120" i="13" s="1"/>
  <c r="BC117" i="13" a="1"/>
  <c r="BC117" i="13" s="1"/>
  <c r="BC123" i="13" a="1"/>
  <c r="BC123" i="13" s="1"/>
  <c r="BC125" i="13" a="1"/>
  <c r="BC125" i="13" s="1"/>
  <c r="BC21" i="13" a="1"/>
  <c r="BC21" i="13" s="1"/>
  <c r="BC20" i="13" a="1"/>
  <c r="BC20" i="13" s="1"/>
  <c r="BT22" i="13" a="1"/>
  <c r="BT22" i="13" s="1"/>
  <c r="BT24" i="13" a="1"/>
  <c r="BT24" i="13" s="1"/>
  <c r="BT23" i="13" a="1"/>
  <c r="BT23" i="13" s="1"/>
  <c r="BT25" i="13" a="1"/>
  <c r="BT25" i="13" s="1"/>
  <c r="BT26" i="13" a="1"/>
  <c r="BT26" i="13" s="1"/>
  <c r="BT27" i="13" a="1"/>
  <c r="BT27" i="13" s="1"/>
  <c r="BT28" i="13" a="1"/>
  <c r="BT28" i="13" s="1"/>
  <c r="BT29" i="13" a="1"/>
  <c r="BT29" i="13" s="1"/>
  <c r="BT33" i="13" a="1"/>
  <c r="BT33" i="13" s="1"/>
  <c r="BT30" i="13" a="1"/>
  <c r="BT30" i="13" s="1"/>
  <c r="BT32" i="13" a="1"/>
  <c r="BT32" i="13" s="1"/>
  <c r="BT36" i="13" a="1"/>
  <c r="BT36" i="13" s="1"/>
  <c r="BT35" i="13" a="1"/>
  <c r="BT35" i="13" s="1"/>
  <c r="BT39" i="13" a="1"/>
  <c r="BT39" i="13" s="1"/>
  <c r="BT40" i="13" a="1"/>
  <c r="BT40" i="13" s="1"/>
  <c r="BT31" i="13" a="1"/>
  <c r="BT31" i="13" s="1"/>
  <c r="BT42" i="13" a="1"/>
  <c r="BT42" i="13" s="1"/>
  <c r="BT43" i="13" a="1"/>
  <c r="BT43" i="13" s="1"/>
  <c r="BT44" i="13" a="1"/>
  <c r="BT44" i="13" s="1"/>
  <c r="BT45" i="13" a="1"/>
  <c r="BT45" i="13" s="1"/>
  <c r="BT48" i="13" a="1"/>
  <c r="BT48" i="13" s="1"/>
  <c r="BT34" i="13" a="1"/>
  <c r="BT34" i="13" s="1"/>
  <c r="BT37" i="13" a="1"/>
  <c r="BT37" i="13" s="1"/>
  <c r="BT47" i="13" a="1"/>
  <c r="BT47" i="13" s="1"/>
  <c r="BT50" i="13" a="1"/>
  <c r="BT50" i="13" s="1"/>
  <c r="BT41" i="13" a="1"/>
  <c r="BT41" i="13" s="1"/>
  <c r="BT53" i="13" a="1"/>
  <c r="BT53" i="13" s="1"/>
  <c r="BT55" i="13" a="1"/>
  <c r="BT55" i="13" s="1"/>
  <c r="BT56" i="13" a="1"/>
  <c r="BT56" i="13" s="1"/>
  <c r="BT46" i="13" a="1"/>
  <c r="BT46" i="13" s="1"/>
  <c r="BT54" i="13" a="1"/>
  <c r="BT54" i="13" s="1"/>
  <c r="BT49" i="13" a="1"/>
  <c r="BT49" i="13" s="1"/>
  <c r="BT52" i="13" a="1"/>
  <c r="BT52" i="13" s="1"/>
  <c r="BT58" i="13" a="1"/>
  <c r="BT58" i="13" s="1"/>
  <c r="BT59" i="13" a="1"/>
  <c r="BT59" i="13" s="1"/>
  <c r="BT61" i="13" a="1"/>
  <c r="BT61" i="13" s="1"/>
  <c r="BT38" i="13" a="1"/>
  <c r="BT38" i="13" s="1"/>
  <c r="BT51" i="13" a="1"/>
  <c r="BT51" i="13" s="1"/>
  <c r="BT62" i="13" a="1"/>
  <c r="BT62" i="13" s="1"/>
  <c r="BT63" i="13" a="1"/>
  <c r="BT63" i="13" s="1"/>
  <c r="BT60" i="13" a="1"/>
  <c r="BT60" i="13" s="1"/>
  <c r="BT57" i="13" a="1"/>
  <c r="BT57" i="13" s="1"/>
  <c r="BT66" i="13" a="1"/>
  <c r="BT66" i="13" s="1"/>
  <c r="BT67" i="13" a="1"/>
  <c r="BT67" i="13" s="1"/>
  <c r="BT72" i="13" a="1"/>
  <c r="BT72" i="13" s="1"/>
  <c r="BT77" i="13" a="1"/>
  <c r="BT77" i="13" s="1"/>
  <c r="BT84" i="13" a="1"/>
  <c r="BT84" i="13" s="1"/>
  <c r="BT87" i="13" a="1"/>
  <c r="BT87" i="13" s="1"/>
  <c r="BT68" i="13" a="1"/>
  <c r="BT68" i="13" s="1"/>
  <c r="BT73" i="13" a="1"/>
  <c r="BT73" i="13" s="1"/>
  <c r="BT78" i="13" a="1"/>
  <c r="BT78" i="13" s="1"/>
  <c r="BT79" i="13" a="1"/>
  <c r="BT79" i="13" s="1"/>
  <c r="BT80" i="13" a="1"/>
  <c r="BT80" i="13" s="1"/>
  <c r="BT82" i="13" a="1"/>
  <c r="BT82" i="13" s="1"/>
  <c r="BT86" i="13" a="1"/>
  <c r="BT86" i="13" s="1"/>
  <c r="BT64" i="13" a="1"/>
  <c r="BT64" i="13" s="1"/>
  <c r="BT69" i="13" a="1"/>
  <c r="BT69" i="13" s="1"/>
  <c r="BT74" i="13" a="1"/>
  <c r="BT74" i="13" s="1"/>
  <c r="BT75" i="13" a="1"/>
  <c r="BT75" i="13" s="1"/>
  <c r="BT81" i="13" a="1"/>
  <c r="BT81" i="13" s="1"/>
  <c r="BT83" i="13" a="1"/>
  <c r="BT83" i="13" s="1"/>
  <c r="BT65" i="13" a="1"/>
  <c r="BT65" i="13" s="1"/>
  <c r="BT85" i="13" a="1"/>
  <c r="BT85" i="13" s="1"/>
  <c r="BT88" i="13" a="1"/>
  <c r="BT88" i="13" s="1"/>
  <c r="BT90" i="13" a="1"/>
  <c r="BT90" i="13" s="1"/>
  <c r="BT92" i="13" a="1"/>
  <c r="BT92" i="13" s="1"/>
  <c r="BT94" i="13" a="1"/>
  <c r="BT94" i="13" s="1"/>
  <c r="BT95" i="13" a="1"/>
  <c r="BT95" i="13" s="1"/>
  <c r="BT96" i="13" a="1"/>
  <c r="BT96" i="13" s="1"/>
  <c r="BT98" i="13" a="1"/>
  <c r="BT98" i="13" s="1"/>
  <c r="BT101" i="13" a="1"/>
  <c r="BT101" i="13" s="1"/>
  <c r="BT70" i="13" a="1"/>
  <c r="BT70" i="13" s="1"/>
  <c r="BT71" i="13" a="1"/>
  <c r="BT71" i="13" s="1"/>
  <c r="BT97" i="13" a="1"/>
  <c r="BT97" i="13" s="1"/>
  <c r="BT99" i="13" a="1"/>
  <c r="BT99" i="13" s="1"/>
  <c r="BT105" i="13" a="1"/>
  <c r="BT105" i="13" s="1"/>
  <c r="BT76" i="13" a="1"/>
  <c r="BT76" i="13" s="1"/>
  <c r="BT89" i="13" a="1"/>
  <c r="BT89" i="13" s="1"/>
  <c r="BT91" i="13" a="1"/>
  <c r="BT91" i="13" s="1"/>
  <c r="BT93" i="13" a="1"/>
  <c r="BT93" i="13" s="1"/>
  <c r="BT100" i="13" a="1"/>
  <c r="BT100" i="13" s="1"/>
  <c r="BT104" i="13" a="1"/>
  <c r="BT104" i="13" s="1"/>
  <c r="BT106" i="13" a="1"/>
  <c r="BT106" i="13" s="1"/>
  <c r="BT103" i="13" a="1"/>
  <c r="BT103" i="13" s="1"/>
  <c r="BT102" i="13" a="1"/>
  <c r="BT102" i="13" s="1"/>
  <c r="BT107" i="13" a="1"/>
  <c r="BT107" i="13" s="1"/>
  <c r="BT112" i="13" a="1"/>
  <c r="BT112" i="13" s="1"/>
  <c r="BT114" i="13" a="1"/>
  <c r="BT114" i="13" s="1"/>
  <c r="BT115" i="13" a="1"/>
  <c r="BT115" i="13" s="1"/>
  <c r="BT117" i="13" a="1"/>
  <c r="BT117" i="13" s="1"/>
  <c r="BT108" i="13" a="1"/>
  <c r="BT108" i="13" s="1"/>
  <c r="BT109" i="13" a="1"/>
  <c r="BT109" i="13" s="1"/>
  <c r="BT113" i="13" a="1"/>
  <c r="BT113" i="13" s="1"/>
  <c r="BT110" i="13" a="1"/>
  <c r="BT110" i="13" s="1"/>
  <c r="BT118" i="13" a="1"/>
  <c r="BT118" i="13" s="1"/>
  <c r="BT119" i="13" a="1"/>
  <c r="BT119" i="13" s="1"/>
  <c r="BT120" i="13" a="1"/>
  <c r="BT120" i="13" s="1"/>
  <c r="BT121" i="13" a="1"/>
  <c r="BT121" i="13" s="1"/>
  <c r="BT122" i="13" a="1"/>
  <c r="BT122" i="13" s="1"/>
  <c r="BT124" i="13" a="1"/>
  <c r="BT124" i="13" s="1"/>
  <c r="BT126" i="13" a="1"/>
  <c r="BT126" i="13" s="1"/>
  <c r="BT123" i="13" a="1"/>
  <c r="BT123" i="13" s="1"/>
  <c r="BT125" i="13" a="1"/>
  <c r="BT125" i="13" s="1"/>
  <c r="BT20" i="13" a="1"/>
  <c r="BT20" i="13" s="1"/>
  <c r="BT111" i="13" a="1"/>
  <c r="BT111" i="13" s="1"/>
  <c r="BT116" i="13" a="1"/>
  <c r="BT116" i="13" s="1"/>
  <c r="BT21" i="13" a="1"/>
  <c r="BT21" i="13" s="1"/>
  <c r="BP23" i="13" a="1"/>
  <c r="BP23" i="13" s="1"/>
  <c r="BP22" i="13" a="1"/>
  <c r="BP22" i="13" s="1"/>
  <c r="BP25" i="13" a="1"/>
  <c r="BP25" i="13" s="1"/>
  <c r="BP26" i="13" a="1"/>
  <c r="BP26" i="13" s="1"/>
  <c r="BP24" i="13" a="1"/>
  <c r="BP24" i="13" s="1"/>
  <c r="BP27" i="13" a="1"/>
  <c r="BP27" i="13" s="1"/>
  <c r="BP28" i="13" a="1"/>
  <c r="BP28" i="13" s="1"/>
  <c r="BP32" i="13" a="1"/>
  <c r="BP32" i="13" s="1"/>
  <c r="BP33" i="13" a="1"/>
  <c r="BP33" i="13" s="1"/>
  <c r="BP35" i="13" a="1"/>
  <c r="BP35" i="13" s="1"/>
  <c r="BP29" i="13" a="1"/>
  <c r="BP29" i="13" s="1"/>
  <c r="BP31" i="13" a="1"/>
  <c r="BP31" i="13" s="1"/>
  <c r="BP34" i="13" a="1"/>
  <c r="BP34" i="13" s="1"/>
  <c r="BP37" i="13" a="1"/>
  <c r="BP37" i="13" s="1"/>
  <c r="BP40" i="13" a="1"/>
  <c r="BP40" i="13" s="1"/>
  <c r="BP41" i="13" a="1"/>
  <c r="BP41" i="13" s="1"/>
  <c r="BP30" i="13" a="1"/>
  <c r="BP30" i="13" s="1"/>
  <c r="BP36" i="13" a="1"/>
  <c r="BP36" i="13" s="1"/>
  <c r="BP38" i="13" a="1"/>
  <c r="BP38" i="13" s="1"/>
  <c r="BP42" i="13" a="1"/>
  <c r="BP42" i="13" s="1"/>
  <c r="BP39" i="13" a="1"/>
  <c r="BP39" i="13" s="1"/>
  <c r="BP44" i="13" a="1"/>
  <c r="BP44" i="13" s="1"/>
  <c r="BP50" i="13" a="1"/>
  <c r="BP50" i="13" s="1"/>
  <c r="BP43" i="13" a="1"/>
  <c r="BP43" i="13" s="1"/>
  <c r="BP47" i="13" a="1"/>
  <c r="BP47" i="13" s="1"/>
  <c r="BP49" i="13" a="1"/>
  <c r="BP49" i="13" s="1"/>
  <c r="BP52" i="13" a="1"/>
  <c r="BP52" i="13" s="1"/>
  <c r="BP51" i="13" a="1"/>
  <c r="BP51" i="13" s="1"/>
  <c r="BP55" i="13" a="1"/>
  <c r="BP55" i="13" s="1"/>
  <c r="BP56" i="13" a="1"/>
  <c r="BP56" i="13" s="1"/>
  <c r="BP59" i="13" a="1"/>
  <c r="BP59" i="13" s="1"/>
  <c r="BP45" i="13" a="1"/>
  <c r="BP45" i="13" s="1"/>
  <c r="BP46" i="13" a="1"/>
  <c r="BP46" i="13" s="1"/>
  <c r="BP53" i="13" a="1"/>
  <c r="BP53" i="13" s="1"/>
  <c r="BP48" i="13" a="1"/>
  <c r="BP48" i="13" s="1"/>
  <c r="BP54" i="13" a="1"/>
  <c r="BP54" i="13" s="1"/>
  <c r="BP58" i="13" a="1"/>
  <c r="BP58" i="13" s="1"/>
  <c r="BP63" i="13" a="1"/>
  <c r="BP63" i="13" s="1"/>
  <c r="BP64" i="13" a="1"/>
  <c r="BP64" i="13" s="1"/>
  <c r="BP65" i="13" a="1"/>
  <c r="BP65" i="13" s="1"/>
  <c r="BP57" i="13" a="1"/>
  <c r="BP57" i="13" s="1"/>
  <c r="BP68" i="13" a="1"/>
  <c r="BP68" i="13" s="1"/>
  <c r="BP69" i="13" a="1"/>
  <c r="BP69" i="13" s="1"/>
  <c r="BP74" i="13" a="1"/>
  <c r="BP74" i="13" s="1"/>
  <c r="BP79" i="13" a="1"/>
  <c r="BP79" i="13" s="1"/>
  <c r="BP80" i="13" a="1"/>
  <c r="BP80" i="13" s="1"/>
  <c r="BP84" i="13" a="1"/>
  <c r="BP84" i="13" s="1"/>
  <c r="BP86" i="13" a="1"/>
  <c r="BP86" i="13" s="1"/>
  <c r="BP60" i="13" a="1"/>
  <c r="BP60" i="13" s="1"/>
  <c r="BP61" i="13" a="1"/>
  <c r="BP61" i="13" s="1"/>
  <c r="BP70" i="13" a="1"/>
  <c r="BP70" i="13" s="1"/>
  <c r="BP75" i="13" a="1"/>
  <c r="BP75" i="13" s="1"/>
  <c r="BP81" i="13" a="1"/>
  <c r="BP81" i="13" s="1"/>
  <c r="BP83" i="13" a="1"/>
  <c r="BP83" i="13" s="1"/>
  <c r="BP85" i="13" a="1"/>
  <c r="BP85" i="13" s="1"/>
  <c r="BP66" i="13" a="1"/>
  <c r="BP66" i="13" s="1"/>
  <c r="BP71" i="13" a="1"/>
  <c r="BP71" i="13" s="1"/>
  <c r="BP76" i="13" a="1"/>
  <c r="BP76" i="13" s="1"/>
  <c r="BP77" i="13" a="1"/>
  <c r="BP77" i="13" s="1"/>
  <c r="BP62" i="13" a="1"/>
  <c r="BP62" i="13" s="1"/>
  <c r="BP67" i="13" a="1"/>
  <c r="BP67" i="13" s="1"/>
  <c r="BP72" i="13" a="1"/>
  <c r="BP72" i="13" s="1"/>
  <c r="BP73" i="13" a="1"/>
  <c r="BP73" i="13" s="1"/>
  <c r="BP87" i="13" a="1"/>
  <c r="BP87" i="13" s="1"/>
  <c r="BP88" i="13" a="1"/>
  <c r="BP88" i="13" s="1"/>
  <c r="BP90" i="13" a="1"/>
  <c r="BP90" i="13" s="1"/>
  <c r="BP92" i="13" a="1"/>
  <c r="BP92" i="13" s="1"/>
  <c r="BP94" i="13" a="1"/>
  <c r="BP94" i="13" s="1"/>
  <c r="BP95" i="13" a="1"/>
  <c r="BP95" i="13" s="1"/>
  <c r="BP96" i="13" a="1"/>
  <c r="BP96" i="13" s="1"/>
  <c r="BP97" i="13" a="1"/>
  <c r="BP97" i="13" s="1"/>
  <c r="BP78" i="13" a="1"/>
  <c r="BP78" i="13" s="1"/>
  <c r="BP89" i="13" a="1"/>
  <c r="BP89" i="13" s="1"/>
  <c r="BP99" i="13" a="1"/>
  <c r="BP99" i="13" s="1"/>
  <c r="BP103" i="13" a="1"/>
  <c r="BP103" i="13" s="1"/>
  <c r="BP109" i="13" a="1"/>
  <c r="BP109" i="13" s="1"/>
  <c r="BP91" i="13" a="1"/>
  <c r="BP91" i="13" s="1"/>
  <c r="BP93" i="13" a="1"/>
  <c r="BP93" i="13" s="1"/>
  <c r="BP100" i="13" a="1"/>
  <c r="BP100" i="13" s="1"/>
  <c r="BP106" i="13" a="1"/>
  <c r="BP106" i="13" s="1"/>
  <c r="BP108" i="13" a="1"/>
  <c r="BP108" i="13" s="1"/>
  <c r="BP82" i="13" a="1"/>
  <c r="BP82" i="13" s="1"/>
  <c r="BP104" i="13" a="1"/>
  <c r="BP104" i="13" s="1"/>
  <c r="BP105" i="13" a="1"/>
  <c r="BP105" i="13" s="1"/>
  <c r="BP98" i="13" a="1"/>
  <c r="BP98" i="13" s="1"/>
  <c r="BP101" i="13" a="1"/>
  <c r="BP101" i="13" s="1"/>
  <c r="BP102" i="13" a="1"/>
  <c r="BP102" i="13" s="1"/>
  <c r="BP113" i="13" a="1"/>
  <c r="BP113" i="13" s="1"/>
  <c r="BP115" i="13" a="1"/>
  <c r="BP115" i="13" s="1"/>
  <c r="BP116" i="13" a="1"/>
  <c r="BP116" i="13" s="1"/>
  <c r="BP110" i="13" a="1"/>
  <c r="BP110" i="13" s="1"/>
  <c r="BP117" i="13" a="1"/>
  <c r="BP117" i="13" s="1"/>
  <c r="BP107" i="13" a="1"/>
  <c r="BP107" i="13" s="1"/>
  <c r="BP112" i="13" a="1"/>
  <c r="BP112" i="13" s="1"/>
  <c r="BP114" i="13" a="1"/>
  <c r="BP114" i="13" s="1"/>
  <c r="BP119" i="13" a="1"/>
  <c r="BP119" i="13" s="1"/>
  <c r="BP121" i="13" a="1"/>
  <c r="BP121" i="13" s="1"/>
  <c r="BP124" i="13" a="1"/>
  <c r="BP124" i="13" s="1"/>
  <c r="BP126" i="13" a="1"/>
  <c r="BP126" i="13" s="1"/>
  <c r="BP20" i="13" a="1"/>
  <c r="BP20" i="13" s="1"/>
  <c r="BP21" i="13" a="1"/>
  <c r="BP21" i="13" s="1"/>
  <c r="BP111" i="13" a="1"/>
  <c r="BP111" i="13" s="1"/>
  <c r="BP120" i="13" a="1"/>
  <c r="BP120" i="13" s="1"/>
  <c r="BP122" i="13" a="1"/>
  <c r="BP122" i="13" s="1"/>
  <c r="BP123" i="13" a="1"/>
  <c r="BP123" i="13" s="1"/>
  <c r="BP125" i="13" a="1"/>
  <c r="BP125" i="13" s="1"/>
  <c r="BP118" i="13" a="1"/>
  <c r="BP118" i="13" s="1"/>
  <c r="BL23" i="13" a="1"/>
  <c r="BL23" i="13" s="1"/>
  <c r="BL22" i="13" a="1"/>
  <c r="BL22" i="13" s="1"/>
  <c r="BL24" i="13" a="1"/>
  <c r="BL24" i="13" s="1"/>
  <c r="BL25" i="13" a="1"/>
  <c r="BL25" i="13" s="1"/>
  <c r="BL26" i="13" a="1"/>
  <c r="BL26" i="13" s="1"/>
  <c r="BL30" i="13" a="1"/>
  <c r="BL30" i="13" s="1"/>
  <c r="BL27" i="13" a="1"/>
  <c r="BL27" i="13" s="1"/>
  <c r="BL31" i="13" a="1"/>
  <c r="BL31" i="13" s="1"/>
  <c r="BL28" i="13" a="1"/>
  <c r="BL28" i="13" s="1"/>
  <c r="BL29" i="13" a="1"/>
  <c r="BL29" i="13" s="1"/>
  <c r="BL35" i="13" a="1"/>
  <c r="BL35" i="13" s="1"/>
  <c r="BL38" i="13" a="1"/>
  <c r="BL38" i="13" s="1"/>
  <c r="BL42" i="13" a="1"/>
  <c r="BL42" i="13" s="1"/>
  <c r="BL43" i="13" a="1"/>
  <c r="BL43" i="13" s="1"/>
  <c r="BL32" i="13" a="1"/>
  <c r="BL32" i="13" s="1"/>
  <c r="BL34" i="13" a="1"/>
  <c r="BL34" i="13" s="1"/>
  <c r="BL36" i="13" a="1"/>
  <c r="BL36" i="13" s="1"/>
  <c r="BL44" i="13" a="1"/>
  <c r="BL44" i="13" s="1"/>
  <c r="BL33" i="13" a="1"/>
  <c r="BL33" i="13" s="1"/>
  <c r="BL40" i="13" a="1"/>
  <c r="BL40" i="13" s="1"/>
  <c r="BL46" i="13" a="1"/>
  <c r="BL46" i="13" s="1"/>
  <c r="BL49" i="13" a="1"/>
  <c r="BL49" i="13" s="1"/>
  <c r="BL51" i="13" a="1"/>
  <c r="BL51" i="13" s="1"/>
  <c r="BL39" i="13" a="1"/>
  <c r="BL39" i="13" s="1"/>
  <c r="BL41" i="13" a="1"/>
  <c r="BL41" i="13" s="1"/>
  <c r="BL45" i="13" a="1"/>
  <c r="BL45" i="13" s="1"/>
  <c r="BL37" i="13" a="1"/>
  <c r="BL37" i="13" s="1"/>
  <c r="BL54" i="13" a="1"/>
  <c r="BL54" i="13" s="1"/>
  <c r="BL56" i="13" a="1"/>
  <c r="BL56" i="13" s="1"/>
  <c r="BL48" i="13" a="1"/>
  <c r="BL48" i="13" s="1"/>
  <c r="BL53" i="13" a="1"/>
  <c r="BL53" i="13" s="1"/>
  <c r="BL55" i="13" a="1"/>
  <c r="BL55" i="13" s="1"/>
  <c r="BL57" i="13" a="1"/>
  <c r="BL57" i="13" s="1"/>
  <c r="BL52" i="13" a="1"/>
  <c r="BL52" i="13" s="1"/>
  <c r="BL58" i="13" a="1"/>
  <c r="BL58" i="13" s="1"/>
  <c r="BL59" i="13" a="1"/>
  <c r="BL59" i="13" s="1"/>
  <c r="BL60" i="13" a="1"/>
  <c r="BL60" i="13" s="1"/>
  <c r="BL65" i="13" a="1"/>
  <c r="BL65" i="13" s="1"/>
  <c r="BL61" i="13" a="1"/>
  <c r="BL61" i="13" s="1"/>
  <c r="BL47" i="13" a="1"/>
  <c r="BL47" i="13" s="1"/>
  <c r="BL50" i="13" a="1"/>
  <c r="BL50" i="13" s="1"/>
  <c r="BL62" i="13" a="1"/>
  <c r="BL62" i="13" s="1"/>
  <c r="BL63" i="13" a="1"/>
  <c r="BL63" i="13" s="1"/>
  <c r="BL70" i="13" a="1"/>
  <c r="BL70" i="13" s="1"/>
  <c r="BL71" i="13" a="1"/>
  <c r="BL71" i="13" s="1"/>
  <c r="BL76" i="13" a="1"/>
  <c r="BL76" i="13" s="1"/>
  <c r="BL81" i="13" a="1"/>
  <c r="BL81" i="13" s="1"/>
  <c r="BL83" i="13" a="1"/>
  <c r="BL83" i="13" s="1"/>
  <c r="BL85" i="13" a="1"/>
  <c r="BL85" i="13" s="1"/>
  <c r="BL86" i="13" a="1"/>
  <c r="BL86" i="13" s="1"/>
  <c r="BL64" i="13" a="1"/>
  <c r="BL64" i="13" s="1"/>
  <c r="BL66" i="13" a="1"/>
  <c r="BL66" i="13" s="1"/>
  <c r="BL67" i="13" a="1"/>
  <c r="BL67" i="13" s="1"/>
  <c r="BL72" i="13" a="1"/>
  <c r="BL72" i="13" s="1"/>
  <c r="BL77" i="13" a="1"/>
  <c r="BL77" i="13" s="1"/>
  <c r="BL87" i="13" a="1"/>
  <c r="BL87" i="13" s="1"/>
  <c r="BL68" i="13" a="1"/>
  <c r="BL68" i="13" s="1"/>
  <c r="BL73" i="13" a="1"/>
  <c r="BL73" i="13" s="1"/>
  <c r="BL78" i="13" a="1"/>
  <c r="BL78" i="13" s="1"/>
  <c r="BL79" i="13" a="1"/>
  <c r="BL79" i="13" s="1"/>
  <c r="BL80" i="13" a="1"/>
  <c r="BL80" i="13" s="1"/>
  <c r="BL82" i="13" a="1"/>
  <c r="BL82" i="13" s="1"/>
  <c r="BL89" i="13" a="1"/>
  <c r="BL89" i="13" s="1"/>
  <c r="BL90" i="13" a="1"/>
  <c r="BL90" i="13" s="1"/>
  <c r="BL92" i="13" a="1"/>
  <c r="BL92" i="13" s="1"/>
  <c r="BL94" i="13" a="1"/>
  <c r="BL94" i="13" s="1"/>
  <c r="BL97" i="13" a="1"/>
  <c r="BL97" i="13" s="1"/>
  <c r="BL84" i="13" a="1"/>
  <c r="BL84" i="13" s="1"/>
  <c r="BL100" i="13" a="1"/>
  <c r="BL100" i="13" s="1"/>
  <c r="BL103" i="13" a="1"/>
  <c r="BL103" i="13" s="1"/>
  <c r="BL105" i="13" a="1"/>
  <c r="BL105" i="13" s="1"/>
  <c r="BL106" i="13" a="1"/>
  <c r="BL106" i="13" s="1"/>
  <c r="BL109" i="13" a="1"/>
  <c r="BL109" i="13" s="1"/>
  <c r="BL69" i="13" a="1"/>
  <c r="BL69" i="13" s="1"/>
  <c r="BL91" i="13" a="1"/>
  <c r="BL91" i="13" s="1"/>
  <c r="BL93" i="13" a="1"/>
  <c r="BL93" i="13" s="1"/>
  <c r="BL98" i="13" a="1"/>
  <c r="BL98" i="13" s="1"/>
  <c r="BL102" i="13" a="1"/>
  <c r="BL102" i="13" s="1"/>
  <c r="BL104" i="13" a="1"/>
  <c r="BL104" i="13" s="1"/>
  <c r="BL107" i="13" a="1"/>
  <c r="BL107" i="13" s="1"/>
  <c r="BL108" i="13" a="1"/>
  <c r="BL108" i="13" s="1"/>
  <c r="BL74" i="13" a="1"/>
  <c r="BL74" i="13" s="1"/>
  <c r="BL75" i="13" a="1"/>
  <c r="BL75" i="13" s="1"/>
  <c r="BL88" i="13" a="1"/>
  <c r="BL88" i="13" s="1"/>
  <c r="BL99" i="13" a="1"/>
  <c r="BL99" i="13" s="1"/>
  <c r="BL96" i="13" a="1"/>
  <c r="BL96" i="13" s="1"/>
  <c r="BL101" i="13" a="1"/>
  <c r="BL101" i="13" s="1"/>
  <c r="BL95" i="13" a="1"/>
  <c r="BL95" i="13" s="1"/>
  <c r="BL111" i="13" a="1"/>
  <c r="BL111" i="13" s="1"/>
  <c r="BL113" i="13" a="1"/>
  <c r="BL113" i="13" s="1"/>
  <c r="BL116" i="13" a="1"/>
  <c r="BL116" i="13" s="1"/>
  <c r="BL112" i="13" a="1"/>
  <c r="BL112" i="13" s="1"/>
  <c r="BL114" i="13" a="1"/>
  <c r="BL114" i="13" s="1"/>
  <c r="BL115" i="13" a="1"/>
  <c r="BL115" i="13" s="1"/>
  <c r="BL117" i="13" a="1"/>
  <c r="BL117" i="13" s="1"/>
  <c r="BL120" i="13" a="1"/>
  <c r="BL120" i="13" s="1"/>
  <c r="BL121" i="13" a="1"/>
  <c r="BL121" i="13" s="1"/>
  <c r="BL118" i="13" a="1"/>
  <c r="BL118" i="13" s="1"/>
  <c r="BL122" i="13" a="1"/>
  <c r="BL122" i="13" s="1"/>
  <c r="BL124" i="13" a="1"/>
  <c r="BL124" i="13" s="1"/>
  <c r="BL126" i="13" a="1"/>
  <c r="BL126" i="13" s="1"/>
  <c r="BL110" i="13" a="1"/>
  <c r="BL110" i="13" s="1"/>
  <c r="BL21" i="13" a="1"/>
  <c r="BL21" i="13" s="1"/>
  <c r="BL119" i="13" a="1"/>
  <c r="BL119" i="13" s="1"/>
  <c r="BL123" i="13" a="1"/>
  <c r="BL123" i="13" s="1"/>
  <c r="BL125" i="13" a="1"/>
  <c r="BL125" i="13" s="1"/>
  <c r="BL20" i="13" a="1"/>
  <c r="BL20" i="13" s="1"/>
  <c r="AX23" i="13" a="1"/>
  <c r="AX23" i="13" s="1"/>
  <c r="AX24" i="13" a="1"/>
  <c r="AX24" i="13" s="1"/>
  <c r="AX25" i="13" a="1"/>
  <c r="AX25" i="13" s="1"/>
  <c r="AX27" i="13" a="1"/>
  <c r="AX27" i="13" s="1"/>
  <c r="AX28" i="13" a="1"/>
  <c r="AX28" i="13" s="1"/>
  <c r="AX22" i="13" a="1"/>
  <c r="AX22" i="13" s="1"/>
  <c r="AX26" i="13" a="1"/>
  <c r="AX26" i="13" s="1"/>
  <c r="AX34" i="13" a="1"/>
  <c r="AX34" i="13" s="1"/>
  <c r="AX30" i="13" a="1"/>
  <c r="AX30" i="13" s="1"/>
  <c r="AX32" i="13" a="1"/>
  <c r="AX32" i="13" s="1"/>
  <c r="AX33" i="13" a="1"/>
  <c r="AX33" i="13" s="1"/>
  <c r="AX36" i="13" a="1"/>
  <c r="AX36" i="13" s="1"/>
  <c r="AX40" i="13" a="1"/>
  <c r="AX40" i="13" s="1"/>
  <c r="AX29" i="13" a="1"/>
  <c r="AX29" i="13" s="1"/>
  <c r="AX41" i="13" a="1"/>
  <c r="AX41" i="13" s="1"/>
  <c r="AX35" i="13" a="1"/>
  <c r="AX35" i="13" s="1"/>
  <c r="AX38" i="13" a="1"/>
  <c r="AX38" i="13" s="1"/>
  <c r="AX43" i="13" a="1"/>
  <c r="AX43" i="13" s="1"/>
  <c r="AX49" i="13" a="1"/>
  <c r="AX49" i="13" s="1"/>
  <c r="AX37" i="13" a="1"/>
  <c r="AX37" i="13" s="1"/>
  <c r="AX44" i="13" a="1"/>
  <c r="AX44" i="13" s="1"/>
  <c r="AX45" i="13" a="1"/>
  <c r="AX45" i="13" s="1"/>
  <c r="AX46" i="13" a="1"/>
  <c r="AX46" i="13" s="1"/>
  <c r="AX48" i="13" a="1"/>
  <c r="AX48" i="13" s="1"/>
  <c r="AX51" i="13" a="1"/>
  <c r="AX51" i="13" s="1"/>
  <c r="AX31" i="13" a="1"/>
  <c r="AX31" i="13" s="1"/>
  <c r="AX54" i="13" a="1"/>
  <c r="AX54" i="13" s="1"/>
  <c r="AX56" i="13" a="1"/>
  <c r="AX56" i="13" s="1"/>
  <c r="AX57" i="13" a="1"/>
  <c r="AX57" i="13" s="1"/>
  <c r="AX58" i="13" a="1"/>
  <c r="AX58" i="13" s="1"/>
  <c r="AX39" i="13" a="1"/>
  <c r="AX39" i="13" s="1"/>
  <c r="AX47" i="13" a="1"/>
  <c r="AX47" i="13" s="1"/>
  <c r="AX55" i="13" a="1"/>
  <c r="AX55" i="13" s="1"/>
  <c r="AX50" i="13" a="1"/>
  <c r="AX50" i="13" s="1"/>
  <c r="AX52" i="13" a="1"/>
  <c r="AX52" i="13" s="1"/>
  <c r="AX53" i="13" a="1"/>
  <c r="AX53" i="13" s="1"/>
  <c r="AX62" i="13" a="1"/>
  <c r="AX62" i="13" s="1"/>
  <c r="AX63" i="13" a="1"/>
  <c r="AX63" i="13" s="1"/>
  <c r="AX64" i="13" a="1"/>
  <c r="AX64" i="13" s="1"/>
  <c r="AX59" i="13" a="1"/>
  <c r="AX59" i="13" s="1"/>
  <c r="AX61" i="13" a="1"/>
  <c r="AX61" i="13" s="1"/>
  <c r="AX42" i="13" a="1"/>
  <c r="AX42" i="13" s="1"/>
  <c r="AX60" i="13" a="1"/>
  <c r="AX60" i="13" s="1"/>
  <c r="AX67" i="13" a="1"/>
  <c r="AX67" i="13" s="1"/>
  <c r="AX68" i="13" a="1"/>
  <c r="AX68" i="13" s="1"/>
  <c r="AX73" i="13" a="1"/>
  <c r="AX73" i="13" s="1"/>
  <c r="AX78" i="13" a="1"/>
  <c r="AX78" i="13" s="1"/>
  <c r="AX82" i="13" a="1"/>
  <c r="AX82" i="13" s="1"/>
  <c r="AX83" i="13" a="1"/>
  <c r="AX83" i="13" s="1"/>
  <c r="AX84" i="13" a="1"/>
  <c r="AX84" i="13" s="1"/>
  <c r="AX85" i="13" a="1"/>
  <c r="AX85" i="13" s="1"/>
  <c r="AX69" i="13" a="1"/>
  <c r="AX69" i="13" s="1"/>
  <c r="AX74" i="13" a="1"/>
  <c r="AX74" i="13" s="1"/>
  <c r="AX79" i="13" a="1"/>
  <c r="AX79" i="13" s="1"/>
  <c r="AX80" i="13" a="1"/>
  <c r="AX80" i="13" s="1"/>
  <c r="AX87" i="13" a="1"/>
  <c r="AX87" i="13" s="1"/>
  <c r="AX65" i="13" a="1"/>
  <c r="AX65" i="13" s="1"/>
  <c r="AX70" i="13" a="1"/>
  <c r="AX70" i="13" s="1"/>
  <c r="AX75" i="13" a="1"/>
  <c r="AX75" i="13" s="1"/>
  <c r="AX76" i="13" a="1"/>
  <c r="AX76" i="13" s="1"/>
  <c r="AX81" i="13" a="1"/>
  <c r="AX81" i="13" s="1"/>
  <c r="AX66" i="13" a="1"/>
  <c r="AX66" i="13" s="1"/>
  <c r="AX77" i="13" a="1"/>
  <c r="AX77" i="13" s="1"/>
  <c r="AX86" i="13" a="1"/>
  <c r="AX86" i="13" s="1"/>
  <c r="AX89" i="13" a="1"/>
  <c r="AX89" i="13" s="1"/>
  <c r="AX91" i="13" a="1"/>
  <c r="AX91" i="13" s="1"/>
  <c r="AX95" i="13" a="1"/>
  <c r="AX95" i="13" s="1"/>
  <c r="AX96" i="13" a="1"/>
  <c r="AX96" i="13" s="1"/>
  <c r="AX97" i="13" a="1"/>
  <c r="AX97" i="13" s="1"/>
  <c r="AX99" i="13" a="1"/>
  <c r="AX99" i="13" s="1"/>
  <c r="AX100" i="13" a="1"/>
  <c r="AX100" i="13" s="1"/>
  <c r="AX102" i="13" a="1"/>
  <c r="AX102" i="13" s="1"/>
  <c r="AX90" i="13" a="1"/>
  <c r="AX90" i="13" s="1"/>
  <c r="AX92" i="13" a="1"/>
  <c r="AX92" i="13" s="1"/>
  <c r="AX94" i="13" a="1"/>
  <c r="AX94" i="13" s="1"/>
  <c r="AX101" i="13" a="1"/>
  <c r="AX101" i="13" s="1"/>
  <c r="AX105" i="13" a="1"/>
  <c r="AX105" i="13" s="1"/>
  <c r="AX106" i="13" a="1"/>
  <c r="AX106" i="13" s="1"/>
  <c r="AX107" i="13" a="1"/>
  <c r="AX107" i="13" s="1"/>
  <c r="AX108" i="13" a="1"/>
  <c r="AX108" i="13" s="1"/>
  <c r="AX71" i="13" a="1"/>
  <c r="AX71" i="13" s="1"/>
  <c r="AX72" i="13" a="1"/>
  <c r="AX72" i="13" s="1"/>
  <c r="AX104" i="13" a="1"/>
  <c r="AX104" i="13" s="1"/>
  <c r="AX88" i="13" a="1"/>
  <c r="AX88" i="13" s="1"/>
  <c r="AX98" i="13" a="1"/>
  <c r="AX98" i="13" s="1"/>
  <c r="AX103" i="13" a="1"/>
  <c r="AX103" i="13" s="1"/>
  <c r="AX93" i="13" a="1"/>
  <c r="AX93" i="13" s="1"/>
  <c r="AX120" i="13" a="1"/>
  <c r="AX120" i="13" s="1"/>
  <c r="AX112" i="13" a="1"/>
  <c r="AX112" i="13" s="1"/>
  <c r="AX114" i="13" a="1"/>
  <c r="AX114" i="13" s="1"/>
  <c r="AX115" i="13" a="1"/>
  <c r="AX115" i="13" s="1"/>
  <c r="AX109" i="13" a="1"/>
  <c r="AX109" i="13" s="1"/>
  <c r="AX113" i="13" a="1"/>
  <c r="AX113" i="13" s="1"/>
  <c r="AX116" i="13" a="1"/>
  <c r="AX116" i="13" s="1"/>
  <c r="AX122" i="13" a="1"/>
  <c r="AX122" i="13" s="1"/>
  <c r="AX123" i="13" a="1"/>
  <c r="AX123" i="13" s="1"/>
  <c r="AX125" i="13" a="1"/>
  <c r="AX125" i="13" s="1"/>
  <c r="AX119" i="13" a="1"/>
  <c r="AX119" i="13" s="1"/>
  <c r="AX110" i="13" a="1"/>
  <c r="AX110" i="13" s="1"/>
  <c r="AX111" i="13" a="1"/>
  <c r="AX111" i="13" s="1"/>
  <c r="AX117" i="13" a="1"/>
  <c r="AX117" i="13" s="1"/>
  <c r="AX121" i="13" a="1"/>
  <c r="AX121" i="13" s="1"/>
  <c r="AX124" i="13" a="1"/>
  <c r="AX124" i="13" s="1"/>
  <c r="AX126" i="13" a="1"/>
  <c r="AX126" i="13" s="1"/>
  <c r="AX118" i="13" a="1"/>
  <c r="AX118" i="13" s="1"/>
  <c r="AX21" i="13" a="1"/>
  <c r="AX21" i="13" s="1"/>
  <c r="AX20" i="13" a="1"/>
  <c r="AX20" i="13" s="1"/>
  <c r="AT22" i="13" a="1"/>
  <c r="AT22" i="13" s="1"/>
  <c r="AT23" i="13" a="1"/>
  <c r="AT23" i="13" s="1"/>
  <c r="AT24" i="13" a="1"/>
  <c r="AT24" i="13" s="1"/>
  <c r="AT25" i="13" a="1"/>
  <c r="AT25" i="13" s="1"/>
  <c r="AT26" i="13" a="1"/>
  <c r="AT26" i="13" s="1"/>
  <c r="AT28" i="13" a="1"/>
  <c r="AT28" i="13" s="1"/>
  <c r="AT31" i="13" a="1"/>
  <c r="AT31" i="13" s="1"/>
  <c r="AT27" i="13" a="1"/>
  <c r="AT27" i="13" s="1"/>
  <c r="AT29" i="13" a="1"/>
  <c r="AT29" i="13" s="1"/>
  <c r="AT34" i="13" a="1"/>
  <c r="AT34" i="13" s="1"/>
  <c r="AT33" i="13" a="1"/>
  <c r="AT33" i="13" s="1"/>
  <c r="AT36" i="13" a="1"/>
  <c r="AT36" i="13" s="1"/>
  <c r="AT30" i="13" a="1"/>
  <c r="AT30" i="13" s="1"/>
  <c r="AT41" i="13" a="1"/>
  <c r="AT41" i="13" s="1"/>
  <c r="AT42" i="13" a="1"/>
  <c r="AT42" i="13" s="1"/>
  <c r="AT32" i="13" a="1"/>
  <c r="AT32" i="13" s="1"/>
  <c r="AT39" i="13" a="1"/>
  <c r="AT39" i="13" s="1"/>
  <c r="AT43" i="13" a="1"/>
  <c r="AT43" i="13" s="1"/>
  <c r="AT40" i="13" a="1"/>
  <c r="AT40" i="13" s="1"/>
  <c r="AT45" i="13" a="1"/>
  <c r="AT45" i="13" s="1"/>
  <c r="AT51" i="13" a="1"/>
  <c r="AT51" i="13" s="1"/>
  <c r="AT44" i="13" a="1"/>
  <c r="AT44" i="13" s="1"/>
  <c r="AT48" i="13" a="1"/>
  <c r="AT48" i="13" s="1"/>
  <c r="AT50" i="13" a="1"/>
  <c r="AT50" i="13" s="1"/>
  <c r="AT35" i="13" a="1"/>
  <c r="AT35" i="13" s="1"/>
  <c r="AT38" i="13" a="1"/>
  <c r="AT38" i="13" s="1"/>
  <c r="AT52" i="13" a="1"/>
  <c r="AT52" i="13" s="1"/>
  <c r="AT53" i="13" a="1"/>
  <c r="AT53" i="13" s="1"/>
  <c r="AT56" i="13" a="1"/>
  <c r="AT56" i="13" s="1"/>
  <c r="AT37" i="13" a="1"/>
  <c r="AT37" i="13" s="1"/>
  <c r="AT47" i="13" a="1"/>
  <c r="AT47" i="13" s="1"/>
  <c r="AT54" i="13" a="1"/>
  <c r="AT54" i="13" s="1"/>
  <c r="AT46" i="13" a="1"/>
  <c r="AT46" i="13" s="1"/>
  <c r="AT57" i="13" a="1"/>
  <c r="AT57" i="13" s="1"/>
  <c r="AT49" i="13" a="1"/>
  <c r="AT49" i="13" s="1"/>
  <c r="AT55" i="13" a="1"/>
  <c r="AT55" i="13" s="1"/>
  <c r="AT64" i="13" a="1"/>
  <c r="AT64" i="13" s="1"/>
  <c r="AT58" i="13" a="1"/>
  <c r="AT58" i="13" s="1"/>
  <c r="AT60" i="13" a="1"/>
  <c r="AT60" i="13" s="1"/>
  <c r="AT65" i="13" a="1"/>
  <c r="AT65" i="13" s="1"/>
  <c r="AT59" i="13" a="1"/>
  <c r="AT59" i="13" s="1"/>
  <c r="AT69" i="13" a="1"/>
  <c r="AT69" i="13" s="1"/>
  <c r="AT70" i="13" a="1"/>
  <c r="AT70" i="13" s="1"/>
  <c r="AT75" i="13" a="1"/>
  <c r="AT75" i="13" s="1"/>
  <c r="AT80" i="13" a="1"/>
  <c r="AT80" i="13" s="1"/>
  <c r="AT85" i="13" a="1"/>
  <c r="AT85" i="13" s="1"/>
  <c r="AT87" i="13" a="1"/>
  <c r="AT87" i="13" s="1"/>
  <c r="AT66" i="13" a="1"/>
  <c r="AT66" i="13" s="1"/>
  <c r="AT71" i="13" a="1"/>
  <c r="AT71" i="13" s="1"/>
  <c r="AT76" i="13" a="1"/>
  <c r="AT76" i="13" s="1"/>
  <c r="AT81" i="13" a="1"/>
  <c r="AT81" i="13" s="1"/>
  <c r="AT86" i="13" a="1"/>
  <c r="AT86" i="13" s="1"/>
  <c r="AT62" i="13" a="1"/>
  <c r="AT62" i="13" s="1"/>
  <c r="AT67" i="13" a="1"/>
  <c r="AT67" i="13" s="1"/>
  <c r="AT72" i="13" a="1"/>
  <c r="AT72" i="13" s="1"/>
  <c r="AT77" i="13" a="1"/>
  <c r="AT77" i="13" s="1"/>
  <c r="AT78" i="13" a="1"/>
  <c r="AT78" i="13" s="1"/>
  <c r="AT83" i="13" a="1"/>
  <c r="AT83" i="13" s="1"/>
  <c r="AT61" i="13" a="1"/>
  <c r="AT61" i="13" s="1"/>
  <c r="AT63" i="13" a="1"/>
  <c r="AT63" i="13" s="1"/>
  <c r="AT68" i="13" a="1"/>
  <c r="AT68" i="13" s="1"/>
  <c r="AT84" i="13" a="1"/>
  <c r="AT84" i="13" s="1"/>
  <c r="AT91" i="13" a="1"/>
  <c r="AT91" i="13" s="1"/>
  <c r="AT95" i="13" a="1"/>
  <c r="AT95" i="13" s="1"/>
  <c r="AT96" i="13" a="1"/>
  <c r="AT96" i="13" s="1"/>
  <c r="AT97" i="13" a="1"/>
  <c r="AT97" i="13" s="1"/>
  <c r="AT82" i="13" a="1"/>
  <c r="AT82" i="13" s="1"/>
  <c r="AT98" i="13" a="1"/>
  <c r="AT98" i="13" s="1"/>
  <c r="AT100" i="13" a="1"/>
  <c r="AT100" i="13" s="1"/>
  <c r="AT102" i="13" a="1"/>
  <c r="AT102" i="13" s="1"/>
  <c r="AT104" i="13" a="1"/>
  <c r="AT104" i="13" s="1"/>
  <c r="AT106" i="13" a="1"/>
  <c r="AT106" i="13" s="1"/>
  <c r="AT73" i="13" a="1"/>
  <c r="AT73" i="13" s="1"/>
  <c r="AT74" i="13" a="1"/>
  <c r="AT74" i="13" s="1"/>
  <c r="AT88" i="13" a="1"/>
  <c r="AT88" i="13" s="1"/>
  <c r="AT90" i="13" a="1"/>
  <c r="AT90" i="13" s="1"/>
  <c r="AT92" i="13" a="1"/>
  <c r="AT92" i="13" s="1"/>
  <c r="AT93" i="13" a="1"/>
  <c r="AT93" i="13" s="1"/>
  <c r="AT94" i="13" a="1"/>
  <c r="AT94" i="13" s="1"/>
  <c r="AT101" i="13" a="1"/>
  <c r="AT101" i="13" s="1"/>
  <c r="AT107" i="13" a="1"/>
  <c r="AT107" i="13" s="1"/>
  <c r="AT108" i="13" a="1"/>
  <c r="AT108" i="13" s="1"/>
  <c r="AT79" i="13" a="1"/>
  <c r="AT79" i="13" s="1"/>
  <c r="AT105" i="13" a="1"/>
  <c r="AT105" i="13" s="1"/>
  <c r="AT99" i="13" a="1"/>
  <c r="AT99" i="13" s="1"/>
  <c r="AT89" i="13" a="1"/>
  <c r="AT89" i="13" s="1"/>
  <c r="AT103" i="13" a="1"/>
  <c r="AT103" i="13" s="1"/>
  <c r="AT109" i="13" a="1"/>
  <c r="AT109" i="13" s="1"/>
  <c r="AT114" i="13" a="1"/>
  <c r="AT114" i="13" s="1"/>
  <c r="AT117" i="13" a="1"/>
  <c r="AT117" i="13" s="1"/>
  <c r="AT118" i="13" a="1"/>
  <c r="AT118" i="13" s="1"/>
  <c r="AT112" i="13" a="1"/>
  <c r="AT112" i="13" s="1"/>
  <c r="AT113" i="13" a="1"/>
  <c r="AT113" i="13" s="1"/>
  <c r="AT110" i="13" a="1"/>
  <c r="AT110" i="13" s="1"/>
  <c r="AT116" i="13" a="1"/>
  <c r="AT116" i="13" s="1"/>
  <c r="AT120" i="13" a="1"/>
  <c r="AT120" i="13" s="1"/>
  <c r="AT122" i="13" a="1"/>
  <c r="AT122" i="13" s="1"/>
  <c r="AT115" i="13" a="1"/>
  <c r="AT115" i="13" s="1"/>
  <c r="AT121" i="13" a="1"/>
  <c r="AT121" i="13" s="1"/>
  <c r="AT123" i="13" a="1"/>
  <c r="AT123" i="13" s="1"/>
  <c r="AT125" i="13" a="1"/>
  <c r="AT125" i="13" s="1"/>
  <c r="AT111" i="13" a="1"/>
  <c r="AT111" i="13" s="1"/>
  <c r="AT21" i="13" a="1"/>
  <c r="AT21" i="13" s="1"/>
  <c r="AT20" i="13" a="1"/>
  <c r="AT20" i="13" s="1"/>
  <c r="AT119" i="13" a="1"/>
  <c r="AT119" i="13" s="1"/>
  <c r="AT124" i="13" a="1"/>
  <c r="AT124" i="13" s="1"/>
  <c r="AT126" i="13" a="1"/>
  <c r="AT126" i="13" s="1"/>
  <c r="BE22" i="13" a="1"/>
  <c r="BE22" i="13" s="1"/>
  <c r="BE23" i="13" a="1"/>
  <c r="BE23" i="13" s="1"/>
  <c r="BE25" i="13" a="1"/>
  <c r="BE25" i="13" s="1"/>
  <c r="BE27" i="13" a="1"/>
  <c r="BE27" i="13" s="1"/>
  <c r="BE29" i="13" a="1"/>
  <c r="BE29" i="13" s="1"/>
  <c r="BE33" i="13" a="1"/>
  <c r="BE33" i="13" s="1"/>
  <c r="BE24" i="13" a="1"/>
  <c r="BE24" i="13" s="1"/>
  <c r="BE26" i="13" a="1"/>
  <c r="BE26" i="13" s="1"/>
  <c r="BE37" i="13" a="1"/>
  <c r="BE37" i="13" s="1"/>
  <c r="BE28" i="13" a="1"/>
  <c r="BE28" i="13" s="1"/>
  <c r="BE32" i="13" a="1"/>
  <c r="BE32" i="13" s="1"/>
  <c r="BE36" i="13" a="1"/>
  <c r="BE36" i="13" s="1"/>
  <c r="BE39" i="13" a="1"/>
  <c r="BE39" i="13" s="1"/>
  <c r="BE40" i="13" a="1"/>
  <c r="BE40" i="13" s="1"/>
  <c r="BE41" i="13" a="1"/>
  <c r="BE41" i="13" s="1"/>
  <c r="BE30" i="13" a="1"/>
  <c r="BE30" i="13" s="1"/>
  <c r="BE42" i="13" a="1"/>
  <c r="BE42" i="13" s="1"/>
  <c r="BE31" i="13" a="1"/>
  <c r="BE31" i="13" s="1"/>
  <c r="BE34" i="13" a="1"/>
  <c r="BE34" i="13" s="1"/>
  <c r="BE48" i="13" a="1"/>
  <c r="BE48" i="13" s="1"/>
  <c r="BE50" i="13" a="1"/>
  <c r="BE50" i="13" s="1"/>
  <c r="BE35" i="13" a="1"/>
  <c r="BE35" i="13" s="1"/>
  <c r="BE47" i="13" a="1"/>
  <c r="BE47" i="13" s="1"/>
  <c r="BE51" i="13" a="1"/>
  <c r="BE51" i="13" s="1"/>
  <c r="BE52" i="13" a="1"/>
  <c r="BE52" i="13" s="1"/>
  <c r="BE38" i="13" a="1"/>
  <c r="BE38" i="13" s="1"/>
  <c r="BE44" i="13" a="1"/>
  <c r="BE44" i="13" s="1"/>
  <c r="BE46" i="13" a="1"/>
  <c r="BE46" i="13" s="1"/>
  <c r="BE43" i="13" a="1"/>
  <c r="BE43" i="13" s="1"/>
  <c r="BE49" i="13" a="1"/>
  <c r="BE49" i="13" s="1"/>
  <c r="BE54" i="13" a="1"/>
  <c r="BE54" i="13" s="1"/>
  <c r="BE56" i="13" a="1"/>
  <c r="BE56" i="13" s="1"/>
  <c r="BE53" i="13" a="1"/>
  <c r="BE53" i="13" s="1"/>
  <c r="BE45" i="13" a="1"/>
  <c r="BE45" i="13" s="1"/>
  <c r="BE64" i="13" a="1"/>
  <c r="BE64" i="13" s="1"/>
  <c r="BE57" i="13" a="1"/>
  <c r="BE57" i="13" s="1"/>
  <c r="BE60" i="13" a="1"/>
  <c r="BE60" i="13" s="1"/>
  <c r="BE65" i="13" a="1"/>
  <c r="BE65" i="13" s="1"/>
  <c r="BE58" i="13" a="1"/>
  <c r="BE58" i="13" s="1"/>
  <c r="BE55" i="13" a="1"/>
  <c r="BE55" i="13" s="1"/>
  <c r="BE59" i="13" a="1"/>
  <c r="BE59" i="13" s="1"/>
  <c r="BE62" i="13" a="1"/>
  <c r="BE62" i="13" s="1"/>
  <c r="BE69" i="13" a="1"/>
  <c r="BE69" i="13" s="1"/>
  <c r="BE70" i="13" a="1"/>
  <c r="BE70" i="13" s="1"/>
  <c r="BE75" i="13" a="1"/>
  <c r="BE75" i="13" s="1"/>
  <c r="BE63" i="13" a="1"/>
  <c r="BE63" i="13" s="1"/>
  <c r="BE66" i="13" a="1"/>
  <c r="BE66" i="13" s="1"/>
  <c r="BE71" i="13" a="1"/>
  <c r="BE71" i="13" s="1"/>
  <c r="BE76" i="13" a="1"/>
  <c r="BE76" i="13" s="1"/>
  <c r="BE81" i="13" a="1"/>
  <c r="BE81" i="13" s="1"/>
  <c r="BE83" i="13" a="1"/>
  <c r="BE83" i="13" s="1"/>
  <c r="BE86" i="13" a="1"/>
  <c r="BE86" i="13" s="1"/>
  <c r="BE61" i="13" a="1"/>
  <c r="BE61" i="13" s="1"/>
  <c r="BE67" i="13" a="1"/>
  <c r="BE67" i="13" s="1"/>
  <c r="BE72" i="13" a="1"/>
  <c r="BE72" i="13" s="1"/>
  <c r="BE77" i="13" a="1"/>
  <c r="BE77" i="13" s="1"/>
  <c r="BE78" i="13" a="1"/>
  <c r="BE78" i="13" s="1"/>
  <c r="BE82" i="13" a="1"/>
  <c r="BE82" i="13" s="1"/>
  <c r="BE68" i="13" a="1"/>
  <c r="BE68" i="13" s="1"/>
  <c r="BE85" i="13" a="1"/>
  <c r="BE85" i="13" s="1"/>
  <c r="BE93" i="13" a="1"/>
  <c r="BE93" i="13" s="1"/>
  <c r="BE98" i="13" a="1"/>
  <c r="BE98" i="13" s="1"/>
  <c r="BE101" i="13" a="1"/>
  <c r="BE101" i="13" s="1"/>
  <c r="BE73" i="13" a="1"/>
  <c r="BE73" i="13" s="1"/>
  <c r="BE74" i="13" a="1"/>
  <c r="BE74" i="13" s="1"/>
  <c r="BE80" i="13" a="1"/>
  <c r="BE80" i="13" s="1"/>
  <c r="BE87" i="13" a="1"/>
  <c r="BE87" i="13" s="1"/>
  <c r="BE88" i="13" a="1"/>
  <c r="BE88" i="13" s="1"/>
  <c r="BE91" i="13" a="1"/>
  <c r="BE91" i="13" s="1"/>
  <c r="BE105" i="13" a="1"/>
  <c r="BE105" i="13" s="1"/>
  <c r="BE79" i="13" a="1"/>
  <c r="BE79" i="13" s="1"/>
  <c r="BE84" i="13" a="1"/>
  <c r="BE84" i="13" s="1"/>
  <c r="BE89" i="13" a="1"/>
  <c r="BE89" i="13" s="1"/>
  <c r="BE95" i="13" a="1"/>
  <c r="BE95" i="13" s="1"/>
  <c r="BE96" i="13" a="1"/>
  <c r="BE96" i="13" s="1"/>
  <c r="BE97" i="13" a="1"/>
  <c r="BE97" i="13" s="1"/>
  <c r="BE99" i="13" a="1"/>
  <c r="BE99" i="13" s="1"/>
  <c r="BE103" i="13" a="1"/>
  <c r="BE103" i="13" s="1"/>
  <c r="BE104" i="13" a="1"/>
  <c r="BE104" i="13" s="1"/>
  <c r="BE109" i="13" a="1"/>
  <c r="BE109" i="13" s="1"/>
  <c r="BE100" i="13" a="1"/>
  <c r="BE100" i="13" s="1"/>
  <c r="BE90" i="13" a="1"/>
  <c r="BE90" i="13" s="1"/>
  <c r="BE94" i="13" a="1"/>
  <c r="BE94" i="13" s="1"/>
  <c r="BE106" i="13" a="1"/>
  <c r="BE106" i="13" s="1"/>
  <c r="BE92" i="13" a="1"/>
  <c r="BE92" i="13" s="1"/>
  <c r="BE102" i="13" a="1"/>
  <c r="BE102" i="13" s="1"/>
  <c r="BE112" i="13" a="1"/>
  <c r="BE112" i="13" s="1"/>
  <c r="BE115" i="13" a="1"/>
  <c r="BE115" i="13" s="1"/>
  <c r="BE119" i="13" a="1"/>
  <c r="BE119" i="13" s="1"/>
  <c r="BE120" i="13" a="1"/>
  <c r="BE120" i="13" s="1"/>
  <c r="BE122" i="13" a="1"/>
  <c r="BE122" i="13" s="1"/>
  <c r="BE108" i="13" a="1"/>
  <c r="BE108" i="13" s="1"/>
  <c r="BE110" i="13" a="1"/>
  <c r="BE110" i="13" s="1"/>
  <c r="BE116" i="13" a="1"/>
  <c r="BE116" i="13" s="1"/>
  <c r="BE107" i="13" a="1"/>
  <c r="BE107" i="13" s="1"/>
  <c r="BE111" i="13" a="1"/>
  <c r="BE111" i="13" s="1"/>
  <c r="BE114" i="13" a="1"/>
  <c r="BE114" i="13" s="1"/>
  <c r="BE117" i="13" a="1"/>
  <c r="BE117" i="13" s="1"/>
  <c r="BE118" i="13" a="1"/>
  <c r="BE118" i="13" s="1"/>
  <c r="BE113" i="13" a="1"/>
  <c r="BE113" i="13" s="1"/>
  <c r="BE121" i="13" a="1"/>
  <c r="BE121" i="13" s="1"/>
  <c r="BE123" i="13" a="1"/>
  <c r="BE123" i="13" s="1"/>
  <c r="BE125" i="13" a="1"/>
  <c r="BE125" i="13" s="1"/>
  <c r="BE21" i="13" a="1"/>
  <c r="BE21" i="13" s="1"/>
  <c r="BE20" i="13" a="1"/>
  <c r="BE20" i="13" s="1"/>
  <c r="BE124" i="13" a="1"/>
  <c r="BE124" i="13" s="1"/>
  <c r="BE126" i="13" a="1"/>
  <c r="BE126" i="13" s="1"/>
  <c r="BA22" i="13" a="1"/>
  <c r="BA22" i="13" s="1"/>
  <c r="BA23" i="13" a="1"/>
  <c r="BA23" i="13" s="1"/>
  <c r="BA24" i="13" a="1"/>
  <c r="BA24" i="13" s="1"/>
  <c r="BA25" i="13" a="1"/>
  <c r="BA25" i="13" s="1"/>
  <c r="BA26" i="13" a="1"/>
  <c r="BA26" i="13" s="1"/>
  <c r="BA29" i="13" a="1"/>
  <c r="BA29" i="13" s="1"/>
  <c r="BA27" i="13" a="1"/>
  <c r="BA27" i="13" s="1"/>
  <c r="BA28" i="13" a="1"/>
  <c r="BA28" i="13" s="1"/>
  <c r="BA32" i="13" a="1"/>
  <c r="BA32" i="13" s="1"/>
  <c r="BA31" i="13" a="1"/>
  <c r="BA31" i="13" s="1"/>
  <c r="BA35" i="13" a="1"/>
  <c r="BA35" i="13" s="1"/>
  <c r="BA39" i="13" a="1"/>
  <c r="BA39" i="13" s="1"/>
  <c r="BA42" i="13" a="1"/>
  <c r="BA42" i="13" s="1"/>
  <c r="BA43" i="13" a="1"/>
  <c r="BA43" i="13" s="1"/>
  <c r="BA33" i="13" a="1"/>
  <c r="BA33" i="13" s="1"/>
  <c r="BA36" i="13" a="1"/>
  <c r="BA36" i="13" s="1"/>
  <c r="BA38" i="13" a="1"/>
  <c r="BA38" i="13" s="1"/>
  <c r="BA44" i="13" a="1"/>
  <c r="BA44" i="13" s="1"/>
  <c r="BA34" i="13" a="1"/>
  <c r="BA34" i="13" s="1"/>
  <c r="BA41" i="13" a="1"/>
  <c r="BA41" i="13" s="1"/>
  <c r="BA47" i="13" a="1"/>
  <c r="BA47" i="13" s="1"/>
  <c r="BA50" i="13" a="1"/>
  <c r="BA50" i="13" s="1"/>
  <c r="BA52" i="13" a="1"/>
  <c r="BA52" i="13" s="1"/>
  <c r="BA37" i="13" a="1"/>
  <c r="BA37" i="13" s="1"/>
  <c r="BA49" i="13" a="1"/>
  <c r="BA49" i="13" s="1"/>
  <c r="BA48" i="13" a="1"/>
  <c r="BA48" i="13" s="1"/>
  <c r="BA45" i="13" a="1"/>
  <c r="BA45" i="13" s="1"/>
  <c r="BA46" i="13" a="1"/>
  <c r="BA46" i="13" s="1"/>
  <c r="BA56" i="13" a="1"/>
  <c r="BA56" i="13" s="1"/>
  <c r="BA30" i="13" a="1"/>
  <c r="BA30" i="13" s="1"/>
  <c r="BA40" i="13" a="1"/>
  <c r="BA40" i="13" s="1"/>
  <c r="BA55" i="13" a="1"/>
  <c r="BA55" i="13" s="1"/>
  <c r="BA54" i="13" a="1"/>
  <c r="BA54" i="13" s="1"/>
  <c r="BA61" i="13" a="1"/>
  <c r="BA61" i="13" s="1"/>
  <c r="BA51" i="13" a="1"/>
  <c r="BA51" i="13" s="1"/>
  <c r="BA53" i="13" a="1"/>
  <c r="BA53" i="13" s="1"/>
  <c r="BA62" i="13" a="1"/>
  <c r="BA62" i="13" s="1"/>
  <c r="BA57" i="13" a="1"/>
  <c r="BA57" i="13" s="1"/>
  <c r="BA59" i="13" a="1"/>
  <c r="BA59" i="13" s="1"/>
  <c r="BA60" i="13" a="1"/>
  <c r="BA60" i="13" s="1"/>
  <c r="BA58" i="13" a="1"/>
  <c r="BA58" i="13" s="1"/>
  <c r="BA66" i="13" a="1"/>
  <c r="BA66" i="13" s="1"/>
  <c r="BA71" i="13" a="1"/>
  <c r="BA71" i="13" s="1"/>
  <c r="BA72" i="13" a="1"/>
  <c r="BA72" i="13" s="1"/>
  <c r="BA77" i="13" a="1"/>
  <c r="BA77" i="13" s="1"/>
  <c r="BA86" i="13" a="1"/>
  <c r="BA86" i="13" s="1"/>
  <c r="BA67" i="13" a="1"/>
  <c r="BA67" i="13" s="1"/>
  <c r="BA68" i="13" a="1"/>
  <c r="BA68" i="13" s="1"/>
  <c r="BA73" i="13" a="1"/>
  <c r="BA73" i="13" s="1"/>
  <c r="BA78" i="13" a="1"/>
  <c r="BA78" i="13" s="1"/>
  <c r="BA82" i="13" a="1"/>
  <c r="BA82" i="13" s="1"/>
  <c r="BA83" i="13" a="1"/>
  <c r="BA83" i="13" s="1"/>
  <c r="BA84" i="13" a="1"/>
  <c r="BA84" i="13" s="1"/>
  <c r="BA85" i="13" a="1"/>
  <c r="BA85" i="13" s="1"/>
  <c r="BA63" i="13" a="1"/>
  <c r="BA63" i="13" s="1"/>
  <c r="BA64" i="13" a="1"/>
  <c r="BA64" i="13" s="1"/>
  <c r="BA69" i="13" a="1"/>
  <c r="BA69" i="13" s="1"/>
  <c r="BA74" i="13" a="1"/>
  <c r="BA74" i="13" s="1"/>
  <c r="BA79" i="13" a="1"/>
  <c r="BA79" i="13" s="1"/>
  <c r="BA80" i="13" a="1"/>
  <c r="BA80" i="13" s="1"/>
  <c r="BA65" i="13" a="1"/>
  <c r="BA65" i="13" s="1"/>
  <c r="BA75" i="13" a="1"/>
  <c r="BA75" i="13" s="1"/>
  <c r="BA76" i="13" a="1"/>
  <c r="BA76" i="13" s="1"/>
  <c r="BA88" i="13" a="1"/>
  <c r="BA88" i="13" s="1"/>
  <c r="BA93" i="13" a="1"/>
  <c r="BA93" i="13" s="1"/>
  <c r="BA98" i="13" a="1"/>
  <c r="BA98" i="13" s="1"/>
  <c r="BA101" i="13" a="1"/>
  <c r="BA101" i="13" s="1"/>
  <c r="BA89" i="13" a="1"/>
  <c r="BA89" i="13" s="1"/>
  <c r="BA91" i="13" a="1"/>
  <c r="BA91" i="13" s="1"/>
  <c r="BA95" i="13" a="1"/>
  <c r="BA95" i="13" s="1"/>
  <c r="BA96" i="13" a="1"/>
  <c r="BA96" i="13" s="1"/>
  <c r="BA99" i="13" a="1"/>
  <c r="BA99" i="13" s="1"/>
  <c r="BA109" i="13" a="1"/>
  <c r="BA109" i="13" s="1"/>
  <c r="BA97" i="13" a="1"/>
  <c r="BA97" i="13" s="1"/>
  <c r="BA100" i="13" a="1"/>
  <c r="BA100" i="13" s="1"/>
  <c r="BA103" i="13" a="1"/>
  <c r="BA103" i="13" s="1"/>
  <c r="BA70" i="13" a="1"/>
  <c r="BA70" i="13" s="1"/>
  <c r="BA81" i="13" a="1"/>
  <c r="BA81" i="13" s="1"/>
  <c r="BA90" i="13" a="1"/>
  <c r="BA90" i="13" s="1"/>
  <c r="BA94" i="13" a="1"/>
  <c r="BA94" i="13" s="1"/>
  <c r="BA87" i="13" a="1"/>
  <c r="BA87" i="13" s="1"/>
  <c r="BA92" i="13" a="1"/>
  <c r="BA92" i="13" s="1"/>
  <c r="BA104" i="13" a="1"/>
  <c r="BA104" i="13" s="1"/>
  <c r="BA102" i="13" a="1"/>
  <c r="BA102" i="13" s="1"/>
  <c r="BA105" i="13" a="1"/>
  <c r="BA105" i="13" s="1"/>
  <c r="BA106" i="13" a="1"/>
  <c r="BA106" i="13" s="1"/>
  <c r="BA108" i="13" a="1"/>
  <c r="BA108" i="13" s="1"/>
  <c r="BA113" i="13" a="1"/>
  <c r="BA113" i="13" s="1"/>
  <c r="BA116" i="13" a="1"/>
  <c r="BA116" i="13" s="1"/>
  <c r="BA122" i="13" a="1"/>
  <c r="BA122" i="13" s="1"/>
  <c r="BA107" i="13" a="1"/>
  <c r="BA107" i="13" s="1"/>
  <c r="BA110" i="13" a="1"/>
  <c r="BA110" i="13" s="1"/>
  <c r="BA111" i="13" a="1"/>
  <c r="BA111" i="13" s="1"/>
  <c r="BA117" i="13" a="1"/>
  <c r="BA117" i="13" s="1"/>
  <c r="BA112" i="13" a="1"/>
  <c r="BA112" i="13" s="1"/>
  <c r="BA114" i="13" a="1"/>
  <c r="BA114" i="13" s="1"/>
  <c r="BA115" i="13" a="1"/>
  <c r="BA115" i="13" s="1"/>
  <c r="BA118" i="13" a="1"/>
  <c r="BA118" i="13" s="1"/>
  <c r="BA119" i="13" a="1"/>
  <c r="BA119" i="13" s="1"/>
  <c r="BA21" i="13" a="1"/>
  <c r="BA21" i="13" s="1"/>
  <c r="BA20" i="13" a="1"/>
  <c r="BA20" i="13" s="1"/>
  <c r="BA120" i="13" a="1"/>
  <c r="BA120" i="13" s="1"/>
  <c r="BA123" i="13" a="1"/>
  <c r="BA123" i="13" s="1"/>
  <c r="BA125" i="13" a="1"/>
  <c r="BA125" i="13" s="1"/>
  <c r="BA121" i="13" a="1"/>
  <c r="BA121" i="13" s="1"/>
  <c r="BA124" i="13" a="1"/>
  <c r="BA124" i="13" s="1"/>
  <c r="BA126" i="13" a="1"/>
  <c r="BA126" i="13" s="1"/>
  <c r="BJ22" i="13" a="1"/>
  <c r="BJ22" i="13" s="1"/>
  <c r="BJ23" i="13" a="1"/>
  <c r="BJ23" i="13" s="1"/>
  <c r="BJ24" i="13" a="1"/>
  <c r="BJ24" i="13" s="1"/>
  <c r="BJ25" i="13" a="1"/>
  <c r="BJ25" i="13" s="1"/>
  <c r="BJ29" i="13" a="1"/>
  <c r="BJ29" i="13" s="1"/>
  <c r="BJ26" i="13" a="1"/>
  <c r="BJ26" i="13" s="1"/>
  <c r="BJ27" i="13" a="1"/>
  <c r="BJ27" i="13" s="1"/>
  <c r="BJ28" i="13" a="1"/>
  <c r="BJ28" i="13" s="1"/>
  <c r="BJ33" i="13" a="1"/>
  <c r="BJ33" i="13" s="1"/>
  <c r="BJ34" i="13" a="1"/>
  <c r="BJ34" i="13" s="1"/>
  <c r="BJ36" i="13" a="1"/>
  <c r="BJ36" i="13" s="1"/>
  <c r="BJ31" i="13" a="1"/>
  <c r="BJ31" i="13" s="1"/>
  <c r="BJ39" i="13" a="1"/>
  <c r="BJ39" i="13" s="1"/>
  <c r="BJ41" i="13" a="1"/>
  <c r="BJ41" i="13" s="1"/>
  <c r="BJ38" i="13" a="1"/>
  <c r="BJ38" i="13" s="1"/>
  <c r="BJ42" i="13" a="1"/>
  <c r="BJ42" i="13" s="1"/>
  <c r="BJ30" i="13" a="1"/>
  <c r="BJ30" i="13" s="1"/>
  <c r="BJ40" i="13" a="1"/>
  <c r="BJ40" i="13" s="1"/>
  <c r="BJ43" i="13" a="1"/>
  <c r="BJ43" i="13" s="1"/>
  <c r="BJ44" i="13" a="1"/>
  <c r="BJ44" i="13" s="1"/>
  <c r="BJ47" i="13" a="1"/>
  <c r="BJ47" i="13" s="1"/>
  <c r="BJ50" i="13" a="1"/>
  <c r="BJ50" i="13" s="1"/>
  <c r="BJ52" i="13" a="1"/>
  <c r="BJ52" i="13" s="1"/>
  <c r="BJ32" i="13" a="1"/>
  <c r="BJ32" i="13" s="1"/>
  <c r="BJ37" i="13" a="1"/>
  <c r="BJ37" i="13" s="1"/>
  <c r="BJ35" i="13" a="1"/>
  <c r="BJ35" i="13" s="1"/>
  <c r="BJ45" i="13" a="1"/>
  <c r="BJ45" i="13" s="1"/>
  <c r="BJ49" i="13" a="1"/>
  <c r="BJ49" i="13" s="1"/>
  <c r="BJ55" i="13" a="1"/>
  <c r="BJ55" i="13" s="1"/>
  <c r="BJ56" i="13" a="1"/>
  <c r="BJ56" i="13" s="1"/>
  <c r="BJ59" i="13" a="1"/>
  <c r="BJ59" i="13" s="1"/>
  <c r="BJ48" i="13" a="1"/>
  <c r="BJ48" i="13" s="1"/>
  <c r="BJ51" i="13" a="1"/>
  <c r="BJ51" i="13" s="1"/>
  <c r="BJ54" i="13" a="1"/>
  <c r="BJ54" i="13" s="1"/>
  <c r="BJ63" i="13" a="1"/>
  <c r="BJ63" i="13" s="1"/>
  <c r="BJ64" i="13" a="1"/>
  <c r="BJ64" i="13" s="1"/>
  <c r="BJ46" i="13" a="1"/>
  <c r="BJ46" i="13" s="1"/>
  <c r="BJ53" i="13" a="1"/>
  <c r="BJ53" i="13" s="1"/>
  <c r="BJ60" i="13" a="1"/>
  <c r="BJ60" i="13" s="1"/>
  <c r="BJ65" i="13" a="1"/>
  <c r="BJ65" i="13" s="1"/>
  <c r="BJ58" i="13" a="1"/>
  <c r="BJ58" i="13" s="1"/>
  <c r="BJ57" i="13" a="1"/>
  <c r="BJ57" i="13" s="1"/>
  <c r="BJ69" i="13" a="1"/>
  <c r="BJ69" i="13" s="1"/>
  <c r="BJ74" i="13" a="1"/>
  <c r="BJ74" i="13" s="1"/>
  <c r="BJ79" i="13" a="1"/>
  <c r="BJ79" i="13" s="1"/>
  <c r="BJ70" i="13" a="1"/>
  <c r="BJ70" i="13" s="1"/>
  <c r="BJ75" i="13" a="1"/>
  <c r="BJ75" i="13" s="1"/>
  <c r="BJ76" i="13" a="1"/>
  <c r="BJ76" i="13" s="1"/>
  <c r="BJ81" i="13" a="1"/>
  <c r="BJ81" i="13" s="1"/>
  <c r="BJ86" i="13" a="1"/>
  <c r="BJ86" i="13" s="1"/>
  <c r="BJ66" i="13" a="1"/>
  <c r="BJ66" i="13" s="1"/>
  <c r="BJ71" i="13" a="1"/>
  <c r="BJ71" i="13" s="1"/>
  <c r="BJ72" i="13" a="1"/>
  <c r="BJ72" i="13" s="1"/>
  <c r="BJ77" i="13" a="1"/>
  <c r="BJ77" i="13" s="1"/>
  <c r="BJ83" i="13" a="1"/>
  <c r="BJ83" i="13" s="1"/>
  <c r="BJ61" i="13" a="1"/>
  <c r="BJ61" i="13" s="1"/>
  <c r="BJ62" i="13" a="1"/>
  <c r="BJ62" i="13" s="1"/>
  <c r="BJ67" i="13" a="1"/>
  <c r="BJ67" i="13" s="1"/>
  <c r="BJ68" i="13" a="1"/>
  <c r="BJ68" i="13" s="1"/>
  <c r="BJ84" i="13" a="1"/>
  <c r="BJ84" i="13" s="1"/>
  <c r="BJ87" i="13" a="1"/>
  <c r="BJ87" i="13" s="1"/>
  <c r="BJ91" i="13" a="1"/>
  <c r="BJ91" i="13" s="1"/>
  <c r="BJ93" i="13" a="1"/>
  <c r="BJ93" i="13" s="1"/>
  <c r="BJ98" i="13" a="1"/>
  <c r="BJ98" i="13" s="1"/>
  <c r="BJ101" i="13" a="1"/>
  <c r="BJ101" i="13" s="1"/>
  <c r="BJ82" i="13" a="1"/>
  <c r="BJ82" i="13" s="1"/>
  <c r="BJ85" i="13" a="1"/>
  <c r="BJ85" i="13" s="1"/>
  <c r="BJ88" i="13" a="1"/>
  <c r="BJ88" i="13" s="1"/>
  <c r="BJ89" i="13" a="1"/>
  <c r="BJ89" i="13" s="1"/>
  <c r="BJ95" i="13" a="1"/>
  <c r="BJ95" i="13" s="1"/>
  <c r="BJ96" i="13" a="1"/>
  <c r="BJ96" i="13" s="1"/>
  <c r="BJ97" i="13" a="1"/>
  <c r="BJ97" i="13" s="1"/>
  <c r="BJ99" i="13" a="1"/>
  <c r="BJ99" i="13" s="1"/>
  <c r="BJ73" i="13" a="1"/>
  <c r="BJ73" i="13" s="1"/>
  <c r="BJ80" i="13" a="1"/>
  <c r="BJ80" i="13" s="1"/>
  <c r="BJ90" i="13" a="1"/>
  <c r="BJ90" i="13" s="1"/>
  <c r="BJ92" i="13" a="1"/>
  <c r="BJ92" i="13" s="1"/>
  <c r="BJ94" i="13" a="1"/>
  <c r="BJ94" i="13" s="1"/>
  <c r="BJ100" i="13" a="1"/>
  <c r="BJ100" i="13" s="1"/>
  <c r="BJ103" i="13" a="1"/>
  <c r="BJ103" i="13" s="1"/>
  <c r="BJ105" i="13" a="1"/>
  <c r="BJ105" i="13" s="1"/>
  <c r="BJ109" i="13" a="1"/>
  <c r="BJ109" i="13" s="1"/>
  <c r="BJ78" i="13" a="1"/>
  <c r="BJ78" i="13" s="1"/>
  <c r="BJ102" i="13" a="1"/>
  <c r="BJ102" i="13" s="1"/>
  <c r="BJ104" i="13" a="1"/>
  <c r="BJ104" i="13" s="1"/>
  <c r="BJ106" i="13" a="1"/>
  <c r="BJ106" i="13" s="1"/>
  <c r="BJ108" i="13" a="1"/>
  <c r="BJ108" i="13" s="1"/>
  <c r="BJ114" i="13" a="1"/>
  <c r="BJ114" i="13" s="1"/>
  <c r="BJ115" i="13" a="1"/>
  <c r="BJ115" i="13" s="1"/>
  <c r="BJ120" i="13" a="1"/>
  <c r="BJ120" i="13" s="1"/>
  <c r="BJ107" i="13" a="1"/>
  <c r="BJ107" i="13" s="1"/>
  <c r="BJ111" i="13" a="1"/>
  <c r="BJ111" i="13" s="1"/>
  <c r="BJ110" i="13" a="1"/>
  <c r="BJ110" i="13" s="1"/>
  <c r="BJ112" i="13" a="1"/>
  <c r="BJ112" i="13" s="1"/>
  <c r="BJ117" i="13" a="1"/>
  <c r="BJ117" i="13" s="1"/>
  <c r="BJ118" i="13" a="1"/>
  <c r="BJ118" i="13" s="1"/>
  <c r="BJ119" i="13" a="1"/>
  <c r="BJ119" i="13" s="1"/>
  <c r="BJ122" i="13" a="1"/>
  <c r="BJ122" i="13" s="1"/>
  <c r="BJ116" i="13" a="1"/>
  <c r="BJ116" i="13" s="1"/>
  <c r="BJ123" i="13" a="1"/>
  <c r="BJ123" i="13" s="1"/>
  <c r="BJ125" i="13" a="1"/>
  <c r="BJ125" i="13" s="1"/>
  <c r="BJ113" i="13" a="1"/>
  <c r="BJ113" i="13" s="1"/>
  <c r="BJ121" i="13" a="1"/>
  <c r="BJ121" i="13" s="1"/>
  <c r="BJ124" i="13" a="1"/>
  <c r="BJ124" i="13" s="1"/>
  <c r="BJ126" i="13" a="1"/>
  <c r="BJ126" i="13" s="1"/>
  <c r="BJ21" i="13" a="1"/>
  <c r="BJ21" i="13" s="1"/>
  <c r="BJ20" i="13" a="1"/>
  <c r="BJ20" i="13" s="1"/>
  <c r="BR23" i="13" a="1"/>
  <c r="BR23" i="13" s="1"/>
  <c r="BR22" i="13" a="1"/>
  <c r="BR22" i="13" s="1"/>
  <c r="BR24" i="13" a="1"/>
  <c r="BR24" i="13" s="1"/>
  <c r="BR30" i="13" a="1"/>
  <c r="BR30" i="13" s="1"/>
  <c r="BR25" i="13" a="1"/>
  <c r="BR25" i="13" s="1"/>
  <c r="BR28" i="13" a="1"/>
  <c r="BR28" i="13" s="1"/>
  <c r="BR29" i="13" a="1"/>
  <c r="BR29" i="13" s="1"/>
  <c r="BR34" i="13" a="1"/>
  <c r="BR34" i="13" s="1"/>
  <c r="BR26" i="13" a="1"/>
  <c r="BR26" i="13" s="1"/>
  <c r="BR27" i="13" a="1"/>
  <c r="BR27" i="13" s="1"/>
  <c r="BR33" i="13" a="1"/>
  <c r="BR33" i="13" s="1"/>
  <c r="BR42" i="13" a="1"/>
  <c r="BR42" i="13" s="1"/>
  <c r="BR31" i="13" a="1"/>
  <c r="BR31" i="13" s="1"/>
  <c r="BR43" i="13" a="1"/>
  <c r="BR43" i="13" s="1"/>
  <c r="BR44" i="13" a="1"/>
  <c r="BR44" i="13" s="1"/>
  <c r="BR32" i="13" a="1"/>
  <c r="BR32" i="13" s="1"/>
  <c r="BR37" i="13" a="1"/>
  <c r="BR37" i="13" s="1"/>
  <c r="BR49" i="13" a="1"/>
  <c r="BR49" i="13" s="1"/>
  <c r="BR39" i="13" a="1"/>
  <c r="BR39" i="13" s="1"/>
  <c r="BR40" i="13" a="1"/>
  <c r="BR40" i="13" s="1"/>
  <c r="BR45" i="13" a="1"/>
  <c r="BR45" i="13" s="1"/>
  <c r="BR46" i="13" a="1"/>
  <c r="BR46" i="13" s="1"/>
  <c r="BR48" i="13" a="1"/>
  <c r="BR48" i="13" s="1"/>
  <c r="BR51" i="13" a="1"/>
  <c r="BR51" i="13" s="1"/>
  <c r="BR36" i="13" a="1"/>
  <c r="BR36" i="13" s="1"/>
  <c r="BR38" i="13" a="1"/>
  <c r="BR38" i="13" s="1"/>
  <c r="BR41" i="13" a="1"/>
  <c r="BR41" i="13" s="1"/>
  <c r="BR54" i="13" a="1"/>
  <c r="BR54" i="13" s="1"/>
  <c r="BR56" i="13" a="1"/>
  <c r="BR56" i="13" s="1"/>
  <c r="BR35" i="13" a="1"/>
  <c r="BR35" i="13" s="1"/>
  <c r="BR52" i="13" a="1"/>
  <c r="BR52" i="13" s="1"/>
  <c r="BR55" i="13" a="1"/>
  <c r="BR55" i="13" s="1"/>
  <c r="BR57" i="13" a="1"/>
  <c r="BR57" i="13" s="1"/>
  <c r="BR47" i="13" a="1"/>
  <c r="BR47" i="13" s="1"/>
  <c r="BR50" i="13" a="1"/>
  <c r="BR50" i="13" s="1"/>
  <c r="BR60" i="13" a="1"/>
  <c r="BR60" i="13" s="1"/>
  <c r="BR65" i="13" a="1"/>
  <c r="BR65" i="13" s="1"/>
  <c r="BR61" i="13" a="1"/>
  <c r="BR61" i="13" s="1"/>
  <c r="BR59" i="13" a="1"/>
  <c r="BR59" i="13" s="1"/>
  <c r="BR53" i="13" a="1"/>
  <c r="BR53" i="13" s="1"/>
  <c r="BR58" i="13" a="1"/>
  <c r="BR58" i="13" s="1"/>
  <c r="BR62" i="13" a="1"/>
  <c r="BR62" i="13" s="1"/>
  <c r="BR70" i="13" a="1"/>
  <c r="BR70" i="13" s="1"/>
  <c r="BR75" i="13" a="1"/>
  <c r="BR75" i="13" s="1"/>
  <c r="BR76" i="13" a="1"/>
  <c r="BR76" i="13" s="1"/>
  <c r="BR83" i="13" a="1"/>
  <c r="BR83" i="13" s="1"/>
  <c r="BR85" i="13" a="1"/>
  <c r="BR85" i="13" s="1"/>
  <c r="BR63" i="13" a="1"/>
  <c r="BR63" i="13" s="1"/>
  <c r="BR64" i="13" a="1"/>
  <c r="BR64" i="13" s="1"/>
  <c r="BR66" i="13" a="1"/>
  <c r="BR66" i="13" s="1"/>
  <c r="BR71" i="13" a="1"/>
  <c r="BR71" i="13" s="1"/>
  <c r="BR72" i="13" a="1"/>
  <c r="BR72" i="13" s="1"/>
  <c r="BR77" i="13" a="1"/>
  <c r="BR77" i="13" s="1"/>
  <c r="BR67" i="13" a="1"/>
  <c r="BR67" i="13" s="1"/>
  <c r="BR68" i="13" a="1"/>
  <c r="BR68" i="13" s="1"/>
  <c r="BR73" i="13" a="1"/>
  <c r="BR73" i="13" s="1"/>
  <c r="BR78" i="13" a="1"/>
  <c r="BR78" i="13" s="1"/>
  <c r="BR80" i="13" a="1"/>
  <c r="BR80" i="13" s="1"/>
  <c r="BR82" i="13" a="1"/>
  <c r="BR82" i="13" s="1"/>
  <c r="BR69" i="13" a="1"/>
  <c r="BR69" i="13" s="1"/>
  <c r="BR81" i="13" a="1"/>
  <c r="BR81" i="13" s="1"/>
  <c r="BR89" i="13" a="1"/>
  <c r="BR89" i="13" s="1"/>
  <c r="BR91" i="13" a="1"/>
  <c r="BR91" i="13" s="1"/>
  <c r="BR93" i="13" a="1"/>
  <c r="BR93" i="13" s="1"/>
  <c r="BR100" i="13" a="1"/>
  <c r="BR100" i="13" s="1"/>
  <c r="BR74" i="13" a="1"/>
  <c r="BR74" i="13" s="1"/>
  <c r="BR84" i="13" a="1"/>
  <c r="BR84" i="13" s="1"/>
  <c r="BR86" i="13" a="1"/>
  <c r="BR86" i="13" s="1"/>
  <c r="BR87" i="13" a="1"/>
  <c r="BR87" i="13" s="1"/>
  <c r="BR101" i="13" a="1"/>
  <c r="BR101" i="13" s="1"/>
  <c r="BR102" i="13" a="1"/>
  <c r="BR102" i="13" s="1"/>
  <c r="BR107" i="13" a="1"/>
  <c r="BR107" i="13" s="1"/>
  <c r="BR79" i="13" a="1"/>
  <c r="BR79" i="13" s="1"/>
  <c r="BR88" i="13" a="1"/>
  <c r="BR88" i="13" s="1"/>
  <c r="BR90" i="13" a="1"/>
  <c r="BR90" i="13" s="1"/>
  <c r="BR92" i="13" a="1"/>
  <c r="BR92" i="13" s="1"/>
  <c r="BR94" i="13" a="1"/>
  <c r="BR94" i="13" s="1"/>
  <c r="BR95" i="13" a="1"/>
  <c r="BR95" i="13" s="1"/>
  <c r="BR96" i="13" a="1"/>
  <c r="BR96" i="13" s="1"/>
  <c r="BR97" i="13" a="1"/>
  <c r="BR97" i="13" s="1"/>
  <c r="BR98" i="13" a="1"/>
  <c r="BR98" i="13" s="1"/>
  <c r="BR105" i="13" a="1"/>
  <c r="BR105" i="13" s="1"/>
  <c r="BR103" i="13" a="1"/>
  <c r="BR103" i="13" s="1"/>
  <c r="BR106" i="13" a="1"/>
  <c r="BR106" i="13" s="1"/>
  <c r="BR104" i="13" a="1"/>
  <c r="BR104" i="13" s="1"/>
  <c r="BR99" i="13" a="1"/>
  <c r="BR99" i="13" s="1"/>
  <c r="BR120" i="13" a="1"/>
  <c r="BR120" i="13" s="1"/>
  <c r="BR114" i="13" a="1"/>
  <c r="BR114" i="13" s="1"/>
  <c r="BR115" i="13" a="1"/>
  <c r="BR115" i="13" s="1"/>
  <c r="BR116" i="13" a="1"/>
  <c r="BR116" i="13" s="1"/>
  <c r="BR111" i="13" a="1"/>
  <c r="BR111" i="13" s="1"/>
  <c r="BR113" i="13" a="1"/>
  <c r="BR113" i="13" s="1"/>
  <c r="BR122" i="13" a="1"/>
  <c r="BR122" i="13" s="1"/>
  <c r="BR108" i="13" a="1"/>
  <c r="BR108" i="13" s="1"/>
  <c r="BR109" i="13" a="1"/>
  <c r="BR109" i="13" s="1"/>
  <c r="BR118" i="13" a="1"/>
  <c r="BR118" i="13" s="1"/>
  <c r="BR123" i="13" a="1"/>
  <c r="BR123" i="13" s="1"/>
  <c r="BR125" i="13" a="1"/>
  <c r="BR125" i="13" s="1"/>
  <c r="BR21" i="13" a="1"/>
  <c r="BR21" i="13" s="1"/>
  <c r="BR112" i="13" a="1"/>
  <c r="BR112" i="13" s="1"/>
  <c r="BR119" i="13" a="1"/>
  <c r="BR119" i="13" s="1"/>
  <c r="BR121" i="13" a="1"/>
  <c r="BR121" i="13" s="1"/>
  <c r="BR124" i="13" a="1"/>
  <c r="BR124" i="13" s="1"/>
  <c r="BR126" i="13" a="1"/>
  <c r="BR126" i="13" s="1"/>
  <c r="BR110" i="13" a="1"/>
  <c r="BR110" i="13" s="1"/>
  <c r="BR117" i="13" a="1"/>
  <c r="BR117" i="13" s="1"/>
  <c r="BR20" i="13" a="1"/>
  <c r="BR20" i="13" s="1"/>
  <c r="BN24" i="13" a="1"/>
  <c r="BN24" i="13" s="1"/>
  <c r="BN23" i="13" a="1"/>
  <c r="BN23" i="13" s="1"/>
  <c r="BN25" i="13" a="1"/>
  <c r="BN25" i="13" s="1"/>
  <c r="BN26" i="13" a="1"/>
  <c r="BN26" i="13" s="1"/>
  <c r="BN31" i="13" a="1"/>
  <c r="BN31" i="13" s="1"/>
  <c r="BN27" i="13" a="1"/>
  <c r="BN27" i="13" s="1"/>
  <c r="BN29" i="13" a="1"/>
  <c r="BN29" i="13" s="1"/>
  <c r="BN22" i="13" a="1"/>
  <c r="BN22" i="13" s="1"/>
  <c r="BN30" i="13" a="1"/>
  <c r="BN30" i="13" s="1"/>
  <c r="BN34" i="13" a="1"/>
  <c r="BN34" i="13" s="1"/>
  <c r="BN36" i="13" a="1"/>
  <c r="BN36" i="13" s="1"/>
  <c r="BN28" i="13" a="1"/>
  <c r="BN28" i="13" s="1"/>
  <c r="BN33" i="13" a="1"/>
  <c r="BN33" i="13" s="1"/>
  <c r="BN37" i="13" a="1"/>
  <c r="BN37" i="13" s="1"/>
  <c r="BN39" i="13" a="1"/>
  <c r="BN39" i="13" s="1"/>
  <c r="BN40" i="13" a="1"/>
  <c r="BN40" i="13" s="1"/>
  <c r="BN32" i="13" a="1"/>
  <c r="BN32" i="13" s="1"/>
  <c r="BN38" i="13" a="1"/>
  <c r="BN38" i="13" s="1"/>
  <c r="BN43" i="13" a="1"/>
  <c r="BN43" i="13" s="1"/>
  <c r="BN45" i="13" a="1"/>
  <c r="BN45" i="13" s="1"/>
  <c r="BN35" i="13" a="1"/>
  <c r="BN35" i="13" s="1"/>
  <c r="BN48" i="13" a="1"/>
  <c r="BN48" i="13" s="1"/>
  <c r="BN50" i="13" a="1"/>
  <c r="BN50" i="13" s="1"/>
  <c r="BN44" i="13" a="1"/>
  <c r="BN44" i="13" s="1"/>
  <c r="BN47" i="13" a="1"/>
  <c r="BN47" i="13" s="1"/>
  <c r="BN53" i="13" a="1"/>
  <c r="BN53" i="13" s="1"/>
  <c r="BN56" i="13" a="1"/>
  <c r="BN56" i="13" s="1"/>
  <c r="BN58" i="13" a="1"/>
  <c r="BN58" i="13" s="1"/>
  <c r="BN42" i="13" a="1"/>
  <c r="BN42" i="13" s="1"/>
  <c r="BN46" i="13" a="1"/>
  <c r="BN46" i="13" s="1"/>
  <c r="BN51" i="13" a="1"/>
  <c r="BN51" i="13" s="1"/>
  <c r="BN54" i="13" a="1"/>
  <c r="BN54" i="13" s="1"/>
  <c r="BN41" i="13" a="1"/>
  <c r="BN41" i="13" s="1"/>
  <c r="BN61" i="13" a="1"/>
  <c r="BN61" i="13" s="1"/>
  <c r="BN62" i="13" a="1"/>
  <c r="BN62" i="13" s="1"/>
  <c r="BN49" i="13" a="1"/>
  <c r="BN49" i="13" s="1"/>
  <c r="BN52" i="13" a="1"/>
  <c r="BN52" i="13" s="1"/>
  <c r="BN63" i="13" a="1"/>
  <c r="BN63" i="13" s="1"/>
  <c r="BN57" i="13" a="1"/>
  <c r="BN57" i="13" s="1"/>
  <c r="BN60" i="13" a="1"/>
  <c r="BN60" i="13" s="1"/>
  <c r="BN59" i="13" a="1"/>
  <c r="BN59" i="13" s="1"/>
  <c r="BN55" i="13" a="1"/>
  <c r="BN55" i="13" s="1"/>
  <c r="BN67" i="13" a="1"/>
  <c r="BN67" i="13" s="1"/>
  <c r="BN72" i="13" a="1"/>
  <c r="BN72" i="13" s="1"/>
  <c r="BN77" i="13" a="1"/>
  <c r="BN77" i="13" s="1"/>
  <c r="BN78" i="13" a="1"/>
  <c r="BN78" i="13" s="1"/>
  <c r="BN82" i="13" a="1"/>
  <c r="BN82" i="13" s="1"/>
  <c r="BN87" i="13" a="1"/>
  <c r="BN87" i="13" s="1"/>
  <c r="BN68" i="13" a="1"/>
  <c r="BN68" i="13" s="1"/>
  <c r="BN73" i="13" a="1"/>
  <c r="BN73" i="13" s="1"/>
  <c r="BN74" i="13" a="1"/>
  <c r="BN74" i="13" s="1"/>
  <c r="BN79" i="13" a="1"/>
  <c r="BN79" i="13" s="1"/>
  <c r="BN80" i="13" a="1"/>
  <c r="BN80" i="13" s="1"/>
  <c r="BN84" i="13" a="1"/>
  <c r="BN84" i="13" s="1"/>
  <c r="BN64" i="13" a="1"/>
  <c r="BN64" i="13" s="1"/>
  <c r="BN69" i="13" a="1"/>
  <c r="BN69" i="13" s="1"/>
  <c r="BN70" i="13" a="1"/>
  <c r="BN70" i="13" s="1"/>
  <c r="BN75" i="13" a="1"/>
  <c r="BN75" i="13" s="1"/>
  <c r="BN83" i="13" a="1"/>
  <c r="BN83" i="13" s="1"/>
  <c r="BN65" i="13" a="1"/>
  <c r="BN65" i="13" s="1"/>
  <c r="BN66" i="13" a="1"/>
  <c r="BN66" i="13" s="1"/>
  <c r="BN76" i="13" a="1"/>
  <c r="BN76" i="13" s="1"/>
  <c r="BN85" i="13" a="1"/>
  <c r="BN85" i="13" s="1"/>
  <c r="BN91" i="13" a="1"/>
  <c r="BN91" i="13" s="1"/>
  <c r="BN93" i="13" a="1"/>
  <c r="BN93" i="13" s="1"/>
  <c r="BN98" i="13" a="1"/>
  <c r="BN98" i="13" s="1"/>
  <c r="BN100" i="13" a="1"/>
  <c r="BN100" i="13" s="1"/>
  <c r="BN88" i="13" a="1"/>
  <c r="BN88" i="13" s="1"/>
  <c r="BN95" i="13" a="1"/>
  <c r="BN95" i="13" s="1"/>
  <c r="BN101" i="13" a="1"/>
  <c r="BN101" i="13" s="1"/>
  <c r="BN102" i="13" a="1"/>
  <c r="BN102" i="13" s="1"/>
  <c r="BN104" i="13" a="1"/>
  <c r="BN104" i="13" s="1"/>
  <c r="BN107" i="13" a="1"/>
  <c r="BN107" i="13" s="1"/>
  <c r="BN90" i="13" a="1"/>
  <c r="BN90" i="13" s="1"/>
  <c r="BN92" i="13" a="1"/>
  <c r="BN92" i="13" s="1"/>
  <c r="BN94" i="13" a="1"/>
  <c r="BN94" i="13" s="1"/>
  <c r="BN96" i="13" a="1"/>
  <c r="BN96" i="13" s="1"/>
  <c r="BN97" i="13" a="1"/>
  <c r="BN97" i="13" s="1"/>
  <c r="BN99" i="13" a="1"/>
  <c r="BN99" i="13" s="1"/>
  <c r="BN71" i="13" a="1"/>
  <c r="BN71" i="13" s="1"/>
  <c r="BN81" i="13" a="1"/>
  <c r="BN81" i="13" s="1"/>
  <c r="BN86" i="13" a="1"/>
  <c r="BN86" i="13" s="1"/>
  <c r="BN105" i="13" a="1"/>
  <c r="BN105" i="13" s="1"/>
  <c r="BN103" i="13" a="1"/>
  <c r="BN103" i="13" s="1"/>
  <c r="BN106" i="13" a="1"/>
  <c r="BN106" i="13" s="1"/>
  <c r="BN89" i="13" a="1"/>
  <c r="BN89" i="13" s="1"/>
  <c r="BN108" i="13" a="1"/>
  <c r="BN108" i="13" s="1"/>
  <c r="BN114" i="13" a="1"/>
  <c r="BN114" i="13" s="1"/>
  <c r="BN117" i="13" a="1"/>
  <c r="BN117" i="13" s="1"/>
  <c r="BN119" i="13" a="1"/>
  <c r="BN119" i="13" s="1"/>
  <c r="BN109" i="13" a="1"/>
  <c r="BN109" i="13" s="1"/>
  <c r="BN113" i="13" a="1"/>
  <c r="BN113" i="13" s="1"/>
  <c r="BN116" i="13" a="1"/>
  <c r="BN116" i="13" s="1"/>
  <c r="BN110" i="13" a="1"/>
  <c r="BN110" i="13" s="1"/>
  <c r="BN111" i="13" a="1"/>
  <c r="BN111" i="13" s="1"/>
  <c r="BN118" i="13" a="1"/>
  <c r="BN118" i="13" s="1"/>
  <c r="BN122" i="13" a="1"/>
  <c r="BN122" i="13" s="1"/>
  <c r="BN121" i="13" a="1"/>
  <c r="BN121" i="13" s="1"/>
  <c r="BN123" i="13" a="1"/>
  <c r="BN123" i="13" s="1"/>
  <c r="BN125" i="13" a="1"/>
  <c r="BN125" i="13" s="1"/>
  <c r="BN112" i="13" a="1"/>
  <c r="BN112" i="13" s="1"/>
  <c r="BN115" i="13" a="1"/>
  <c r="BN115" i="13" s="1"/>
  <c r="BN120" i="13" a="1"/>
  <c r="BN120" i="13" s="1"/>
  <c r="BN20" i="13" a="1"/>
  <c r="BN20" i="13" s="1"/>
  <c r="BN124" i="13" a="1"/>
  <c r="BN124" i="13" s="1"/>
  <c r="BN126" i="13" a="1"/>
  <c r="BN126" i="13" s="1"/>
  <c r="BN21" i="13" a="1"/>
  <c r="BN21" i="13" s="1"/>
  <c r="BJ14" i="13"/>
  <c r="BJ13" i="13"/>
  <c r="BJ12" i="13"/>
  <c r="BJ10" i="13"/>
  <c r="BP12" i="13"/>
  <c r="BR13" i="13"/>
  <c r="BR11" i="13"/>
  <c r="BR14" i="13"/>
  <c r="BN11" i="13"/>
  <c r="BN13" i="13"/>
  <c r="BN12" i="13"/>
  <c r="BN10" i="13"/>
  <c r="BR10" i="13"/>
  <c r="BR9" i="13"/>
  <c r="BL13" i="13"/>
  <c r="BP14" i="13"/>
  <c r="BS12" i="13"/>
  <c r="BN9" i="13"/>
  <c r="BT14" i="13"/>
  <c r="BL14" i="13"/>
  <c r="BP11" i="13"/>
  <c r="BP13" i="13"/>
  <c r="BL12" i="13"/>
  <c r="BL10" i="13"/>
  <c r="BO12" i="13"/>
  <c r="BQ11" i="13"/>
  <c r="BA14" i="13"/>
  <c r="AS14" i="13"/>
  <c r="AW12" i="13"/>
  <c r="BG10" i="13"/>
  <c r="BG12" i="13"/>
  <c r="BM10" i="13"/>
  <c r="BF10" i="13"/>
  <c r="BQ13" i="13"/>
  <c r="BE10" i="13"/>
  <c r="BT12" i="13"/>
  <c r="BT11" i="13"/>
  <c r="BP10" i="13"/>
  <c r="BL9" i="13"/>
  <c r="BE12" i="13"/>
  <c r="BT13" i="13"/>
  <c r="BT9" i="13"/>
  <c r="BM14" i="13"/>
  <c r="BU13" i="13"/>
  <c r="BU11" i="13"/>
  <c r="BQ10" i="13"/>
  <c r="BM9" i="13"/>
  <c r="BA12" i="13"/>
  <c r="BA10" i="13"/>
  <c r="BQ14" i="13"/>
  <c r="BU12" i="13"/>
  <c r="BQ12" i="13"/>
  <c r="BM12" i="13"/>
  <c r="BU10" i="13"/>
  <c r="BQ9" i="13"/>
  <c r="BU14" i="13"/>
  <c r="BM13" i="13"/>
  <c r="AT11" i="13"/>
  <c r="BS13" i="13"/>
  <c r="BO13" i="13"/>
  <c r="BS9" i="13"/>
  <c r="BO9" i="13"/>
  <c r="BS10" i="13"/>
  <c r="BO10" i="13"/>
  <c r="BS14" i="13"/>
  <c r="BO14" i="13"/>
  <c r="BK13" i="13"/>
  <c r="BK11" i="13"/>
  <c r="BK14" i="13"/>
  <c r="BK9" i="13"/>
  <c r="BK12" i="13"/>
  <c r="AU12" i="13"/>
  <c r="AR12" i="13"/>
  <c r="BG13" i="13"/>
  <c r="BF13" i="13"/>
  <c r="BJ131" i="13" a="1"/>
  <c r="BJ131" i="13" s="1"/>
  <c r="BJ132" i="13" a="1"/>
  <c r="BJ132" i="13" s="1"/>
  <c r="BR131" i="13" a="1"/>
  <c r="BR131" i="13" s="1"/>
  <c r="BR132" i="13" a="1"/>
  <c r="BR132" i="13" s="1"/>
  <c r="BN131" i="13" a="1"/>
  <c r="BN131" i="13" s="1"/>
  <c r="BN132" i="13" a="1"/>
  <c r="BN132" i="13" s="1"/>
  <c r="BU131" i="13" a="1"/>
  <c r="BU131" i="13" s="1"/>
  <c r="BU132" i="13" a="1"/>
  <c r="BU132" i="13" s="1"/>
  <c r="BQ131" i="13" a="1"/>
  <c r="BQ131" i="13" s="1"/>
  <c r="BQ132" i="13" a="1"/>
  <c r="BQ132" i="13" s="1"/>
  <c r="BM131" i="13" a="1"/>
  <c r="BM131" i="13" s="1"/>
  <c r="BM132" i="13" a="1"/>
  <c r="BM132" i="13" s="1"/>
  <c r="BG14" i="13"/>
  <c r="BG11" i="13"/>
  <c r="BS131" i="13" a="1"/>
  <c r="BS131" i="13" s="1"/>
  <c r="BS132" i="13" a="1"/>
  <c r="BS132" i="13" s="1"/>
  <c r="BO131" i="13" a="1"/>
  <c r="BO131" i="13" s="1"/>
  <c r="BO132" i="13" a="1"/>
  <c r="BO132" i="13" s="1"/>
  <c r="BK131" i="13" a="1"/>
  <c r="BK131" i="13" s="1"/>
  <c r="BK132" i="13" a="1"/>
  <c r="BK132" i="13" s="1"/>
  <c r="BL132" i="13" a="1"/>
  <c r="BL132" i="13" s="1"/>
  <c r="AW10" i="13"/>
  <c r="AX14" i="13"/>
  <c r="AW13" i="13"/>
  <c r="AS12" i="13"/>
  <c r="AT132" i="13" a="1"/>
  <c r="AT132" i="13" s="1"/>
  <c r="BC132" i="13" a="1"/>
  <c r="BC132" i="13" s="1"/>
  <c r="BC13" i="13"/>
  <c r="BC11" i="13"/>
  <c r="BC9" i="13"/>
  <c r="BT131" i="13" a="1"/>
  <c r="BT131" i="13" s="1"/>
  <c r="AW11" i="13"/>
  <c r="AR14" i="13"/>
  <c r="BC131" i="13" a="1"/>
  <c r="BC131" i="13" s="1"/>
  <c r="BC14" i="13"/>
  <c r="BC12" i="13"/>
  <c r="BB11" i="13"/>
  <c r="BT132" i="13" a="1"/>
  <c r="BT132" i="13" s="1"/>
  <c r="BP131" i="13" a="1"/>
  <c r="BP131" i="13" s="1"/>
  <c r="BB131" i="13" a="1"/>
  <c r="BB131" i="13" s="1"/>
  <c r="BP132" i="13" a="1"/>
  <c r="BP132" i="13" s="1"/>
  <c r="BL131" i="13" a="1"/>
  <c r="BL131" i="13" s="1"/>
  <c r="BD132" i="13" a="1"/>
  <c r="BD132" i="13" s="1"/>
  <c r="BD131" i="13" a="1"/>
  <c r="BD131" i="13" s="1"/>
  <c r="BE131" i="13" a="1"/>
  <c r="BE131" i="13" s="1"/>
  <c r="BA131" i="13" a="1"/>
  <c r="BA131" i="13" s="1"/>
  <c r="AX132" i="13" a="1"/>
  <c r="AX132" i="13" s="1"/>
  <c r="BG132" i="13" a="1"/>
  <c r="BG132" i="13" s="1"/>
  <c r="BA132" i="13" a="1"/>
  <c r="BA132" i="13" s="1"/>
  <c r="AT10" i="13"/>
  <c r="AT12" i="13"/>
  <c r="BE132" i="13" a="1"/>
  <c r="BE132" i="13" s="1"/>
  <c r="BG131" i="13" a="1"/>
  <c r="BG131" i="13" s="1"/>
  <c r="AV14" i="13"/>
  <c r="AW14" i="13"/>
  <c r="AS9" i="13"/>
  <c r="AS11" i="13"/>
  <c r="AS13" i="13"/>
  <c r="BF132" i="13" a="1"/>
  <c r="BF132" i="13" s="1"/>
  <c r="BB132" i="13" a="1"/>
  <c r="BB132" i="13" s="1"/>
  <c r="BF131" i="13" a="1"/>
  <c r="BF131" i="13" s="1"/>
  <c r="BF12" i="13"/>
  <c r="BF9" i="13"/>
  <c r="BF11" i="13"/>
  <c r="BB10" i="13"/>
  <c r="BB12" i="13"/>
  <c r="BB13" i="13"/>
  <c r="BB14" i="13"/>
  <c r="BE9" i="13"/>
  <c r="BE11" i="13"/>
  <c r="BE13" i="13"/>
  <c r="BE14" i="13"/>
  <c r="BA9" i="13"/>
  <c r="BA11" i="13"/>
  <c r="BD11" i="13"/>
  <c r="BD14" i="13"/>
  <c r="BD10" i="13"/>
  <c r="BD9" i="13"/>
  <c r="BD13" i="13"/>
  <c r="AV131" i="13" a="1"/>
  <c r="AV131" i="13" s="1"/>
  <c r="AV132" i="13" a="1"/>
  <c r="AV132" i="13" s="1"/>
  <c r="AT131" i="13" a="1"/>
  <c r="AT131" i="13" s="1"/>
  <c r="AS131" i="13" a="1"/>
  <c r="AS131" i="13" s="1"/>
  <c r="AR132" i="13" a="1"/>
  <c r="AR132" i="13" s="1"/>
  <c r="AR131" i="13" a="1"/>
  <c r="AR131" i="13" s="1"/>
  <c r="AW132" i="13" a="1"/>
  <c r="AW132" i="13" s="1"/>
  <c r="AW131" i="13" a="1"/>
  <c r="AW131" i="13" s="1"/>
  <c r="AS132" i="13" a="1"/>
  <c r="AS132" i="13" s="1"/>
  <c r="AV9" i="13"/>
  <c r="AX131" i="13" a="1"/>
  <c r="AX131" i="13" s="1"/>
  <c r="AU131" i="13" a="1"/>
  <c r="AU131" i="13" s="1"/>
  <c r="AV11" i="13"/>
  <c r="AV12" i="13"/>
  <c r="AV13" i="13"/>
  <c r="AX10" i="13"/>
  <c r="AX11" i="13"/>
  <c r="AR9" i="13"/>
  <c r="AU132" i="13" a="1"/>
  <c r="AU132" i="13" s="1"/>
  <c r="AR10" i="13"/>
  <c r="AR13" i="13"/>
  <c r="AX13" i="13"/>
  <c r="AT13" i="13"/>
  <c r="AU10" i="13"/>
  <c r="AX9" i="13"/>
  <c r="AT9" i="13"/>
  <c r="AU13" i="13"/>
  <c r="AU9" i="13"/>
  <c r="AU14" i="13"/>
  <c r="AU19" i="13" l="1"/>
  <c r="AU18" i="13"/>
  <c r="AU17" i="13"/>
  <c r="AR19" i="13"/>
  <c r="AR18" i="13"/>
  <c r="AR17" i="13"/>
  <c r="AX19" i="13"/>
  <c r="AX18" i="13"/>
  <c r="AX17" i="13"/>
  <c r="AV19" i="13"/>
  <c r="AV18" i="13"/>
  <c r="AV17" i="13"/>
  <c r="BD19" i="13"/>
  <c r="BD18" i="13"/>
  <c r="BD17" i="13"/>
  <c r="BA19" i="13"/>
  <c r="BA18" i="13"/>
  <c r="BA17" i="13"/>
  <c r="BE19" i="13"/>
  <c r="BE18" i="13"/>
  <c r="BE17" i="13"/>
  <c r="BF19" i="13"/>
  <c r="BF18" i="13"/>
  <c r="BF17" i="13"/>
  <c r="AS19" i="13"/>
  <c r="AS18" i="13"/>
  <c r="AS17" i="13"/>
  <c r="BB19" i="13"/>
  <c r="BB18" i="13"/>
  <c r="BB17" i="13"/>
  <c r="AW19" i="13"/>
  <c r="AW18" i="13"/>
  <c r="AW17" i="13"/>
  <c r="BC19" i="13"/>
  <c r="BC18" i="13"/>
  <c r="BC17" i="13"/>
  <c r="BG19" i="13"/>
  <c r="BG18" i="13"/>
  <c r="BG17" i="13"/>
  <c r="BK19" i="13"/>
  <c r="BK18" i="13"/>
  <c r="BK17" i="13"/>
  <c r="BO19" i="13"/>
  <c r="BO18" i="13"/>
  <c r="BO17" i="13"/>
  <c r="BS19" i="13"/>
  <c r="BS18" i="13"/>
  <c r="BS17" i="13"/>
  <c r="AT19" i="13"/>
  <c r="AT18" i="13"/>
  <c r="AT17" i="13"/>
  <c r="BM19" i="13"/>
  <c r="BM18" i="13"/>
  <c r="BM17" i="13"/>
  <c r="BU19" i="13"/>
  <c r="BU18" i="13"/>
  <c r="BU17" i="13"/>
  <c r="BT19" i="13"/>
  <c r="BT18" i="13"/>
  <c r="BT17" i="13"/>
  <c r="BQ19" i="13"/>
  <c r="BQ18" i="13"/>
  <c r="BQ17" i="13"/>
  <c r="BP19" i="13"/>
  <c r="BP18" i="13"/>
  <c r="BP17" i="13"/>
  <c r="BL19" i="13"/>
  <c r="BL18" i="13"/>
  <c r="BL17" i="13"/>
  <c r="BN19" i="13"/>
  <c r="BN18" i="13"/>
  <c r="BN17" i="13"/>
  <c r="BR19" i="13"/>
  <c r="BR18" i="13"/>
  <c r="BR17" i="13"/>
  <c r="BJ19" i="13"/>
  <c r="BJ18" i="13"/>
  <c r="BJ17" i="13"/>
  <c r="Q8" i="13"/>
  <c r="Q10" i="13" s="1"/>
  <c r="R8" i="13"/>
  <c r="R10" i="13" s="1"/>
  <c r="S8" i="13"/>
  <c r="S9" i="13" s="1"/>
  <c r="T8" i="13"/>
  <c r="U8" i="13"/>
  <c r="U11" i="13" s="1"/>
  <c r="V8" i="13"/>
  <c r="V9" i="13" s="1"/>
  <c r="W8" i="13"/>
  <c r="W10" i="13" s="1"/>
  <c r="Z8" i="13"/>
  <c r="AA8" i="13"/>
  <c r="AA9" i="13" s="1"/>
  <c r="AB8" i="13"/>
  <c r="AC8" i="13"/>
  <c r="AC10" i="13" s="1"/>
  <c r="AE8" i="13"/>
  <c r="AF8" i="13"/>
  <c r="AF9" i="13" s="1"/>
  <c r="M8" i="13"/>
  <c r="M9" i="13" s="1"/>
  <c r="Q16" i="13"/>
  <c r="R16" i="13"/>
  <c r="S16" i="13"/>
  <c r="T16" i="13"/>
  <c r="U16" i="13"/>
  <c r="V16" i="13"/>
  <c r="W16" i="13"/>
  <c r="Z16" i="13"/>
  <c r="AA16" i="13"/>
  <c r="AB16" i="13"/>
  <c r="AC16" i="13"/>
  <c r="AE16" i="13"/>
  <c r="AF16" i="13"/>
  <c r="Q12" i="13" l="1"/>
  <c r="AB127" i="13" a="1"/>
  <c r="AB127" i="13" s="1"/>
  <c r="AB128" i="13" a="1"/>
  <c r="AB128" i="13" s="1"/>
  <c r="AF128" i="13" a="1"/>
  <c r="AF128" i="13" s="1"/>
  <c r="AF127" i="13" a="1"/>
  <c r="AF127" i="13" s="1"/>
  <c r="AA128" i="13" a="1"/>
  <c r="AA128" i="13" s="1"/>
  <c r="AA127" i="13" a="1"/>
  <c r="AA127" i="13" s="1"/>
  <c r="U128" i="13" a="1"/>
  <c r="U128" i="13" s="1"/>
  <c r="U127" i="13" a="1"/>
  <c r="U127" i="13" s="1"/>
  <c r="Q128" i="13" a="1"/>
  <c r="Q128" i="13" s="1"/>
  <c r="Q127" i="13" a="1"/>
  <c r="Q127" i="13" s="1"/>
  <c r="AE128" i="13" a="1"/>
  <c r="AE128" i="13" s="1"/>
  <c r="AE127" i="13" a="1"/>
  <c r="AE127" i="13" s="1"/>
  <c r="AC128" i="13" a="1"/>
  <c r="AC128" i="13" s="1"/>
  <c r="AC127" i="13" a="1"/>
  <c r="AC127" i="13" s="1"/>
  <c r="W128" i="13" a="1"/>
  <c r="W128" i="13" s="1"/>
  <c r="W127" i="13" a="1"/>
  <c r="W127" i="13" s="1"/>
  <c r="S128" i="13" a="1"/>
  <c r="S128" i="13" s="1"/>
  <c r="S127" i="13" a="1"/>
  <c r="S127" i="13" s="1"/>
  <c r="Z128" i="13" a="1"/>
  <c r="Z128" i="13" s="1"/>
  <c r="Z127" i="13" a="1"/>
  <c r="Z127" i="13" s="1"/>
  <c r="T128" i="13" a="1"/>
  <c r="T128" i="13" s="1"/>
  <c r="T127" i="13" a="1"/>
  <c r="T127" i="13" s="1"/>
  <c r="V127" i="13" a="1"/>
  <c r="V127" i="13" s="1"/>
  <c r="V128" i="13" a="1"/>
  <c r="V128" i="13" s="1"/>
  <c r="R127" i="13" a="1"/>
  <c r="R127" i="13" s="1"/>
  <c r="R128" i="13" a="1"/>
  <c r="R128" i="13" s="1"/>
  <c r="AF23" i="13" a="1"/>
  <c r="AF23" i="13" s="1"/>
  <c r="AF24" i="13" a="1"/>
  <c r="AF24" i="13" s="1"/>
  <c r="AF22" i="13" a="1"/>
  <c r="AF22" i="13" s="1"/>
  <c r="AF25" i="13" a="1"/>
  <c r="AF25" i="13" s="1"/>
  <c r="AF26" i="13" a="1"/>
  <c r="AF26" i="13" s="1"/>
  <c r="AF27" i="13" a="1"/>
  <c r="AF27" i="13" s="1"/>
  <c r="AF28" i="13" a="1"/>
  <c r="AF28" i="13" s="1"/>
  <c r="AF30" i="13" a="1"/>
  <c r="AF30" i="13" s="1"/>
  <c r="AF33" i="13" a="1"/>
  <c r="AF33" i="13" s="1"/>
  <c r="AF32" i="13" a="1"/>
  <c r="AF32" i="13" s="1"/>
  <c r="AF34" i="13" a="1"/>
  <c r="AF34" i="13" s="1"/>
  <c r="AF36" i="13" a="1"/>
  <c r="AF36" i="13" s="1"/>
  <c r="AF37" i="13" a="1"/>
  <c r="AF37" i="13" s="1"/>
  <c r="AF39" i="13" a="1"/>
  <c r="AF39" i="13" s="1"/>
  <c r="AF40" i="13" a="1"/>
  <c r="AF40" i="13" s="1"/>
  <c r="AF29" i="13" a="1"/>
  <c r="AF29" i="13" s="1"/>
  <c r="AF31" i="13" a="1"/>
  <c r="AF31" i="13" s="1"/>
  <c r="AF45" i="13" a="1"/>
  <c r="AF45" i="13" s="1"/>
  <c r="AF48" i="13" a="1"/>
  <c r="AF48" i="13" s="1"/>
  <c r="AF35" i="13" a="1"/>
  <c r="AF35" i="13" s="1"/>
  <c r="AF41" i="13" a="1"/>
  <c r="AF41" i="13" s="1"/>
  <c r="AF47" i="13" a="1"/>
  <c r="AF47" i="13" s="1"/>
  <c r="AF50" i="13" a="1"/>
  <c r="AF50" i="13" s="1"/>
  <c r="AF42" i="13" a="1"/>
  <c r="AF42" i="13" s="1"/>
  <c r="AF43" i="13" a="1"/>
  <c r="AF43" i="13" s="1"/>
  <c r="AF44" i="13" a="1"/>
  <c r="AF44" i="13" s="1"/>
  <c r="AF53" i="13" a="1"/>
  <c r="AF53" i="13" s="1"/>
  <c r="AF55" i="13" a="1"/>
  <c r="AF55" i="13" s="1"/>
  <c r="AF56" i="13" a="1"/>
  <c r="AF56" i="13" s="1"/>
  <c r="AF46" i="13" a="1"/>
  <c r="AF46" i="13" s="1"/>
  <c r="AF38" i="13" a="1"/>
  <c r="AF38" i="13" s="1"/>
  <c r="AF52" i="13" a="1"/>
  <c r="AF52" i="13" s="1"/>
  <c r="AF54" i="13" a="1"/>
  <c r="AF54" i="13" s="1"/>
  <c r="AF57" i="13" a="1"/>
  <c r="AF57" i="13" s="1"/>
  <c r="AF51" i="13" a="1"/>
  <c r="AF51" i="13" s="1"/>
  <c r="AF61" i="13" a="1"/>
  <c r="AF61" i="13" s="1"/>
  <c r="AF49" i="13" a="1"/>
  <c r="AF49" i="13" s="1"/>
  <c r="AF62" i="13" a="1"/>
  <c r="AF62" i="13" s="1"/>
  <c r="AF63" i="13" a="1"/>
  <c r="AF63" i="13" s="1"/>
  <c r="AF59" i="13" a="1"/>
  <c r="AF59" i="13" s="1"/>
  <c r="AF58" i="13" a="1"/>
  <c r="AF58" i="13" s="1"/>
  <c r="AF60" i="13" a="1"/>
  <c r="AF60" i="13" s="1"/>
  <c r="AF64" i="13" a="1"/>
  <c r="AF64" i="13" s="1"/>
  <c r="AF66" i="13" a="1"/>
  <c r="AF66" i="13" s="1"/>
  <c r="AF67" i="13" a="1"/>
  <c r="AF67" i="13" s="1"/>
  <c r="AF72" i="13" a="1"/>
  <c r="AF72" i="13" s="1"/>
  <c r="AF77" i="13" a="1"/>
  <c r="AF77" i="13" s="1"/>
  <c r="AF87" i="13" a="1"/>
  <c r="AF87" i="13" s="1"/>
  <c r="AF65" i="13" a="1"/>
  <c r="AF65" i="13" s="1"/>
  <c r="AF68" i="13" a="1"/>
  <c r="AF68" i="13" s="1"/>
  <c r="AF73" i="13" a="1"/>
  <c r="AF73" i="13" s="1"/>
  <c r="AF78" i="13" a="1"/>
  <c r="AF78" i="13" s="1"/>
  <c r="AF79" i="13" a="1"/>
  <c r="AF79" i="13" s="1"/>
  <c r="AF83" i="13" a="1"/>
  <c r="AF83" i="13" s="1"/>
  <c r="AF86" i="13" a="1"/>
  <c r="AF86" i="13" s="1"/>
  <c r="AF69" i="13" a="1"/>
  <c r="AF69" i="13" s="1"/>
  <c r="AF74" i="13" a="1"/>
  <c r="AF74" i="13" s="1"/>
  <c r="AF75" i="13" a="1"/>
  <c r="AF75" i="13" s="1"/>
  <c r="AF82" i="13" a="1"/>
  <c r="AF82" i="13" s="1"/>
  <c r="AF88" i="13" a="1"/>
  <c r="AF88" i="13" s="1"/>
  <c r="AF90" i="13" a="1"/>
  <c r="AF90" i="13" s="1"/>
  <c r="AF92" i="13" a="1"/>
  <c r="AF92" i="13" s="1"/>
  <c r="AF94" i="13" a="1"/>
  <c r="AF94" i="13" s="1"/>
  <c r="AF96" i="13" a="1"/>
  <c r="AF96" i="13" s="1"/>
  <c r="AF100" i="13" a="1"/>
  <c r="AF100" i="13" s="1"/>
  <c r="AF84" i="13" a="1"/>
  <c r="AF84" i="13" s="1"/>
  <c r="AF97" i="13" a="1"/>
  <c r="AF97" i="13" s="1"/>
  <c r="AF105" i="13" a="1"/>
  <c r="AF105" i="13" s="1"/>
  <c r="AF108" i="13" a="1"/>
  <c r="AF108" i="13" s="1"/>
  <c r="AF70" i="13" a="1"/>
  <c r="AF70" i="13" s="1"/>
  <c r="AF71" i="13" a="1"/>
  <c r="AF71" i="13" s="1"/>
  <c r="AF81" i="13" a="1"/>
  <c r="AF81" i="13" s="1"/>
  <c r="AF89" i="13" a="1"/>
  <c r="AF89" i="13" s="1"/>
  <c r="AF91" i="13" a="1"/>
  <c r="AF91" i="13" s="1"/>
  <c r="AF95" i="13" a="1"/>
  <c r="AF95" i="13" s="1"/>
  <c r="AF98" i="13" a="1"/>
  <c r="AF98" i="13" s="1"/>
  <c r="AF101" i="13" a="1"/>
  <c r="AF101" i="13" s="1"/>
  <c r="AF106" i="13" a="1"/>
  <c r="AF106" i="13" s="1"/>
  <c r="AF107" i="13" a="1"/>
  <c r="AF107" i="13" s="1"/>
  <c r="AF76" i="13" a="1"/>
  <c r="AF76" i="13" s="1"/>
  <c r="AF80" i="13" a="1"/>
  <c r="AF80" i="13" s="1"/>
  <c r="AF85" i="13" a="1"/>
  <c r="AF85" i="13" s="1"/>
  <c r="AF104" i="13" a="1"/>
  <c r="AF104" i="13" s="1"/>
  <c r="AF103" i="13" a="1"/>
  <c r="AF103" i="13" s="1"/>
  <c r="AF99" i="13" a="1"/>
  <c r="AF99" i="13" s="1"/>
  <c r="AF102" i="13" a="1"/>
  <c r="AF102" i="13" s="1"/>
  <c r="AF93" i="13" a="1"/>
  <c r="AF93" i="13" s="1"/>
  <c r="AF111" i="13" a="1"/>
  <c r="AF111" i="13" s="1"/>
  <c r="AF114" i="13" a="1"/>
  <c r="AF114" i="13" s="1"/>
  <c r="AF115" i="13" a="1"/>
  <c r="AF115" i="13" s="1"/>
  <c r="AF117" i="13" a="1"/>
  <c r="AF117" i="13" s="1"/>
  <c r="AF118" i="13" a="1"/>
  <c r="AF118" i="13" s="1"/>
  <c r="AF119" i="13" a="1"/>
  <c r="AF119" i="13" s="1"/>
  <c r="AF120" i="13" a="1"/>
  <c r="AF120" i="13" s="1"/>
  <c r="AF109" i="13" a="1"/>
  <c r="AF109" i="13" s="1"/>
  <c r="AF113" i="13" a="1"/>
  <c r="AF113" i="13" s="1"/>
  <c r="AF110" i="13" a="1"/>
  <c r="AF110" i="13" s="1"/>
  <c r="AF112" i="13" a="1"/>
  <c r="AF112" i="13" s="1"/>
  <c r="AF116" i="13" a="1"/>
  <c r="AF116" i="13" s="1"/>
  <c r="AF122" i="13" a="1"/>
  <c r="AF122" i="13" s="1"/>
  <c r="AF124" i="13" a="1"/>
  <c r="AF124" i="13" s="1"/>
  <c r="AF126" i="13" a="1"/>
  <c r="AF126" i="13" s="1"/>
  <c r="AF123" i="13" a="1"/>
  <c r="AF123" i="13" s="1"/>
  <c r="AF125" i="13" a="1"/>
  <c r="AF125" i="13" s="1"/>
  <c r="AF21" i="13" a="1"/>
  <c r="AF21" i="13" s="1"/>
  <c r="AF20" i="13" a="1"/>
  <c r="AF20" i="13" s="1"/>
  <c r="AF121" i="13" a="1"/>
  <c r="AF121" i="13" s="1"/>
  <c r="Q22" i="13" a="1"/>
  <c r="Q22" i="13" s="1"/>
  <c r="Q23" i="13" a="1"/>
  <c r="Q23" i="13" s="1"/>
  <c r="Q24" i="13" a="1"/>
  <c r="Q24" i="13" s="1"/>
  <c r="Q26" i="13" a="1"/>
  <c r="Q26" i="13" s="1"/>
  <c r="Q25" i="13" a="1"/>
  <c r="Q25" i="13" s="1"/>
  <c r="Q29" i="13" a="1"/>
  <c r="Q29" i="13" s="1"/>
  <c r="Q27" i="13" a="1"/>
  <c r="Q27" i="13" s="1"/>
  <c r="Q31" i="13" a="1"/>
  <c r="Q31" i="13" s="1"/>
  <c r="Q32" i="13" a="1"/>
  <c r="Q32" i="13" s="1"/>
  <c r="Q34" i="13" a="1"/>
  <c r="Q34" i="13" s="1"/>
  <c r="Q28" i="13" a="1"/>
  <c r="Q28" i="13" s="1"/>
  <c r="Q33" i="13" a="1"/>
  <c r="Q33" i="13" s="1"/>
  <c r="Q37" i="13" a="1"/>
  <c r="Q37" i="13" s="1"/>
  <c r="Q40" i="13" a="1"/>
  <c r="Q40" i="13" s="1"/>
  <c r="Q30" i="13" a="1"/>
  <c r="Q30" i="13" s="1"/>
  <c r="Q39" i="13" a="1"/>
  <c r="Q39" i="13" s="1"/>
  <c r="Q41" i="13" a="1"/>
  <c r="Q41" i="13" s="1"/>
  <c r="Q38" i="13" a="1"/>
  <c r="Q38" i="13" s="1"/>
  <c r="Q42" i="13" a="1"/>
  <c r="Q42" i="13" s="1"/>
  <c r="Q48" i="13" a="1"/>
  <c r="Q48" i="13" s="1"/>
  <c r="Q51" i="13" a="1"/>
  <c r="Q51" i="13" s="1"/>
  <c r="Q36" i="13" a="1"/>
  <c r="Q36" i="13" s="1"/>
  <c r="Q43" i="13" a="1"/>
  <c r="Q43" i="13" s="1"/>
  <c r="Q35" i="13" a="1"/>
  <c r="Q35" i="13" s="1"/>
  <c r="Q53" i="13" a="1"/>
  <c r="Q53" i="13" s="1"/>
  <c r="Q58" i="13" a="1"/>
  <c r="Q58" i="13" s="1"/>
  <c r="Q44" i="13" a="1"/>
  <c r="Q44" i="13" s="1"/>
  <c r="Q46" i="13" a="1"/>
  <c r="Q46" i="13" s="1"/>
  <c r="Q47" i="13" a="1"/>
  <c r="Q47" i="13" s="1"/>
  <c r="Q45" i="13" a="1"/>
  <c r="Q45" i="13" s="1"/>
  <c r="Q50" i="13" a="1"/>
  <c r="Q50" i="13" s="1"/>
  <c r="Q55" i="13" a="1"/>
  <c r="Q55" i="13" s="1"/>
  <c r="Q57" i="13" a="1"/>
  <c r="Q57" i="13" s="1"/>
  <c r="Q52" i="13" a="1"/>
  <c r="Q52" i="13" s="1"/>
  <c r="Q54" i="13" a="1"/>
  <c r="Q54" i="13" s="1"/>
  <c r="Q62" i="13" a="1"/>
  <c r="Q62" i="13" s="1"/>
  <c r="Q49" i="13" a="1"/>
  <c r="Q49" i="13" s="1"/>
  <c r="Q63" i="13" a="1"/>
  <c r="Q63" i="13" s="1"/>
  <c r="Q56" i="13" a="1"/>
  <c r="Q56" i="13" s="1"/>
  <c r="Q59" i="13" a="1"/>
  <c r="Q59" i="13" s="1"/>
  <c r="Q60" i="13" a="1"/>
  <c r="Q60" i="13" s="1"/>
  <c r="Q61" i="13" a="1"/>
  <c r="Q61" i="13" s="1"/>
  <c r="Q64" i="13" a="1"/>
  <c r="Q64" i="13" s="1"/>
  <c r="Q65" i="13" a="1"/>
  <c r="Q65" i="13" s="1"/>
  <c r="Q67" i="13" a="1"/>
  <c r="Q67" i="13" s="1"/>
  <c r="Q72" i="13" a="1"/>
  <c r="Q72" i="13" s="1"/>
  <c r="Q73" i="13" a="1"/>
  <c r="Q73" i="13" s="1"/>
  <c r="Q78" i="13" a="1"/>
  <c r="Q78" i="13" s="1"/>
  <c r="Q80" i="13" a="1"/>
  <c r="Q80" i="13" s="1"/>
  <c r="Q87" i="13" a="1"/>
  <c r="Q87" i="13" s="1"/>
  <c r="Q68" i="13" a="1"/>
  <c r="Q68" i="13" s="1"/>
  <c r="Q69" i="13" a="1"/>
  <c r="Q69" i="13" s="1"/>
  <c r="Q74" i="13" a="1"/>
  <c r="Q74" i="13" s="1"/>
  <c r="Q79" i="13" a="1"/>
  <c r="Q79" i="13" s="1"/>
  <c r="Q82" i="13" a="1"/>
  <c r="Q82" i="13" s="1"/>
  <c r="Q70" i="13" a="1"/>
  <c r="Q70" i="13" s="1"/>
  <c r="Q75" i="13" a="1"/>
  <c r="Q75" i="13" s="1"/>
  <c r="Q83" i="13" a="1"/>
  <c r="Q83" i="13" s="1"/>
  <c r="Q66" i="13" a="1"/>
  <c r="Q66" i="13" s="1"/>
  <c r="Q86" i="13" a="1"/>
  <c r="Q86" i="13" s="1"/>
  <c r="Q92" i="13" a="1"/>
  <c r="Q92" i="13" s="1"/>
  <c r="Q94" i="13" a="1"/>
  <c r="Q94" i="13" s="1"/>
  <c r="Q88" i="13" a="1"/>
  <c r="Q88" i="13" s="1"/>
  <c r="Q90" i="13" a="1"/>
  <c r="Q90" i="13" s="1"/>
  <c r="Q99" i="13" a="1"/>
  <c r="Q99" i="13" s="1"/>
  <c r="Q102" i="13" a="1"/>
  <c r="Q102" i="13" s="1"/>
  <c r="Q106" i="13" a="1"/>
  <c r="Q106" i="13" s="1"/>
  <c r="Q107" i="13" a="1"/>
  <c r="Q107" i="13" s="1"/>
  <c r="Q71" i="13" a="1"/>
  <c r="Q71" i="13" s="1"/>
  <c r="Q81" i="13" a="1"/>
  <c r="Q81" i="13" s="1"/>
  <c r="Q84" i="13" a="1"/>
  <c r="Q84" i="13" s="1"/>
  <c r="Q91" i="13" a="1"/>
  <c r="Q91" i="13" s="1"/>
  <c r="Q93" i="13" a="1"/>
  <c r="Q93" i="13" s="1"/>
  <c r="Q95" i="13" a="1"/>
  <c r="Q95" i="13" s="1"/>
  <c r="Q100" i="13" a="1"/>
  <c r="Q100" i="13" s="1"/>
  <c r="Q104" i="13" a="1"/>
  <c r="Q104" i="13" s="1"/>
  <c r="Q108" i="13" a="1"/>
  <c r="Q108" i="13" s="1"/>
  <c r="Q110" i="13" a="1"/>
  <c r="Q110" i="13" s="1"/>
  <c r="Q76" i="13" a="1"/>
  <c r="Q76" i="13" s="1"/>
  <c r="Q77" i="13" a="1"/>
  <c r="Q77" i="13" s="1"/>
  <c r="Q85" i="13" a="1"/>
  <c r="Q85" i="13" s="1"/>
  <c r="Q96" i="13" a="1"/>
  <c r="Q96" i="13" s="1"/>
  <c r="Q103" i="13" a="1"/>
  <c r="Q103" i="13" s="1"/>
  <c r="Q98" i="13" a="1"/>
  <c r="Q98" i="13" s="1"/>
  <c r="Q89" i="13" a="1"/>
  <c r="Q89" i="13" s="1"/>
  <c r="Q97" i="13" a="1"/>
  <c r="Q97" i="13" s="1"/>
  <c r="Q101" i="13" a="1"/>
  <c r="Q101" i="13" s="1"/>
  <c r="Q105" i="13" a="1"/>
  <c r="Q105" i="13" s="1"/>
  <c r="Q112" i="13" a="1"/>
  <c r="Q112" i="13" s="1"/>
  <c r="Q116" i="13" a="1"/>
  <c r="Q116" i="13" s="1"/>
  <c r="Q117" i="13" a="1"/>
  <c r="Q117" i="13" s="1"/>
  <c r="Q121" i="13" a="1"/>
  <c r="Q121" i="13" s="1"/>
  <c r="Q109" i="13" a="1"/>
  <c r="Q109" i="13" s="1"/>
  <c r="Q111" i="13" a="1"/>
  <c r="Q111" i="13" s="1"/>
  <c r="Q113" i="13" a="1"/>
  <c r="Q113" i="13" s="1"/>
  <c r="Q115" i="13" a="1"/>
  <c r="Q115" i="13" s="1"/>
  <c r="Q118" i="13" a="1"/>
  <c r="Q118" i="13" s="1"/>
  <c r="Q114" i="13" a="1"/>
  <c r="Q114" i="13" s="1"/>
  <c r="Q124" i="13" a="1"/>
  <c r="Q124" i="13" s="1"/>
  <c r="Q126" i="13" a="1"/>
  <c r="Q126" i="13" s="1"/>
  <c r="Q20" i="13" a="1"/>
  <c r="Q20" i="13" s="1"/>
  <c r="Q119" i="13" a="1"/>
  <c r="Q119" i="13" s="1"/>
  <c r="Q120" i="13" a="1"/>
  <c r="Q120" i="13" s="1"/>
  <c r="Q21" i="13" a="1"/>
  <c r="Q21" i="13" s="1"/>
  <c r="Q122" i="13" a="1"/>
  <c r="Q122" i="13" s="1"/>
  <c r="Q123" i="13" a="1"/>
  <c r="Q123" i="13" s="1"/>
  <c r="Q125" i="13" a="1"/>
  <c r="Q125" i="13" s="1"/>
  <c r="AE24" i="13" a="1"/>
  <c r="AE24" i="13" s="1"/>
  <c r="AE22" i="13" a="1"/>
  <c r="AE22" i="13" s="1"/>
  <c r="AE23" i="13" a="1"/>
  <c r="AE23" i="13" s="1"/>
  <c r="AE26" i="13" a="1"/>
  <c r="AE26" i="13" s="1"/>
  <c r="AE29" i="13" a="1"/>
  <c r="AE29" i="13" s="1"/>
  <c r="AE28" i="13" a="1"/>
  <c r="AE28" i="13" s="1"/>
  <c r="AE31" i="13" a="1"/>
  <c r="AE31" i="13" s="1"/>
  <c r="AE32" i="13" a="1"/>
  <c r="AE32" i="13" s="1"/>
  <c r="AE25" i="13" a="1"/>
  <c r="AE25" i="13" s="1"/>
  <c r="AE27" i="13" a="1"/>
  <c r="AE27" i="13" s="1"/>
  <c r="AE30" i="13" a="1"/>
  <c r="AE30" i="13" s="1"/>
  <c r="AE35" i="13" a="1"/>
  <c r="AE35" i="13" s="1"/>
  <c r="AE39" i="13" a="1"/>
  <c r="AE39" i="13" s="1"/>
  <c r="AE40" i="13" a="1"/>
  <c r="AE40" i="13" s="1"/>
  <c r="AE38" i="13" a="1"/>
  <c r="AE38" i="13" s="1"/>
  <c r="AE41" i="13" a="1"/>
  <c r="AE41" i="13" s="1"/>
  <c r="AE33" i="13" a="1"/>
  <c r="AE33" i="13" s="1"/>
  <c r="AE47" i="13" a="1"/>
  <c r="AE47" i="13" s="1"/>
  <c r="AE50" i="13" a="1"/>
  <c r="AE50" i="13" s="1"/>
  <c r="AE42" i="13" a="1"/>
  <c r="AE42" i="13" s="1"/>
  <c r="AE43" i="13" a="1"/>
  <c r="AE43" i="13" s="1"/>
  <c r="AE52" i="13" a="1"/>
  <c r="AE52" i="13" s="1"/>
  <c r="AE37" i="13" a="1"/>
  <c r="AE37" i="13" s="1"/>
  <c r="AE44" i="13" a="1"/>
  <c r="AE44" i="13" s="1"/>
  <c r="AE34" i="13" a="1"/>
  <c r="AE34" i="13" s="1"/>
  <c r="AE46" i="13" a="1"/>
  <c r="AE46" i="13" s="1"/>
  <c r="AE51" i="13" a="1"/>
  <c r="AE51" i="13" s="1"/>
  <c r="AE57" i="13" a="1"/>
  <c r="AE57" i="13" s="1"/>
  <c r="AE59" i="13" a="1"/>
  <c r="AE59" i="13" s="1"/>
  <c r="AE45" i="13" a="1"/>
  <c r="AE45" i="13" s="1"/>
  <c r="AE49" i="13" a="1"/>
  <c r="AE49" i="13" s="1"/>
  <c r="AE56" i="13" a="1"/>
  <c r="AE56" i="13" s="1"/>
  <c r="AE48" i="13" a="1"/>
  <c r="AE48" i="13" s="1"/>
  <c r="AE53" i="13" a="1"/>
  <c r="AE53" i="13" s="1"/>
  <c r="AE63" i="13" a="1"/>
  <c r="AE63" i="13" s="1"/>
  <c r="AE64" i="13" a="1"/>
  <c r="AE64" i="13" s="1"/>
  <c r="AE55" i="13" a="1"/>
  <c r="AE55" i="13" s="1"/>
  <c r="AE60" i="13" a="1"/>
  <c r="AE60" i="13" s="1"/>
  <c r="AE65" i="13" a="1"/>
  <c r="AE65" i="13" s="1"/>
  <c r="AE36" i="13" a="1"/>
  <c r="AE36" i="13" s="1"/>
  <c r="AE54" i="13" a="1"/>
  <c r="AE54" i="13" s="1"/>
  <c r="AE58" i="13" a="1"/>
  <c r="AE58" i="13" s="1"/>
  <c r="AE69" i="13" a="1"/>
  <c r="AE69" i="13" s="1"/>
  <c r="AE74" i="13" a="1"/>
  <c r="AE74" i="13" s="1"/>
  <c r="AE79" i="13" a="1"/>
  <c r="AE79" i="13" s="1"/>
  <c r="AE82" i="13" a="1"/>
  <c r="AE82" i="13" s="1"/>
  <c r="AE83" i="13" a="1"/>
  <c r="AE83" i="13" s="1"/>
  <c r="AE85" i="13" a="1"/>
  <c r="AE85" i="13" s="1"/>
  <c r="AE70" i="13" a="1"/>
  <c r="AE70" i="13" s="1"/>
  <c r="AE75" i="13" a="1"/>
  <c r="AE75" i="13" s="1"/>
  <c r="AE76" i="13" a="1"/>
  <c r="AE76" i="13" s="1"/>
  <c r="AE80" i="13" a="1"/>
  <c r="AE80" i="13" s="1"/>
  <c r="AE81" i="13" a="1"/>
  <c r="AE81" i="13" s="1"/>
  <c r="AE84" i="13" a="1"/>
  <c r="AE84" i="13" s="1"/>
  <c r="AE66" i="13" a="1"/>
  <c r="AE66" i="13" s="1"/>
  <c r="AE71" i="13" a="1"/>
  <c r="AE71" i="13" s="1"/>
  <c r="AE72" i="13" a="1"/>
  <c r="AE72" i="13" s="1"/>
  <c r="AE77" i="13" a="1"/>
  <c r="AE77" i="13" s="1"/>
  <c r="AE61" i="13" a="1"/>
  <c r="AE61" i="13" s="1"/>
  <c r="AE62" i="13" a="1"/>
  <c r="AE62" i="13" s="1"/>
  <c r="AE67" i="13" a="1"/>
  <c r="AE67" i="13" s="1"/>
  <c r="AE68" i="13" a="1"/>
  <c r="AE68" i="13" s="1"/>
  <c r="AE97" i="13" a="1"/>
  <c r="AE97" i="13" s="1"/>
  <c r="AE89" i="13" a="1"/>
  <c r="AE89" i="13" s="1"/>
  <c r="AE91" i="13" a="1"/>
  <c r="AE91" i="13" s="1"/>
  <c r="AE95" i="13" a="1"/>
  <c r="AE95" i="13" s="1"/>
  <c r="AE98" i="13" a="1"/>
  <c r="AE98" i="13" s="1"/>
  <c r="AE101" i="13" a="1"/>
  <c r="AE101" i="13" s="1"/>
  <c r="AE106" i="13" a="1"/>
  <c r="AE106" i="13" s="1"/>
  <c r="AE107" i="13" a="1"/>
  <c r="AE107" i="13" s="1"/>
  <c r="AE109" i="13" a="1"/>
  <c r="AE109" i="13" s="1"/>
  <c r="AE73" i="13" a="1"/>
  <c r="AE73" i="13" s="1"/>
  <c r="AE86" i="13" a="1"/>
  <c r="AE86" i="13" s="1"/>
  <c r="AE87" i="13" a="1"/>
  <c r="AE87" i="13" s="1"/>
  <c r="AE93" i="13" a="1"/>
  <c r="AE93" i="13" s="1"/>
  <c r="AE99" i="13" a="1"/>
  <c r="AE99" i="13" s="1"/>
  <c r="AE103" i="13" a="1"/>
  <c r="AE103" i="13" s="1"/>
  <c r="AE78" i="13" a="1"/>
  <c r="AE78" i="13" s="1"/>
  <c r="AE90" i="13" a="1"/>
  <c r="AE90" i="13" s="1"/>
  <c r="AE94" i="13" a="1"/>
  <c r="AE94" i="13" s="1"/>
  <c r="AE92" i="13" a="1"/>
  <c r="AE92" i="13" s="1"/>
  <c r="AE102" i="13" a="1"/>
  <c r="AE102" i="13" s="1"/>
  <c r="AE100" i="13" a="1"/>
  <c r="AE100" i="13" s="1"/>
  <c r="AE88" i="13" a="1"/>
  <c r="AE88" i="13" s="1"/>
  <c r="AE96" i="13" a="1"/>
  <c r="AE96" i="13" s="1"/>
  <c r="AE104" i="13" a="1"/>
  <c r="AE104" i="13" s="1"/>
  <c r="AE105" i="13" a="1"/>
  <c r="AE105" i="13" s="1"/>
  <c r="AE113" i="13" a="1"/>
  <c r="AE113" i="13" s="1"/>
  <c r="AE122" i="13" a="1"/>
  <c r="AE122" i="13" s="1"/>
  <c r="AE110" i="13" a="1"/>
  <c r="AE110" i="13" s="1"/>
  <c r="AE117" i="13" a="1"/>
  <c r="AE117" i="13" s="1"/>
  <c r="AE108" i="13" a="1"/>
  <c r="AE108" i="13" s="1"/>
  <c r="AE111" i="13" a="1"/>
  <c r="AE111" i="13" s="1"/>
  <c r="AE114" i="13" a="1"/>
  <c r="AE114" i="13" s="1"/>
  <c r="AE115" i="13" a="1"/>
  <c r="AE115" i="13" s="1"/>
  <c r="AE118" i="13" a="1"/>
  <c r="AE118" i="13" s="1"/>
  <c r="AE119" i="13" a="1"/>
  <c r="AE119" i="13" s="1"/>
  <c r="AE20" i="13" a="1"/>
  <c r="AE20" i="13" s="1"/>
  <c r="AE112" i="13" a="1"/>
  <c r="AE112" i="13" s="1"/>
  <c r="AE116" i="13" a="1"/>
  <c r="AE116" i="13" s="1"/>
  <c r="AE123" i="13" a="1"/>
  <c r="AE123" i="13" s="1"/>
  <c r="AE125" i="13" a="1"/>
  <c r="AE125" i="13" s="1"/>
  <c r="AE21" i="13" a="1"/>
  <c r="AE21" i="13" s="1"/>
  <c r="AE121" i="13" a="1"/>
  <c r="AE121" i="13" s="1"/>
  <c r="AE120" i="13" a="1"/>
  <c r="AE120" i="13" s="1"/>
  <c r="AE124" i="13" a="1"/>
  <c r="AE124" i="13" s="1"/>
  <c r="AE126" i="13" a="1"/>
  <c r="AE126" i="13" s="1"/>
  <c r="U25" i="13" a="1"/>
  <c r="U25" i="13" s="1"/>
  <c r="U23" i="13" a="1"/>
  <c r="U23" i="13" s="1"/>
  <c r="U24" i="13" a="1"/>
  <c r="U24" i="13" s="1"/>
  <c r="U22" i="13" a="1"/>
  <c r="U22" i="13" s="1"/>
  <c r="U26" i="13" a="1"/>
  <c r="U26" i="13" s="1"/>
  <c r="U27" i="13" a="1"/>
  <c r="U27" i="13" s="1"/>
  <c r="U29" i="13" a="1"/>
  <c r="U29" i="13" s="1"/>
  <c r="U28" i="13" a="1"/>
  <c r="U28" i="13" s="1"/>
  <c r="U31" i="13" a="1"/>
  <c r="U31" i="13" s="1"/>
  <c r="U34" i="13" a="1"/>
  <c r="U34" i="13" s="1"/>
  <c r="U35" i="13" a="1"/>
  <c r="U35" i="13" s="1"/>
  <c r="U37" i="13" a="1"/>
  <c r="U37" i="13" s="1"/>
  <c r="U38" i="13" a="1"/>
  <c r="U38" i="13" s="1"/>
  <c r="U42" i="13" a="1"/>
  <c r="U42" i="13" s="1"/>
  <c r="U43" i="13" a="1"/>
  <c r="U43" i="13" s="1"/>
  <c r="U33" i="13" a="1"/>
  <c r="U33" i="13" s="1"/>
  <c r="U44" i="13" a="1"/>
  <c r="U44" i="13" s="1"/>
  <c r="U30" i="13" a="1"/>
  <c r="U30" i="13" s="1"/>
  <c r="U32" i="13" a="1"/>
  <c r="U32" i="13" s="1"/>
  <c r="U36" i="13" a="1"/>
  <c r="U36" i="13" s="1"/>
  <c r="U41" i="13" a="1"/>
  <c r="U41" i="13" s="1"/>
  <c r="U46" i="13" a="1"/>
  <c r="U46" i="13" s="1"/>
  <c r="U49" i="13" a="1"/>
  <c r="U49" i="13" s="1"/>
  <c r="U51" i="13" a="1"/>
  <c r="U51" i="13" s="1"/>
  <c r="U39" i="13" a="1"/>
  <c r="U39" i="13" s="1"/>
  <c r="U54" i="13" a="1"/>
  <c r="U54" i="13" s="1"/>
  <c r="U57" i="13" a="1"/>
  <c r="U57" i="13" s="1"/>
  <c r="U48" i="13" a="1"/>
  <c r="U48" i="13" s="1"/>
  <c r="U53" i="13" a="1"/>
  <c r="U53" i="13" s="1"/>
  <c r="U55" i="13" a="1"/>
  <c r="U55" i="13" s="1"/>
  <c r="U50" i="13" a="1"/>
  <c r="U50" i="13" s="1"/>
  <c r="U60" i="13" a="1"/>
  <c r="U60" i="13" s="1"/>
  <c r="U65" i="13" a="1"/>
  <c r="U65" i="13" s="1"/>
  <c r="U47" i="13" a="1"/>
  <c r="U47" i="13" s="1"/>
  <c r="U52" i="13" a="1"/>
  <c r="U52" i="13" s="1"/>
  <c r="U56" i="13" a="1"/>
  <c r="U56" i="13" s="1"/>
  <c r="U61" i="13" a="1"/>
  <c r="U61" i="13" s="1"/>
  <c r="U40" i="13" a="1"/>
  <c r="U40" i="13" s="1"/>
  <c r="U45" i="13" a="1"/>
  <c r="U45" i="13" s="1"/>
  <c r="U59" i="13" a="1"/>
  <c r="U59" i="13" s="1"/>
  <c r="U58" i="13" a="1"/>
  <c r="U58" i="13" s="1"/>
  <c r="U70" i="13" a="1"/>
  <c r="U70" i="13" s="1"/>
  <c r="U71" i="13" a="1"/>
  <c r="U71" i="13" s="1"/>
  <c r="U76" i="13" a="1"/>
  <c r="U76" i="13" s="1"/>
  <c r="U80" i="13" a="1"/>
  <c r="U80" i="13" s="1"/>
  <c r="U84" i="13" a="1"/>
  <c r="U84" i="13" s="1"/>
  <c r="U86" i="13" a="1"/>
  <c r="U86" i="13" s="1"/>
  <c r="U66" i="13" a="1"/>
  <c r="U66" i="13" s="1"/>
  <c r="U67" i="13" a="1"/>
  <c r="U67" i="13" s="1"/>
  <c r="U72" i="13" a="1"/>
  <c r="U72" i="13" s="1"/>
  <c r="U77" i="13" a="1"/>
  <c r="U77" i="13" s="1"/>
  <c r="U81" i="13" a="1"/>
  <c r="U81" i="13" s="1"/>
  <c r="U87" i="13" a="1"/>
  <c r="U87" i="13" s="1"/>
  <c r="U62" i="13" a="1"/>
  <c r="U62" i="13" s="1"/>
  <c r="U63" i="13" a="1"/>
  <c r="U63" i="13" s="1"/>
  <c r="U68" i="13" a="1"/>
  <c r="U68" i="13" s="1"/>
  <c r="U73" i="13" a="1"/>
  <c r="U73" i="13" s="1"/>
  <c r="U78" i="13" a="1"/>
  <c r="U78" i="13" s="1"/>
  <c r="U79" i="13" a="1"/>
  <c r="U79" i="13" s="1"/>
  <c r="U64" i="13" a="1"/>
  <c r="U64" i="13" s="1"/>
  <c r="U69" i="13" a="1"/>
  <c r="U69" i="13" s="1"/>
  <c r="U74" i="13" a="1"/>
  <c r="U74" i="13" s="1"/>
  <c r="U75" i="13" a="1"/>
  <c r="U75" i="13" s="1"/>
  <c r="U89" i="13" a="1"/>
  <c r="U89" i="13" s="1"/>
  <c r="U92" i="13" a="1"/>
  <c r="U92" i="13" s="1"/>
  <c r="U94" i="13" a="1"/>
  <c r="U94" i="13" s="1"/>
  <c r="U97" i="13" a="1"/>
  <c r="U97" i="13" s="1"/>
  <c r="U98" i="13" a="1"/>
  <c r="U98" i="13" s="1"/>
  <c r="U99" i="13" a="1"/>
  <c r="U99" i="13" s="1"/>
  <c r="U101" i="13" a="1"/>
  <c r="U101" i="13" s="1"/>
  <c r="U103" i="13" a="1"/>
  <c r="U103" i="13" s="1"/>
  <c r="U105" i="13" a="1"/>
  <c r="U105" i="13" s="1"/>
  <c r="U106" i="13" a="1"/>
  <c r="U106" i="13" s="1"/>
  <c r="U107" i="13" a="1"/>
  <c r="U107" i="13" s="1"/>
  <c r="U109" i="13" a="1"/>
  <c r="U109" i="13" s="1"/>
  <c r="U83" i="13" a="1"/>
  <c r="U83" i="13" s="1"/>
  <c r="U85" i="13" a="1"/>
  <c r="U85" i="13" s="1"/>
  <c r="U91" i="13" a="1"/>
  <c r="U91" i="13" s="1"/>
  <c r="U93" i="13" a="1"/>
  <c r="U93" i="13" s="1"/>
  <c r="U95" i="13" a="1"/>
  <c r="U95" i="13" s="1"/>
  <c r="U102" i="13" a="1"/>
  <c r="U102" i="13" s="1"/>
  <c r="U82" i="13" a="1"/>
  <c r="U82" i="13" s="1"/>
  <c r="U100" i="13" a="1"/>
  <c r="U100" i="13" s="1"/>
  <c r="U96" i="13" a="1"/>
  <c r="U96" i="13" s="1"/>
  <c r="U88" i="13" a="1"/>
  <c r="U88" i="13" s="1"/>
  <c r="U90" i="13" a="1"/>
  <c r="U90" i="13" s="1"/>
  <c r="U104" i="13" a="1"/>
  <c r="U104" i="13" s="1"/>
  <c r="U108" i="13" a="1"/>
  <c r="U108" i="13" s="1"/>
  <c r="U113" i="13" a="1"/>
  <c r="U113" i="13" s="1"/>
  <c r="U111" i="13" a="1"/>
  <c r="U111" i="13" s="1"/>
  <c r="U114" i="13" a="1"/>
  <c r="U114" i="13" s="1"/>
  <c r="U115" i="13" a="1"/>
  <c r="U115" i="13" s="1"/>
  <c r="U117" i="13" a="1"/>
  <c r="U117" i="13" s="1"/>
  <c r="U118" i="13" a="1"/>
  <c r="U118" i="13" s="1"/>
  <c r="U120" i="13" a="1"/>
  <c r="U120" i="13" s="1"/>
  <c r="U122" i="13" a="1"/>
  <c r="U122" i="13" s="1"/>
  <c r="U124" i="13" a="1"/>
  <c r="U124" i="13" s="1"/>
  <c r="U126" i="13" a="1"/>
  <c r="U126" i="13" s="1"/>
  <c r="U121" i="13" a="1"/>
  <c r="U121" i="13" s="1"/>
  <c r="U123" i="13" a="1"/>
  <c r="U123" i="13" s="1"/>
  <c r="U125" i="13" a="1"/>
  <c r="U125" i="13" s="1"/>
  <c r="U20" i="13" a="1"/>
  <c r="U20" i="13" s="1"/>
  <c r="U110" i="13" a="1"/>
  <c r="U110" i="13" s="1"/>
  <c r="U112" i="13" a="1"/>
  <c r="U112" i="13" s="1"/>
  <c r="U116" i="13" a="1"/>
  <c r="U116" i="13" s="1"/>
  <c r="U119" i="13" a="1"/>
  <c r="U119" i="13" s="1"/>
  <c r="U21" i="13" a="1"/>
  <c r="U21" i="13" s="1"/>
  <c r="Z25" i="13" a="1"/>
  <c r="Z25" i="13" s="1"/>
  <c r="Z23" i="13" a="1"/>
  <c r="Z23" i="13" s="1"/>
  <c r="Z24" i="13" a="1"/>
  <c r="Z24" i="13" s="1"/>
  <c r="Z22" i="13" a="1"/>
  <c r="Z22" i="13" s="1"/>
  <c r="Z27" i="13" a="1"/>
  <c r="Z27" i="13" s="1"/>
  <c r="Z29" i="13" a="1"/>
  <c r="Z29" i="13" s="1"/>
  <c r="Z26" i="13" a="1"/>
  <c r="Z26" i="13" s="1"/>
  <c r="Z30" i="13" a="1"/>
  <c r="Z30" i="13" s="1"/>
  <c r="Z28" i="13" a="1"/>
  <c r="Z28" i="13" s="1"/>
  <c r="Z32" i="13" a="1"/>
  <c r="Z32" i="13" s="1"/>
  <c r="Z38" i="13" a="1"/>
  <c r="Z38" i="13" s="1"/>
  <c r="Z42" i="13" a="1"/>
  <c r="Z42" i="13" s="1"/>
  <c r="Z34" i="13" a="1"/>
  <c r="Z34" i="13" s="1"/>
  <c r="Z35" i="13" a="1"/>
  <c r="Z35" i="13" s="1"/>
  <c r="Z36" i="13" a="1"/>
  <c r="Z36" i="13" s="1"/>
  <c r="Z43" i="13" a="1"/>
  <c r="Z43" i="13" s="1"/>
  <c r="Z45" i="13" a="1"/>
  <c r="Z45" i="13" s="1"/>
  <c r="Z33" i="13" a="1"/>
  <c r="Z33" i="13" s="1"/>
  <c r="Z37" i="13" a="1"/>
  <c r="Z37" i="13" s="1"/>
  <c r="Z46" i="13" a="1"/>
  <c r="Z46" i="13" s="1"/>
  <c r="Z47" i="13" a="1"/>
  <c r="Z47" i="13" s="1"/>
  <c r="Z49" i="13" a="1"/>
  <c r="Z49" i="13" s="1"/>
  <c r="Z40" i="13" a="1"/>
  <c r="Z40" i="13" s="1"/>
  <c r="Z41" i="13" a="1"/>
  <c r="Z41" i="13" s="1"/>
  <c r="Z44" i="13" a="1"/>
  <c r="Z44" i="13" s="1"/>
  <c r="Z48" i="13" a="1"/>
  <c r="Z48" i="13" s="1"/>
  <c r="Z54" i="13" a="1"/>
  <c r="Z54" i="13" s="1"/>
  <c r="Z56" i="13" a="1"/>
  <c r="Z56" i="13" s="1"/>
  <c r="Z31" i="13" a="1"/>
  <c r="Z31" i="13" s="1"/>
  <c r="Z39" i="13" a="1"/>
  <c r="Z39" i="13" s="1"/>
  <c r="Z51" i="13" a="1"/>
  <c r="Z51" i="13" s="1"/>
  <c r="Z52" i="13" a="1"/>
  <c r="Z52" i="13" s="1"/>
  <c r="Z55" i="13" a="1"/>
  <c r="Z55" i="13" s="1"/>
  <c r="Z53" i="13" a="1"/>
  <c r="Z53" i="13" s="1"/>
  <c r="Z60" i="13" a="1"/>
  <c r="Z60" i="13" s="1"/>
  <c r="Z65" i="13" a="1"/>
  <c r="Z65" i="13" s="1"/>
  <c r="Z50" i="13" a="1"/>
  <c r="Z50" i="13" s="1"/>
  <c r="Z57" i="13" a="1"/>
  <c r="Z57" i="13" s="1"/>
  <c r="Z58" i="13" a="1"/>
  <c r="Z58" i="13" s="1"/>
  <c r="Z61" i="13" a="1"/>
  <c r="Z61" i="13" s="1"/>
  <c r="Z62" i="13" a="1"/>
  <c r="Z62" i="13" s="1"/>
  <c r="Z59" i="13" a="1"/>
  <c r="Z59" i="13" s="1"/>
  <c r="Z63" i="13" a="1"/>
  <c r="Z63" i="13" s="1"/>
  <c r="Z66" i="13" a="1"/>
  <c r="Z66" i="13" s="1"/>
  <c r="Z71" i="13" a="1"/>
  <c r="Z71" i="13" s="1"/>
  <c r="Z76" i="13" a="1"/>
  <c r="Z76" i="13" s="1"/>
  <c r="Z80" i="13" a="1"/>
  <c r="Z80" i="13" s="1"/>
  <c r="Z84" i="13" a="1"/>
  <c r="Z84" i="13" s="1"/>
  <c r="Z64" i="13" a="1"/>
  <c r="Z64" i="13" s="1"/>
  <c r="Z67" i="13" a="1"/>
  <c r="Z67" i="13" s="1"/>
  <c r="Z72" i="13" a="1"/>
  <c r="Z72" i="13" s="1"/>
  <c r="Z77" i="13" a="1"/>
  <c r="Z77" i="13" s="1"/>
  <c r="Z78" i="13" a="1"/>
  <c r="Z78" i="13" s="1"/>
  <c r="Z81" i="13" a="1"/>
  <c r="Z81" i="13" s="1"/>
  <c r="Z87" i="13" a="1"/>
  <c r="Z87" i="13" s="1"/>
  <c r="Z88" i="13" a="1"/>
  <c r="Z88" i="13" s="1"/>
  <c r="Z68" i="13" a="1"/>
  <c r="Z68" i="13" s="1"/>
  <c r="Z73" i="13" a="1"/>
  <c r="Z73" i="13" s="1"/>
  <c r="Z74" i="13" a="1"/>
  <c r="Z74" i="13" s="1"/>
  <c r="Z79" i="13" a="1"/>
  <c r="Z79" i="13" s="1"/>
  <c r="Z82" i="13" a="1"/>
  <c r="Z82" i="13" s="1"/>
  <c r="Z83" i="13" a="1"/>
  <c r="Z83" i="13" s="1"/>
  <c r="Z69" i="13" a="1"/>
  <c r="Z69" i="13" s="1"/>
  <c r="Z70" i="13" a="1"/>
  <c r="Z70" i="13" s="1"/>
  <c r="Z85" i="13" a="1"/>
  <c r="Z85" i="13" s="1"/>
  <c r="Z86" i="13" a="1"/>
  <c r="Z86" i="13" s="1"/>
  <c r="Z89" i="13" a="1"/>
  <c r="Z89" i="13" s="1"/>
  <c r="Z98" i="13" a="1"/>
  <c r="Z98" i="13" s="1"/>
  <c r="Z101" i="13" a="1"/>
  <c r="Z101" i="13" s="1"/>
  <c r="Z75" i="13" a="1"/>
  <c r="Z75" i="13" s="1"/>
  <c r="Z91" i="13" a="1"/>
  <c r="Z91" i="13" s="1"/>
  <c r="Z93" i="13" a="1"/>
  <c r="Z93" i="13" s="1"/>
  <c r="Z95" i="13" a="1"/>
  <c r="Z95" i="13" s="1"/>
  <c r="Z105" i="13" a="1"/>
  <c r="Z105" i="13" s="1"/>
  <c r="Z107" i="13" a="1"/>
  <c r="Z107" i="13" s="1"/>
  <c r="Z90" i="13" a="1"/>
  <c r="Z90" i="13" s="1"/>
  <c r="Z99" i="13" a="1"/>
  <c r="Z99" i="13" s="1"/>
  <c r="Z102" i="13" a="1"/>
  <c r="Z102" i="13" s="1"/>
  <c r="Z104" i="13" a="1"/>
  <c r="Z104" i="13" s="1"/>
  <c r="Z92" i="13" a="1"/>
  <c r="Z92" i="13" s="1"/>
  <c r="Z106" i="13" a="1"/>
  <c r="Z106" i="13" s="1"/>
  <c r="Z97" i="13" a="1"/>
  <c r="Z97" i="13" s="1"/>
  <c r="Z100" i="13" a="1"/>
  <c r="Z100" i="13" s="1"/>
  <c r="Z96" i="13" a="1"/>
  <c r="Z96" i="13" s="1"/>
  <c r="Z103" i="13" a="1"/>
  <c r="Z103" i="13" s="1"/>
  <c r="Z94" i="13" a="1"/>
  <c r="Z94" i="13" s="1"/>
  <c r="Z108" i="13" a="1"/>
  <c r="Z108" i="13" s="1"/>
  <c r="Z110" i="13" a="1"/>
  <c r="Z110" i="13" s="1"/>
  <c r="Z122" i="13" a="1"/>
  <c r="Z122" i="13" s="1"/>
  <c r="Z111" i="13" a="1"/>
  <c r="Z111" i="13" s="1"/>
  <c r="Z115" i="13" a="1"/>
  <c r="Z115" i="13" s="1"/>
  <c r="Z109" i="13" a="1"/>
  <c r="Z109" i="13" s="1"/>
  <c r="Z113" i="13" a="1"/>
  <c r="Z113" i="13" s="1"/>
  <c r="Z121" i="13" a="1"/>
  <c r="Z121" i="13" s="1"/>
  <c r="Z112" i="13" a="1"/>
  <c r="Z112" i="13" s="1"/>
  <c r="Z116" i="13" a="1"/>
  <c r="Z116" i="13" s="1"/>
  <c r="Z117" i="13" a="1"/>
  <c r="Z117" i="13" s="1"/>
  <c r="Z118" i="13" a="1"/>
  <c r="Z118" i="13" s="1"/>
  <c r="Z119" i="13" a="1"/>
  <c r="Z119" i="13" s="1"/>
  <c r="Z120" i="13" a="1"/>
  <c r="Z120" i="13" s="1"/>
  <c r="Z123" i="13" a="1"/>
  <c r="Z123" i="13" s="1"/>
  <c r="Z125" i="13" a="1"/>
  <c r="Z125" i="13" s="1"/>
  <c r="Z114" i="13" a="1"/>
  <c r="Z114" i="13" s="1"/>
  <c r="Z20" i="13" a="1"/>
  <c r="Z20" i="13" s="1"/>
  <c r="Z124" i="13" a="1"/>
  <c r="Z124" i="13" s="1"/>
  <c r="Z126" i="13" a="1"/>
  <c r="Z126" i="13" s="1"/>
  <c r="Z21" i="13" a="1"/>
  <c r="Z21" i="13" s="1"/>
  <c r="T25" i="13" a="1"/>
  <c r="T25" i="13" s="1"/>
  <c r="T23" i="13" a="1"/>
  <c r="T23" i="13" s="1"/>
  <c r="T24" i="13" a="1"/>
  <c r="T24" i="13" s="1"/>
  <c r="T22" i="13" a="1"/>
  <c r="T22" i="13" s="1"/>
  <c r="T26" i="13" a="1"/>
  <c r="T26" i="13" s="1"/>
  <c r="T27" i="13" a="1"/>
  <c r="T27" i="13" s="1"/>
  <c r="T32" i="13" a="1"/>
  <c r="T32" i="13" s="1"/>
  <c r="T29" i="13" a="1"/>
  <c r="T29" i="13" s="1"/>
  <c r="T30" i="13" a="1"/>
  <c r="T30" i="13" s="1"/>
  <c r="T31" i="13" a="1"/>
  <c r="T31" i="13" s="1"/>
  <c r="T33" i="13" a="1"/>
  <c r="T33" i="13" s="1"/>
  <c r="T28" i="13" a="1"/>
  <c r="T28" i="13" s="1"/>
  <c r="T35" i="13" a="1"/>
  <c r="T35" i="13" s="1"/>
  <c r="T40" i="13" a="1"/>
  <c r="T40" i="13" s="1"/>
  <c r="T45" i="13" a="1"/>
  <c r="T45" i="13" s="1"/>
  <c r="T34" i="13" a="1"/>
  <c r="T34" i="13" s="1"/>
  <c r="T42" i="13" a="1"/>
  <c r="T42" i="13" s="1"/>
  <c r="T43" i="13" a="1"/>
  <c r="T43" i="13" s="1"/>
  <c r="T49" i="13" a="1"/>
  <c r="T49" i="13" s="1"/>
  <c r="T51" i="13" a="1"/>
  <c r="T51" i="13" s="1"/>
  <c r="T39" i="13" a="1"/>
  <c r="T39" i="13" s="1"/>
  <c r="T48" i="13" a="1"/>
  <c r="T48" i="13" s="1"/>
  <c r="T37" i="13" a="1"/>
  <c r="T37" i="13" s="1"/>
  <c r="T38" i="13" a="1"/>
  <c r="T38" i="13" s="1"/>
  <c r="T44" i="13" a="1"/>
  <c r="T44" i="13" s="1"/>
  <c r="T50" i="13" a="1"/>
  <c r="T50" i="13" s="1"/>
  <c r="T58" i="13" a="1"/>
  <c r="T58" i="13" s="1"/>
  <c r="T41" i="13" a="1"/>
  <c r="T41" i="13" s="1"/>
  <c r="T36" i="13" a="1"/>
  <c r="T36" i="13" s="1"/>
  <c r="T47" i="13" a="1"/>
  <c r="T47" i="13" s="1"/>
  <c r="T52" i="13" a="1"/>
  <c r="T52" i="13" s="1"/>
  <c r="T56" i="13" a="1"/>
  <c r="T56" i="13" s="1"/>
  <c r="T57" i="13" a="1"/>
  <c r="T57" i="13" s="1"/>
  <c r="T46" i="13" a="1"/>
  <c r="T46" i="13" s="1"/>
  <c r="T55" i="13" a="1"/>
  <c r="T55" i="13" s="1"/>
  <c r="T62" i="13" a="1"/>
  <c r="T62" i="13" s="1"/>
  <c r="T54" i="13" a="1"/>
  <c r="T54" i="13" s="1"/>
  <c r="T63" i="13" a="1"/>
  <c r="T63" i="13" s="1"/>
  <c r="T64" i="13" a="1"/>
  <c r="T64" i="13" s="1"/>
  <c r="T53" i="13" a="1"/>
  <c r="T53" i="13" s="1"/>
  <c r="T59" i="13" a="1"/>
  <c r="T59" i="13" s="1"/>
  <c r="T60" i="13" a="1"/>
  <c r="T60" i="13" s="1"/>
  <c r="T61" i="13" a="1"/>
  <c r="T61" i="13" s="1"/>
  <c r="T67" i="13" a="1"/>
  <c r="T67" i="13" s="1"/>
  <c r="T68" i="13" a="1"/>
  <c r="T68" i="13" s="1"/>
  <c r="T73" i="13" a="1"/>
  <c r="T73" i="13" s="1"/>
  <c r="T78" i="13" a="1"/>
  <c r="T78" i="13" s="1"/>
  <c r="T87" i="13" a="1"/>
  <c r="T87" i="13" s="1"/>
  <c r="T69" i="13" a="1"/>
  <c r="T69" i="13" s="1"/>
  <c r="T74" i="13" a="1"/>
  <c r="T74" i="13" s="1"/>
  <c r="T79" i="13" a="1"/>
  <c r="T79" i="13" s="1"/>
  <c r="T82" i="13" a="1"/>
  <c r="T82" i="13" s="1"/>
  <c r="T85" i="13" a="1"/>
  <c r="T85" i="13" s="1"/>
  <c r="T88" i="13" a="1"/>
  <c r="T88" i="13" s="1"/>
  <c r="T65" i="13" a="1"/>
  <c r="T65" i="13" s="1"/>
  <c r="T70" i="13" a="1"/>
  <c r="T70" i="13" s="1"/>
  <c r="T75" i="13" a="1"/>
  <c r="T75" i="13" s="1"/>
  <c r="T76" i="13" a="1"/>
  <c r="T76" i="13" s="1"/>
  <c r="T83" i="13" a="1"/>
  <c r="T83" i="13" s="1"/>
  <c r="T66" i="13" a="1"/>
  <c r="T66" i="13" s="1"/>
  <c r="T77" i="13" a="1"/>
  <c r="T77" i="13" s="1"/>
  <c r="T80" i="13" a="1"/>
  <c r="T80" i="13" s="1"/>
  <c r="T99" i="13" a="1"/>
  <c r="T99" i="13" s="1"/>
  <c r="T101" i="13" a="1"/>
  <c r="T101" i="13" s="1"/>
  <c r="T86" i="13" a="1"/>
  <c r="T86" i="13" s="1"/>
  <c r="T90" i="13" a="1"/>
  <c r="T90" i="13" s="1"/>
  <c r="T91" i="13" a="1"/>
  <c r="T91" i="13" s="1"/>
  <c r="T93" i="13" a="1"/>
  <c r="T93" i="13" s="1"/>
  <c r="T95" i="13" a="1"/>
  <c r="T95" i="13" s="1"/>
  <c r="T102" i="13" a="1"/>
  <c r="T102" i="13" s="1"/>
  <c r="T108" i="13" a="1"/>
  <c r="T108" i="13" s="1"/>
  <c r="T89" i="13" a="1"/>
  <c r="T89" i="13" s="1"/>
  <c r="T96" i="13" a="1"/>
  <c r="T96" i="13" s="1"/>
  <c r="T100" i="13" a="1"/>
  <c r="T100" i="13" s="1"/>
  <c r="T104" i="13" a="1"/>
  <c r="T104" i="13" s="1"/>
  <c r="T71" i="13" a="1"/>
  <c r="T71" i="13" s="1"/>
  <c r="T72" i="13" a="1"/>
  <c r="T72" i="13" s="1"/>
  <c r="T81" i="13" a="1"/>
  <c r="T81" i="13" s="1"/>
  <c r="T84" i="13" a="1"/>
  <c r="T84" i="13" s="1"/>
  <c r="T97" i="13" a="1"/>
  <c r="T97" i="13" s="1"/>
  <c r="T103" i="13" a="1"/>
  <c r="T103" i="13" s="1"/>
  <c r="T105" i="13" a="1"/>
  <c r="T105" i="13" s="1"/>
  <c r="T94" i="13" a="1"/>
  <c r="T94" i="13" s="1"/>
  <c r="T106" i="13" a="1"/>
  <c r="T106" i="13" s="1"/>
  <c r="T92" i="13" a="1"/>
  <c r="T92" i="13" s="1"/>
  <c r="T98" i="13" a="1"/>
  <c r="T98" i="13" s="1"/>
  <c r="T109" i="13" a="1"/>
  <c r="T109" i="13" s="1"/>
  <c r="T110" i="13" a="1"/>
  <c r="T110" i="13" s="1"/>
  <c r="T117" i="13" a="1"/>
  <c r="T117" i="13" s="1"/>
  <c r="T122" i="13" a="1"/>
  <c r="T122" i="13" s="1"/>
  <c r="T107" i="13" a="1"/>
  <c r="T107" i="13" s="1"/>
  <c r="T113" i="13" a="1"/>
  <c r="T113" i="13" s="1"/>
  <c r="T112" i="13" a="1"/>
  <c r="T112" i="13" s="1"/>
  <c r="T116" i="13" a="1"/>
  <c r="T116" i="13" s="1"/>
  <c r="T118" i="13" a="1"/>
  <c r="T118" i="13" s="1"/>
  <c r="T121" i="13" a="1"/>
  <c r="T121" i="13" s="1"/>
  <c r="T20" i="13" a="1"/>
  <c r="T20" i="13" s="1"/>
  <c r="T114" i="13" a="1"/>
  <c r="T114" i="13" s="1"/>
  <c r="T123" i="13" a="1"/>
  <c r="T123" i="13" s="1"/>
  <c r="T125" i="13" a="1"/>
  <c r="T125" i="13" s="1"/>
  <c r="T21" i="13" a="1"/>
  <c r="T21" i="13" s="1"/>
  <c r="T115" i="13" a="1"/>
  <c r="T115" i="13" s="1"/>
  <c r="T119" i="13" a="1"/>
  <c r="T119" i="13" s="1"/>
  <c r="T120" i="13" a="1"/>
  <c r="T120" i="13" s="1"/>
  <c r="T111" i="13" a="1"/>
  <c r="T111" i="13" s="1"/>
  <c r="T124" i="13" a="1"/>
  <c r="T124" i="13" s="1"/>
  <c r="T126" i="13" a="1"/>
  <c r="T126" i="13" s="1"/>
  <c r="AC23" i="13" a="1"/>
  <c r="AC23" i="13" s="1"/>
  <c r="AC24" i="13" a="1"/>
  <c r="AC24" i="13" s="1"/>
  <c r="AC25" i="13" a="1"/>
  <c r="AC25" i="13" s="1"/>
  <c r="AC22" i="13" a="1"/>
  <c r="AC22" i="13" s="1"/>
  <c r="AC27" i="13" a="1"/>
  <c r="AC27" i="13" s="1"/>
  <c r="AC29" i="13" a="1"/>
  <c r="AC29" i="13" s="1"/>
  <c r="AC30" i="13" a="1"/>
  <c r="AC30" i="13" s="1"/>
  <c r="AC34" i="13" a="1"/>
  <c r="AC34" i="13" s="1"/>
  <c r="AC26" i="13" a="1"/>
  <c r="AC26" i="13" s="1"/>
  <c r="AC28" i="13" a="1"/>
  <c r="AC28" i="13" s="1"/>
  <c r="AC35" i="13" a="1"/>
  <c r="AC35" i="13" s="1"/>
  <c r="AC42" i="13" a="1"/>
  <c r="AC42" i="13" s="1"/>
  <c r="AC31" i="13" a="1"/>
  <c r="AC31" i="13" s="1"/>
  <c r="AC33" i="13" a="1"/>
  <c r="AC33" i="13" s="1"/>
  <c r="AC36" i="13" a="1"/>
  <c r="AC36" i="13" s="1"/>
  <c r="AC43" i="13" a="1"/>
  <c r="AC43" i="13" s="1"/>
  <c r="AC44" i="13" a="1"/>
  <c r="AC44" i="13" s="1"/>
  <c r="AC41" i="13" a="1"/>
  <c r="AC41" i="13" s="1"/>
  <c r="AC46" i="13" a="1"/>
  <c r="AC46" i="13" s="1"/>
  <c r="AC49" i="13" a="1"/>
  <c r="AC49" i="13" s="1"/>
  <c r="AC32" i="13" a="1"/>
  <c r="AC32" i="13" s="1"/>
  <c r="AC37" i="13" a="1"/>
  <c r="AC37" i="13" s="1"/>
  <c r="AC39" i="13" a="1"/>
  <c r="AC39" i="13" s="1"/>
  <c r="AC45" i="13" a="1"/>
  <c r="AC45" i="13" s="1"/>
  <c r="AC48" i="13" a="1"/>
  <c r="AC48" i="13" s="1"/>
  <c r="AC51" i="13" a="1"/>
  <c r="AC51" i="13" s="1"/>
  <c r="AC38" i="13" a="1"/>
  <c r="AC38" i="13" s="1"/>
  <c r="AC40" i="13" a="1"/>
  <c r="AC40" i="13" s="1"/>
  <c r="AC52" i="13" a="1"/>
  <c r="AC52" i="13" s="1"/>
  <c r="AC54" i="13" a="1"/>
  <c r="AC54" i="13" s="1"/>
  <c r="AC56" i="13" a="1"/>
  <c r="AC56" i="13" s="1"/>
  <c r="AC55" i="13" a="1"/>
  <c r="AC55" i="13" s="1"/>
  <c r="AC57" i="13" a="1"/>
  <c r="AC57" i="13" s="1"/>
  <c r="AC60" i="13" a="1"/>
  <c r="AC60" i="13" s="1"/>
  <c r="AC65" i="13" a="1"/>
  <c r="AC65" i="13" s="1"/>
  <c r="AC58" i="13" a="1"/>
  <c r="AC58" i="13" s="1"/>
  <c r="AC61" i="13" a="1"/>
  <c r="AC61" i="13" s="1"/>
  <c r="AC59" i="13" a="1"/>
  <c r="AC59" i="13" s="1"/>
  <c r="AC53" i="13" a="1"/>
  <c r="AC53" i="13" s="1"/>
  <c r="AC50" i="13" a="1"/>
  <c r="AC50" i="13" s="1"/>
  <c r="AC47" i="13" a="1"/>
  <c r="AC47" i="13" s="1"/>
  <c r="AC70" i="13" a="1"/>
  <c r="AC70" i="13" s="1"/>
  <c r="AC75" i="13" a="1"/>
  <c r="AC75" i="13" s="1"/>
  <c r="AC76" i="13" a="1"/>
  <c r="AC76" i="13" s="1"/>
  <c r="AC80" i="13" a="1"/>
  <c r="AC80" i="13" s="1"/>
  <c r="AC81" i="13" a="1"/>
  <c r="AC81" i="13" s="1"/>
  <c r="AC84" i="13" a="1"/>
  <c r="AC84" i="13" s="1"/>
  <c r="AC66" i="13" a="1"/>
  <c r="AC66" i="13" s="1"/>
  <c r="AC71" i="13" a="1"/>
  <c r="AC71" i="13" s="1"/>
  <c r="AC72" i="13" a="1"/>
  <c r="AC72" i="13" s="1"/>
  <c r="AC77" i="13" a="1"/>
  <c r="AC77" i="13" s="1"/>
  <c r="AC88" i="13" a="1"/>
  <c r="AC88" i="13" s="1"/>
  <c r="AC62" i="13" a="1"/>
  <c r="AC62" i="13" s="1"/>
  <c r="AC67" i="13" a="1"/>
  <c r="AC67" i="13" s="1"/>
  <c r="AC68" i="13" a="1"/>
  <c r="AC68" i="13" s="1"/>
  <c r="AC73" i="13" a="1"/>
  <c r="AC73" i="13" s="1"/>
  <c r="AC78" i="13" a="1"/>
  <c r="AC78" i="13" s="1"/>
  <c r="AC63" i="13" a="1"/>
  <c r="AC63" i="13" s="1"/>
  <c r="AC64" i="13" a="1"/>
  <c r="AC64" i="13" s="1"/>
  <c r="AC69" i="13" a="1"/>
  <c r="AC69" i="13" s="1"/>
  <c r="AC83" i="13" a="1"/>
  <c r="AC83" i="13" s="1"/>
  <c r="AC89" i="13" a="1"/>
  <c r="AC89" i="13" s="1"/>
  <c r="AC91" i="13" a="1"/>
  <c r="AC91" i="13" s="1"/>
  <c r="AC95" i="13" a="1"/>
  <c r="AC95" i="13" s="1"/>
  <c r="AC98" i="13" a="1"/>
  <c r="AC98" i="13" s="1"/>
  <c r="AC82" i="13" a="1"/>
  <c r="AC82" i="13" s="1"/>
  <c r="AC86" i="13" a="1"/>
  <c r="AC86" i="13" s="1"/>
  <c r="AC87" i="13" a="1"/>
  <c r="AC87" i="13" s="1"/>
  <c r="AC93" i="13" a="1"/>
  <c r="AC93" i="13" s="1"/>
  <c r="AC99" i="13" a="1"/>
  <c r="AC99" i="13" s="1"/>
  <c r="AC102" i="13" a="1"/>
  <c r="AC102" i="13" s="1"/>
  <c r="AC74" i="13" a="1"/>
  <c r="AC74" i="13" s="1"/>
  <c r="AC85" i="13" a="1"/>
  <c r="AC85" i="13" s="1"/>
  <c r="AC90" i="13" a="1"/>
  <c r="AC90" i="13" s="1"/>
  <c r="AC92" i="13" a="1"/>
  <c r="AC92" i="13" s="1"/>
  <c r="AC94" i="13" a="1"/>
  <c r="AC94" i="13" s="1"/>
  <c r="AC96" i="13" a="1"/>
  <c r="AC96" i="13" s="1"/>
  <c r="AC97" i="13" a="1"/>
  <c r="AC97" i="13" s="1"/>
  <c r="AC100" i="13" a="1"/>
  <c r="AC100" i="13" s="1"/>
  <c r="AC104" i="13" a="1"/>
  <c r="AC104" i="13" s="1"/>
  <c r="AC105" i="13" a="1"/>
  <c r="AC105" i="13" s="1"/>
  <c r="AC108" i="13" a="1"/>
  <c r="AC108" i="13" s="1"/>
  <c r="AC79" i="13" a="1"/>
  <c r="AC79" i="13" s="1"/>
  <c r="AC103" i="13" a="1"/>
  <c r="AC103" i="13" s="1"/>
  <c r="AC101" i="13" a="1"/>
  <c r="AC101" i="13" s="1"/>
  <c r="AC106" i="13" a="1"/>
  <c r="AC106" i="13" s="1"/>
  <c r="AC112" i="13" a="1"/>
  <c r="AC112" i="13" s="1"/>
  <c r="AC116" i="13" a="1"/>
  <c r="AC116" i="13" s="1"/>
  <c r="AC111" i="13" a="1"/>
  <c r="AC111" i="13" s="1"/>
  <c r="AC114" i="13" a="1"/>
  <c r="AC114" i="13" s="1"/>
  <c r="AC115" i="13" a="1"/>
  <c r="AC115" i="13" s="1"/>
  <c r="AC118" i="13" a="1"/>
  <c r="AC118" i="13" s="1"/>
  <c r="AC107" i="13" a="1"/>
  <c r="AC107" i="13" s="1"/>
  <c r="AC113" i="13" a="1"/>
  <c r="AC113" i="13" s="1"/>
  <c r="AC121" i="13" a="1"/>
  <c r="AC121" i="13" s="1"/>
  <c r="AC122" i="13" a="1"/>
  <c r="AC122" i="13" s="1"/>
  <c r="AC123" i="13" a="1"/>
  <c r="AC123" i="13" s="1"/>
  <c r="AC125" i="13" a="1"/>
  <c r="AC125" i="13" s="1"/>
  <c r="AC110" i="13" a="1"/>
  <c r="AC110" i="13" s="1"/>
  <c r="AC117" i="13" a="1"/>
  <c r="AC117" i="13" s="1"/>
  <c r="AC120" i="13" a="1"/>
  <c r="AC120" i="13" s="1"/>
  <c r="AC124" i="13" a="1"/>
  <c r="AC124" i="13" s="1"/>
  <c r="AC126" i="13" a="1"/>
  <c r="AC126" i="13" s="1"/>
  <c r="AC109" i="13" a="1"/>
  <c r="AC109" i="13" s="1"/>
  <c r="AC119" i="13" a="1"/>
  <c r="AC119" i="13" s="1"/>
  <c r="AC21" i="13" a="1"/>
  <c r="AC21" i="13" s="1"/>
  <c r="AC20" i="13" a="1"/>
  <c r="AC20" i="13" s="1"/>
  <c r="W23" i="13" a="1"/>
  <c r="W23" i="13" s="1"/>
  <c r="W22" i="13" a="1"/>
  <c r="W22" i="13" s="1"/>
  <c r="W24" i="13" a="1"/>
  <c r="W24" i="13" s="1"/>
  <c r="W26" i="13" a="1"/>
  <c r="W26" i="13" s="1"/>
  <c r="W25" i="13" a="1"/>
  <c r="W25" i="13" s="1"/>
  <c r="W30" i="13" a="1"/>
  <c r="W30" i="13" s="1"/>
  <c r="W31" i="13" a="1"/>
  <c r="W31" i="13" s="1"/>
  <c r="W27" i="13" a="1"/>
  <c r="W27" i="13" s="1"/>
  <c r="W28" i="13" a="1"/>
  <c r="W28" i="13" s="1"/>
  <c r="W34" i="13" a="1"/>
  <c r="W34" i="13" s="1"/>
  <c r="W29" i="13" a="1"/>
  <c r="W29" i="13" s="1"/>
  <c r="W36" i="13" a="1"/>
  <c r="W36" i="13" s="1"/>
  <c r="W37" i="13" a="1"/>
  <c r="W37" i="13" s="1"/>
  <c r="W35" i="13" a="1"/>
  <c r="W35" i="13" s="1"/>
  <c r="W39" i="13" a="1"/>
  <c r="W39" i="13" s="1"/>
  <c r="W40" i="13" a="1"/>
  <c r="W40" i="13" s="1"/>
  <c r="W33" i="13" a="1"/>
  <c r="W33" i="13" s="1"/>
  <c r="W32" i="13" a="1"/>
  <c r="W32" i="13" s="1"/>
  <c r="W38" i="13" a="1"/>
  <c r="W38" i="13" s="1"/>
  <c r="W51" i="13" a="1"/>
  <c r="W51" i="13" s="1"/>
  <c r="W41" i="13" a="1"/>
  <c r="W41" i="13" s="1"/>
  <c r="W42" i="13" a="1"/>
  <c r="W42" i="13" s="1"/>
  <c r="W44" i="13" a="1"/>
  <c r="W44" i="13" s="1"/>
  <c r="W45" i="13" a="1"/>
  <c r="W45" i="13" s="1"/>
  <c r="W48" i="13" a="1"/>
  <c r="W48" i="13" s="1"/>
  <c r="W50" i="13" a="1"/>
  <c r="W50" i="13" s="1"/>
  <c r="W43" i="13" a="1"/>
  <c r="W43" i="13" s="1"/>
  <c r="W46" i="13" a="1"/>
  <c r="W46" i="13" s="1"/>
  <c r="W47" i="13" a="1"/>
  <c r="W47" i="13" s="1"/>
  <c r="W53" i="13" a="1"/>
  <c r="W53" i="13" s="1"/>
  <c r="W58" i="13" a="1"/>
  <c r="W58" i="13" s="1"/>
  <c r="W54" i="13" a="1"/>
  <c r="W54" i="13" s="1"/>
  <c r="W56" i="13" a="1"/>
  <c r="W56" i="13" s="1"/>
  <c r="W57" i="13" a="1"/>
  <c r="W57" i="13" s="1"/>
  <c r="W49" i="13" a="1"/>
  <c r="W49" i="13" s="1"/>
  <c r="W61" i="13" a="1"/>
  <c r="W61" i="13" s="1"/>
  <c r="W62" i="13" a="1"/>
  <c r="W62" i="13" s="1"/>
  <c r="W59" i="13" a="1"/>
  <c r="W59" i="13" s="1"/>
  <c r="W63" i="13" a="1"/>
  <c r="W63" i="13" s="1"/>
  <c r="W52" i="13" a="1"/>
  <c r="W52" i="13" s="1"/>
  <c r="W55" i="13" a="1"/>
  <c r="W55" i="13" s="1"/>
  <c r="W60" i="13" a="1"/>
  <c r="W60" i="13" s="1"/>
  <c r="W64" i="13" a="1"/>
  <c r="W64" i="13" s="1"/>
  <c r="W67" i="13" a="1"/>
  <c r="W67" i="13" s="1"/>
  <c r="W72" i="13" a="1"/>
  <c r="W72" i="13" s="1"/>
  <c r="W77" i="13" a="1"/>
  <c r="W77" i="13" s="1"/>
  <c r="W78" i="13" a="1"/>
  <c r="W78" i="13" s="1"/>
  <c r="W81" i="13" a="1"/>
  <c r="W81" i="13" s="1"/>
  <c r="W87" i="13" a="1"/>
  <c r="W87" i="13" s="1"/>
  <c r="W88" i="13" a="1"/>
  <c r="W88" i="13" s="1"/>
  <c r="W65" i="13" a="1"/>
  <c r="W65" i="13" s="1"/>
  <c r="W68" i="13" a="1"/>
  <c r="W68" i="13" s="1"/>
  <c r="W73" i="13" a="1"/>
  <c r="W73" i="13" s="1"/>
  <c r="W74" i="13" a="1"/>
  <c r="W74" i="13" s="1"/>
  <c r="W79" i="13" a="1"/>
  <c r="W79" i="13" s="1"/>
  <c r="W82" i="13" a="1"/>
  <c r="W82" i="13" s="1"/>
  <c r="W83" i="13" a="1"/>
  <c r="W83" i="13" s="1"/>
  <c r="W69" i="13" a="1"/>
  <c r="W69" i="13" s="1"/>
  <c r="W70" i="13" a="1"/>
  <c r="W70" i="13" s="1"/>
  <c r="W75" i="13" a="1"/>
  <c r="W75" i="13" s="1"/>
  <c r="W66" i="13" a="1"/>
  <c r="W66" i="13" s="1"/>
  <c r="W71" i="13" a="1"/>
  <c r="W71" i="13" s="1"/>
  <c r="W91" i="13" a="1"/>
  <c r="W91" i="13" s="1"/>
  <c r="W93" i="13" a="1"/>
  <c r="W93" i="13" s="1"/>
  <c r="W95" i="13" a="1"/>
  <c r="W95" i="13" s="1"/>
  <c r="W99" i="13" a="1"/>
  <c r="W99" i="13" s="1"/>
  <c r="W76" i="13" a="1"/>
  <c r="W76" i="13" s="1"/>
  <c r="W80" i="13" a="1"/>
  <c r="W80" i="13" s="1"/>
  <c r="W90" i="13" a="1"/>
  <c r="W90" i="13" s="1"/>
  <c r="W102" i="13" a="1"/>
  <c r="W102" i="13" s="1"/>
  <c r="W104" i="13" a="1"/>
  <c r="W104" i="13" s="1"/>
  <c r="W84" i="13" a="1"/>
  <c r="W84" i="13" s="1"/>
  <c r="W92" i="13" a="1"/>
  <c r="W92" i="13" s="1"/>
  <c r="W94" i="13" a="1"/>
  <c r="W94" i="13" s="1"/>
  <c r="W96" i="13" a="1"/>
  <c r="W96" i="13" s="1"/>
  <c r="W97" i="13" a="1"/>
  <c r="W97" i="13" s="1"/>
  <c r="W98" i="13" a="1"/>
  <c r="W98" i="13" s="1"/>
  <c r="W100" i="13" a="1"/>
  <c r="W100" i="13" s="1"/>
  <c r="W108" i="13" a="1"/>
  <c r="W108" i="13" s="1"/>
  <c r="W85" i="13" a="1"/>
  <c r="W85" i="13" s="1"/>
  <c r="W86" i="13" a="1"/>
  <c r="W86" i="13" s="1"/>
  <c r="W105" i="13" a="1"/>
  <c r="W105" i="13" s="1"/>
  <c r="W89" i="13" a="1"/>
  <c r="W89" i="13" s="1"/>
  <c r="W101" i="13" a="1"/>
  <c r="W101" i="13" s="1"/>
  <c r="W103" i="13" a="1"/>
  <c r="W103" i="13" s="1"/>
  <c r="W106" i="13" a="1"/>
  <c r="W106" i="13" s="1"/>
  <c r="W112" i="13" a="1"/>
  <c r="W112" i="13" s="1"/>
  <c r="W114" i="13" a="1"/>
  <c r="W114" i="13" s="1"/>
  <c r="W116" i="13" a="1"/>
  <c r="W116" i="13" s="1"/>
  <c r="W117" i="13" a="1"/>
  <c r="W117" i="13" s="1"/>
  <c r="W118" i="13" a="1"/>
  <c r="W118" i="13" s="1"/>
  <c r="W107" i="13" a="1"/>
  <c r="W107" i="13" s="1"/>
  <c r="W109" i="13" a="1"/>
  <c r="W109" i="13" s="1"/>
  <c r="W113" i="13" a="1"/>
  <c r="W113" i="13" s="1"/>
  <c r="W110" i="13" a="1"/>
  <c r="W110" i="13" s="1"/>
  <c r="W122" i="13" a="1"/>
  <c r="W122" i="13" s="1"/>
  <c r="W111" i="13" a="1"/>
  <c r="W111" i="13" s="1"/>
  <c r="W119" i="13" a="1"/>
  <c r="W119" i="13" s="1"/>
  <c r="W120" i="13" a="1"/>
  <c r="W120" i="13" s="1"/>
  <c r="W123" i="13" a="1"/>
  <c r="W123" i="13" s="1"/>
  <c r="W125" i="13" a="1"/>
  <c r="W125" i="13" s="1"/>
  <c r="W21" i="13" a="1"/>
  <c r="W21" i="13" s="1"/>
  <c r="W20" i="13" a="1"/>
  <c r="W20" i="13" s="1"/>
  <c r="W121" i="13" a="1"/>
  <c r="W121" i="13" s="1"/>
  <c r="W124" i="13" a="1"/>
  <c r="W124" i="13" s="1"/>
  <c r="W126" i="13" a="1"/>
  <c r="W126" i="13" s="1"/>
  <c r="W115" i="13" a="1"/>
  <c r="W115" i="13" s="1"/>
  <c r="S22" i="13" a="1"/>
  <c r="S22" i="13" s="1"/>
  <c r="S23" i="13" a="1"/>
  <c r="S23" i="13" s="1"/>
  <c r="S24" i="13" a="1"/>
  <c r="S24" i="13" s="1"/>
  <c r="S26" i="13" a="1"/>
  <c r="S26" i="13" s="1"/>
  <c r="S27" i="13" a="1"/>
  <c r="S27" i="13" s="1"/>
  <c r="S30" i="13" a="1"/>
  <c r="S30" i="13" s="1"/>
  <c r="S25" i="13" a="1"/>
  <c r="S25" i="13" s="1"/>
  <c r="S28" i="13" a="1"/>
  <c r="S28" i="13" s="1"/>
  <c r="S29" i="13" a="1"/>
  <c r="S29" i="13" s="1"/>
  <c r="S33" i="13" a="1"/>
  <c r="S33" i="13" s="1"/>
  <c r="S36" i="13" a="1"/>
  <c r="S36" i="13" s="1"/>
  <c r="S31" i="13" a="1"/>
  <c r="S31" i="13" s="1"/>
  <c r="S32" i="13" a="1"/>
  <c r="S32" i="13" s="1"/>
  <c r="S35" i="13" a="1"/>
  <c r="S35" i="13" s="1"/>
  <c r="S39" i="13" a="1"/>
  <c r="S39" i="13" s="1"/>
  <c r="S41" i="13" a="1"/>
  <c r="S41" i="13" s="1"/>
  <c r="S34" i="13" a="1"/>
  <c r="S34" i="13" s="1"/>
  <c r="S38" i="13" a="1"/>
  <c r="S38" i="13" s="1"/>
  <c r="S42" i="13" a="1"/>
  <c r="S42" i="13" s="1"/>
  <c r="S44" i="13" a="1"/>
  <c r="S44" i="13" s="1"/>
  <c r="S37" i="13" a="1"/>
  <c r="S37" i="13" s="1"/>
  <c r="S45" i="13" a="1"/>
  <c r="S45" i="13" s="1"/>
  <c r="S47" i="13" a="1"/>
  <c r="S47" i="13" s="1"/>
  <c r="S50" i="13" a="1"/>
  <c r="S50" i="13" s="1"/>
  <c r="S52" i="13" a="1"/>
  <c r="S52" i="13" s="1"/>
  <c r="S40" i="13" a="1"/>
  <c r="S40" i="13" s="1"/>
  <c r="S49" i="13" a="1"/>
  <c r="S49" i="13" s="1"/>
  <c r="S55" i="13" a="1"/>
  <c r="S55" i="13" s="1"/>
  <c r="S56" i="13" a="1"/>
  <c r="S56" i="13" s="1"/>
  <c r="S59" i="13" a="1"/>
  <c r="S59" i="13" s="1"/>
  <c r="S43" i="13" a="1"/>
  <c r="S43" i="13" s="1"/>
  <c r="S48" i="13" a="1"/>
  <c r="S48" i="13" s="1"/>
  <c r="S46" i="13" a="1"/>
  <c r="S46" i="13" s="1"/>
  <c r="S54" i="13" a="1"/>
  <c r="S54" i="13" s="1"/>
  <c r="S63" i="13" a="1"/>
  <c r="S63" i="13" s="1"/>
  <c r="S64" i="13" a="1"/>
  <c r="S64" i="13" s="1"/>
  <c r="S51" i="13" a="1"/>
  <c r="S51" i="13" s="1"/>
  <c r="S53" i="13" a="1"/>
  <c r="S53" i="13" s="1"/>
  <c r="S58" i="13" a="1"/>
  <c r="S58" i="13" s="1"/>
  <c r="S60" i="13" a="1"/>
  <c r="S60" i="13" s="1"/>
  <c r="S65" i="13" a="1"/>
  <c r="S65" i="13" s="1"/>
  <c r="S57" i="13" a="1"/>
  <c r="S57" i="13" s="1"/>
  <c r="S61" i="13" a="1"/>
  <c r="S61" i="13" s="1"/>
  <c r="S69" i="13" a="1"/>
  <c r="S69" i="13" s="1"/>
  <c r="S74" i="13" a="1"/>
  <c r="S74" i="13" s="1"/>
  <c r="S79" i="13" a="1"/>
  <c r="S79" i="13" s="1"/>
  <c r="S82" i="13" a="1"/>
  <c r="S82" i="13" s="1"/>
  <c r="S85" i="13" a="1"/>
  <c r="S85" i="13" s="1"/>
  <c r="S88" i="13" a="1"/>
  <c r="S88" i="13" s="1"/>
  <c r="S62" i="13" a="1"/>
  <c r="S62" i="13" s="1"/>
  <c r="S70" i="13" a="1"/>
  <c r="S70" i="13" s="1"/>
  <c r="S75" i="13" a="1"/>
  <c r="S75" i="13" s="1"/>
  <c r="S76" i="13" a="1"/>
  <c r="S76" i="13" s="1"/>
  <c r="S83" i="13" a="1"/>
  <c r="S83" i="13" s="1"/>
  <c r="S84" i="13" a="1"/>
  <c r="S84" i="13" s="1"/>
  <c r="S86" i="13" a="1"/>
  <c r="S86" i="13" s="1"/>
  <c r="S66" i="13" a="1"/>
  <c r="S66" i="13" s="1"/>
  <c r="S71" i="13" a="1"/>
  <c r="S71" i="13" s="1"/>
  <c r="S72" i="13" a="1"/>
  <c r="S72" i="13" s="1"/>
  <c r="S77" i="13" a="1"/>
  <c r="S77" i="13" s="1"/>
  <c r="S80" i="13" a="1"/>
  <c r="S80" i="13" s="1"/>
  <c r="S81" i="13" a="1"/>
  <c r="S81" i="13" s="1"/>
  <c r="S67" i="13" a="1"/>
  <c r="S67" i="13" s="1"/>
  <c r="S68" i="13" a="1"/>
  <c r="S68" i="13" s="1"/>
  <c r="S78" i="13" a="1"/>
  <c r="S78" i="13" s="1"/>
  <c r="S87" i="13" a="1"/>
  <c r="S87" i="13" s="1"/>
  <c r="S90" i="13" a="1"/>
  <c r="S90" i="13" s="1"/>
  <c r="S91" i="13" a="1"/>
  <c r="S91" i="13" s="1"/>
  <c r="S93" i="13" a="1"/>
  <c r="S93" i="13" s="1"/>
  <c r="S95" i="13" a="1"/>
  <c r="S95" i="13" s="1"/>
  <c r="S100" i="13" a="1"/>
  <c r="S100" i="13" s="1"/>
  <c r="S89" i="13" a="1"/>
  <c r="S89" i="13" s="1"/>
  <c r="S96" i="13" a="1"/>
  <c r="S96" i="13" s="1"/>
  <c r="S97" i="13" a="1"/>
  <c r="S97" i="13" s="1"/>
  <c r="S104" i="13" a="1"/>
  <c r="S104" i="13" s="1"/>
  <c r="S110" i="13" a="1"/>
  <c r="S110" i="13" s="1"/>
  <c r="S92" i="13" a="1"/>
  <c r="S92" i="13" s="1"/>
  <c r="S94" i="13" a="1"/>
  <c r="S94" i="13" s="1"/>
  <c r="S98" i="13" a="1"/>
  <c r="S98" i="13" s="1"/>
  <c r="S101" i="13" a="1"/>
  <c r="S101" i="13" s="1"/>
  <c r="S103" i="13" a="1"/>
  <c r="S103" i="13" s="1"/>
  <c r="S105" i="13" a="1"/>
  <c r="S105" i="13" s="1"/>
  <c r="S109" i="13" a="1"/>
  <c r="S109" i="13" s="1"/>
  <c r="S73" i="13" a="1"/>
  <c r="S73" i="13" s="1"/>
  <c r="S106" i="13" a="1"/>
  <c r="S106" i="13" s="1"/>
  <c r="S99" i="13" a="1"/>
  <c r="S99" i="13" s="1"/>
  <c r="S102" i="13" a="1"/>
  <c r="S102" i="13" s="1"/>
  <c r="S107" i="13" a="1"/>
  <c r="S107" i="13" s="1"/>
  <c r="S111" i="13" a="1"/>
  <c r="S111" i="13" s="1"/>
  <c r="S114" i="13" a="1"/>
  <c r="S114" i="13" s="1"/>
  <c r="S115" i="13" a="1"/>
  <c r="S115" i="13" s="1"/>
  <c r="S118" i="13" a="1"/>
  <c r="S118" i="13" s="1"/>
  <c r="S119" i="13" a="1"/>
  <c r="S119" i="13" s="1"/>
  <c r="S120" i="13" a="1"/>
  <c r="S120" i="13" s="1"/>
  <c r="S112" i="13" a="1"/>
  <c r="S112" i="13" s="1"/>
  <c r="S116" i="13" a="1"/>
  <c r="S116" i="13" s="1"/>
  <c r="S108" i="13" a="1"/>
  <c r="S108" i="13" s="1"/>
  <c r="S117" i="13" a="1"/>
  <c r="S117" i="13" s="1"/>
  <c r="S121" i="13" a="1"/>
  <c r="S121" i="13" s="1"/>
  <c r="S122" i="13" a="1"/>
  <c r="S122" i="13" s="1"/>
  <c r="S123" i="13" a="1"/>
  <c r="S123" i="13" s="1"/>
  <c r="S125" i="13" a="1"/>
  <c r="S125" i="13" s="1"/>
  <c r="S21" i="13" a="1"/>
  <c r="S21" i="13" s="1"/>
  <c r="S124" i="13" a="1"/>
  <c r="S124" i="13" s="1"/>
  <c r="S126" i="13" a="1"/>
  <c r="S126" i="13" s="1"/>
  <c r="S113" i="13" a="1"/>
  <c r="S113" i="13" s="1"/>
  <c r="S20" i="13" a="1"/>
  <c r="S20" i="13" s="1"/>
  <c r="AA22" i="13" a="1"/>
  <c r="AA22" i="13" s="1"/>
  <c r="AA25" i="13" a="1"/>
  <c r="AA25" i="13" s="1"/>
  <c r="AA23" i="13" a="1"/>
  <c r="AA23" i="13" s="1"/>
  <c r="AA26" i="13" a="1"/>
  <c r="AA26" i="13" s="1"/>
  <c r="AA28" i="13" a="1"/>
  <c r="AA28" i="13" s="1"/>
  <c r="AA24" i="13" a="1"/>
  <c r="AA24" i="13" s="1"/>
  <c r="AA27" i="13" a="1"/>
  <c r="AA27" i="13" s="1"/>
  <c r="AA29" i="13" a="1"/>
  <c r="AA29" i="13" s="1"/>
  <c r="AA32" i="13" a="1"/>
  <c r="AA32" i="13" s="1"/>
  <c r="AA33" i="13" a="1"/>
  <c r="AA33" i="13" s="1"/>
  <c r="AA31" i="13" a="1"/>
  <c r="AA31" i="13" s="1"/>
  <c r="AA34" i="13" a="1"/>
  <c r="AA34" i="13" s="1"/>
  <c r="AA35" i="13" a="1"/>
  <c r="AA35" i="13" s="1"/>
  <c r="AA30" i="13" a="1"/>
  <c r="AA30" i="13" s="1"/>
  <c r="AA40" i="13" a="1"/>
  <c r="AA40" i="13" s="1"/>
  <c r="AA41" i="13" a="1"/>
  <c r="AA41" i="13" s="1"/>
  <c r="AA37" i="13" a="1"/>
  <c r="AA37" i="13" s="1"/>
  <c r="AA38" i="13" a="1"/>
  <c r="AA38" i="13" s="1"/>
  <c r="AA42" i="13" a="1"/>
  <c r="AA42" i="13" s="1"/>
  <c r="AA39" i="13" a="1"/>
  <c r="AA39" i="13" s="1"/>
  <c r="AA50" i="13" a="1"/>
  <c r="AA50" i="13" s="1"/>
  <c r="AA46" i="13" a="1"/>
  <c r="AA46" i="13" s="1"/>
  <c r="AA47" i="13" a="1"/>
  <c r="AA47" i="13" s="1"/>
  <c r="AA49" i="13" a="1"/>
  <c r="AA49" i="13" s="1"/>
  <c r="AA52" i="13" a="1"/>
  <c r="AA52" i="13" s="1"/>
  <c r="AA36" i="13" a="1"/>
  <c r="AA36" i="13" s="1"/>
  <c r="AA45" i="13" a="1"/>
  <c r="AA45" i="13" s="1"/>
  <c r="AA55" i="13" a="1"/>
  <c r="AA55" i="13" s="1"/>
  <c r="AA57" i="13" a="1"/>
  <c r="AA57" i="13" s="1"/>
  <c r="AA59" i="13" a="1"/>
  <c r="AA59" i="13" s="1"/>
  <c r="AA48" i="13" a="1"/>
  <c r="AA48" i="13" s="1"/>
  <c r="AA43" i="13" a="1"/>
  <c r="AA43" i="13" s="1"/>
  <c r="AA53" i="13" a="1"/>
  <c r="AA53" i="13" s="1"/>
  <c r="AA51" i="13" a="1"/>
  <c r="AA51" i="13" s="1"/>
  <c r="AA54" i="13" a="1"/>
  <c r="AA54" i="13" s="1"/>
  <c r="AA56" i="13" a="1"/>
  <c r="AA56" i="13" s="1"/>
  <c r="AA63" i="13" a="1"/>
  <c r="AA63" i="13" s="1"/>
  <c r="AA44" i="13" a="1"/>
  <c r="AA44" i="13" s="1"/>
  <c r="AA64" i="13" a="1"/>
  <c r="AA64" i="13" s="1"/>
  <c r="AA65" i="13" a="1"/>
  <c r="AA65" i="13" s="1"/>
  <c r="AA60" i="13" a="1"/>
  <c r="AA60" i="13" s="1"/>
  <c r="AA58" i="13" a="1"/>
  <c r="AA58" i="13" s="1"/>
  <c r="AA68" i="13" a="1"/>
  <c r="AA68" i="13" s="1"/>
  <c r="AA69" i="13" a="1"/>
  <c r="AA69" i="13" s="1"/>
  <c r="AA74" i="13" a="1"/>
  <c r="AA74" i="13" s="1"/>
  <c r="AA79" i="13" a="1"/>
  <c r="AA79" i="13" s="1"/>
  <c r="AA82" i="13" a="1"/>
  <c r="AA82" i="13" s="1"/>
  <c r="AA83" i="13" a="1"/>
  <c r="AA83" i="13" s="1"/>
  <c r="AA85" i="13" a="1"/>
  <c r="AA85" i="13" s="1"/>
  <c r="AA86" i="13" a="1"/>
  <c r="AA86" i="13" s="1"/>
  <c r="AA62" i="13" a="1"/>
  <c r="AA62" i="13" s="1"/>
  <c r="AA70" i="13" a="1"/>
  <c r="AA70" i="13" s="1"/>
  <c r="AA75" i="13" a="1"/>
  <c r="AA75" i="13" s="1"/>
  <c r="AA61" i="13" a="1"/>
  <c r="AA61" i="13" s="1"/>
  <c r="AA66" i="13" a="1"/>
  <c r="AA66" i="13" s="1"/>
  <c r="AA71" i="13" a="1"/>
  <c r="AA71" i="13" s="1"/>
  <c r="AA76" i="13" a="1"/>
  <c r="AA76" i="13" s="1"/>
  <c r="AA77" i="13" a="1"/>
  <c r="AA77" i="13" s="1"/>
  <c r="AA80" i="13" a="1"/>
  <c r="AA80" i="13" s="1"/>
  <c r="AA81" i="13" a="1"/>
  <c r="AA81" i="13" s="1"/>
  <c r="AA67" i="13" a="1"/>
  <c r="AA67" i="13" s="1"/>
  <c r="AA87" i="13" a="1"/>
  <c r="AA87" i="13" s="1"/>
  <c r="AA90" i="13" a="1"/>
  <c r="AA90" i="13" s="1"/>
  <c r="AA92" i="13" a="1"/>
  <c r="AA92" i="13" s="1"/>
  <c r="AA94" i="13" a="1"/>
  <c r="AA94" i="13" s="1"/>
  <c r="AA96" i="13" a="1"/>
  <c r="AA96" i="13" s="1"/>
  <c r="AA97" i="13" a="1"/>
  <c r="AA97" i="13" s="1"/>
  <c r="AA100" i="13" a="1"/>
  <c r="AA100" i="13" s="1"/>
  <c r="AA72" i="13" a="1"/>
  <c r="AA72" i="13" s="1"/>
  <c r="AA73" i="13" a="1"/>
  <c r="AA73" i="13" s="1"/>
  <c r="AA89" i="13" a="1"/>
  <c r="AA89" i="13" s="1"/>
  <c r="AA98" i="13" a="1"/>
  <c r="AA98" i="13" s="1"/>
  <c r="AA101" i="13" a="1"/>
  <c r="AA101" i="13" s="1"/>
  <c r="AA103" i="13" a="1"/>
  <c r="AA103" i="13" s="1"/>
  <c r="AA109" i="13" a="1"/>
  <c r="AA109" i="13" s="1"/>
  <c r="AA78" i="13" a="1"/>
  <c r="AA78" i="13" s="1"/>
  <c r="AA88" i="13" a="1"/>
  <c r="AA88" i="13" s="1"/>
  <c r="AA91" i="13" a="1"/>
  <c r="AA91" i="13" s="1"/>
  <c r="AA95" i="13" a="1"/>
  <c r="AA95" i="13" s="1"/>
  <c r="AA106" i="13" a="1"/>
  <c r="AA106" i="13" s="1"/>
  <c r="AA107" i="13" a="1"/>
  <c r="AA107" i="13" s="1"/>
  <c r="AA84" i="13" a="1"/>
  <c r="AA84" i="13" s="1"/>
  <c r="AA99" i="13" a="1"/>
  <c r="AA99" i="13" s="1"/>
  <c r="AA104" i="13" a="1"/>
  <c r="AA104" i="13" s="1"/>
  <c r="AA105" i="13" a="1"/>
  <c r="AA105" i="13" s="1"/>
  <c r="AA93" i="13" a="1"/>
  <c r="AA93" i="13" s="1"/>
  <c r="AA102" i="13" a="1"/>
  <c r="AA102" i="13" s="1"/>
  <c r="AA111" i="13" a="1"/>
  <c r="AA111" i="13" s="1"/>
  <c r="AA113" i="13" a="1"/>
  <c r="AA113" i="13" s="1"/>
  <c r="AA115" i="13" a="1"/>
  <c r="AA115" i="13" s="1"/>
  <c r="AA119" i="13" a="1"/>
  <c r="AA119" i="13" s="1"/>
  <c r="AA121" i="13" a="1"/>
  <c r="AA121" i="13" s="1"/>
  <c r="AA108" i="13" a="1"/>
  <c r="AA108" i="13" s="1"/>
  <c r="AA110" i="13" a="1"/>
  <c r="AA110" i="13" s="1"/>
  <c r="AA112" i="13" a="1"/>
  <c r="AA112" i="13" s="1"/>
  <c r="AA116" i="13" a="1"/>
  <c r="AA116" i="13" s="1"/>
  <c r="AA117" i="13" a="1"/>
  <c r="AA117" i="13" s="1"/>
  <c r="AA114" i="13" a="1"/>
  <c r="AA114" i="13" s="1"/>
  <c r="AA118" i="13" a="1"/>
  <c r="AA118" i="13" s="1"/>
  <c r="AA120" i="13" a="1"/>
  <c r="AA120" i="13" s="1"/>
  <c r="AA124" i="13" a="1"/>
  <c r="AA124" i="13" s="1"/>
  <c r="AA126" i="13" a="1"/>
  <c r="AA126" i="13" s="1"/>
  <c r="AA21" i="13" a="1"/>
  <c r="AA21" i="13" s="1"/>
  <c r="AA20" i="13" a="1"/>
  <c r="AA20" i="13" s="1"/>
  <c r="AA122" i="13" a="1"/>
  <c r="AA122" i="13" s="1"/>
  <c r="AA123" i="13" a="1"/>
  <c r="AA123" i="13" s="1"/>
  <c r="AA125" i="13" a="1"/>
  <c r="AA125" i="13" s="1"/>
  <c r="AB23" i="13" a="1"/>
  <c r="AB23" i="13" s="1"/>
  <c r="AB24" i="13" a="1"/>
  <c r="AB24" i="13" s="1"/>
  <c r="AB22" i="13" a="1"/>
  <c r="AB22" i="13" s="1"/>
  <c r="AB25" i="13" a="1"/>
  <c r="AB25" i="13" s="1"/>
  <c r="AB26" i="13" a="1"/>
  <c r="AB26" i="13" s="1"/>
  <c r="AB30" i="13" a="1"/>
  <c r="AB30" i="13" s="1"/>
  <c r="AB31" i="13" a="1"/>
  <c r="AB31" i="13" s="1"/>
  <c r="AB28" i="13" a="1"/>
  <c r="AB28" i="13" s="1"/>
  <c r="AB27" i="13" a="1"/>
  <c r="AB27" i="13" s="1"/>
  <c r="AB29" i="13" a="1"/>
  <c r="AB29" i="13" s="1"/>
  <c r="AB32" i="13" a="1"/>
  <c r="AB32" i="13" s="1"/>
  <c r="AB33" i="13" a="1"/>
  <c r="AB33" i="13" s="1"/>
  <c r="AB36" i="13" a="1"/>
  <c r="AB36" i="13" s="1"/>
  <c r="AB37" i="13" a="1"/>
  <c r="AB37" i="13" s="1"/>
  <c r="AB43" i="13" a="1"/>
  <c r="AB43" i="13" s="1"/>
  <c r="AB39" i="13" a="1"/>
  <c r="AB39" i="13" s="1"/>
  <c r="AB40" i="13" a="1"/>
  <c r="AB40" i="13" s="1"/>
  <c r="AB34" i="13" a="1"/>
  <c r="AB34" i="13" s="1"/>
  <c r="AB42" i="13" a="1"/>
  <c r="AB42" i="13" s="1"/>
  <c r="AB44" i="13" a="1"/>
  <c r="AB44" i="13" s="1"/>
  <c r="AB45" i="13" a="1"/>
  <c r="AB45" i="13" s="1"/>
  <c r="AB48" i="13" a="1"/>
  <c r="AB48" i="13" s="1"/>
  <c r="AB51" i="13" a="1"/>
  <c r="AB51" i="13" s="1"/>
  <c r="AB38" i="13" a="1"/>
  <c r="AB38" i="13" s="1"/>
  <c r="AB50" i="13" a="1"/>
  <c r="AB50" i="13" s="1"/>
  <c r="AB53" i="13" a="1"/>
  <c r="AB53" i="13" s="1"/>
  <c r="AB58" i="13" a="1"/>
  <c r="AB58" i="13" s="1"/>
  <c r="AB35" i="13" a="1"/>
  <c r="AB35" i="13" s="1"/>
  <c r="AB41" i="13" a="1"/>
  <c r="AB41" i="13" s="1"/>
  <c r="AB47" i="13" a="1"/>
  <c r="AB47" i="13" s="1"/>
  <c r="AB52" i="13" a="1"/>
  <c r="AB52" i="13" s="1"/>
  <c r="AB49" i="13" a="1"/>
  <c r="AB49" i="13" s="1"/>
  <c r="AB55" i="13" a="1"/>
  <c r="AB55" i="13" s="1"/>
  <c r="AB59" i="13" a="1"/>
  <c r="AB59" i="13" s="1"/>
  <c r="AB62" i="13" a="1"/>
  <c r="AB62" i="13" s="1"/>
  <c r="AB46" i="13" a="1"/>
  <c r="AB46" i="13" s="1"/>
  <c r="AB54" i="13" a="1"/>
  <c r="AB54" i="13" s="1"/>
  <c r="AB56" i="13" a="1"/>
  <c r="AB56" i="13" s="1"/>
  <c r="AB63" i="13" a="1"/>
  <c r="AB63" i="13" s="1"/>
  <c r="AB60" i="13" a="1"/>
  <c r="AB60" i="13" s="1"/>
  <c r="AB61" i="13" a="1"/>
  <c r="AB61" i="13" s="1"/>
  <c r="AB57" i="13" a="1"/>
  <c r="AB57" i="13" s="1"/>
  <c r="AB67" i="13" a="1"/>
  <c r="AB67" i="13" s="1"/>
  <c r="AB72" i="13" a="1"/>
  <c r="AB72" i="13" s="1"/>
  <c r="AB73" i="13" a="1"/>
  <c r="AB73" i="13" s="1"/>
  <c r="AB78" i="13" a="1"/>
  <c r="AB78" i="13" s="1"/>
  <c r="AB87" i="13" a="1"/>
  <c r="AB87" i="13" s="1"/>
  <c r="AB88" i="13" a="1"/>
  <c r="AB88" i="13" s="1"/>
  <c r="AB68" i="13" a="1"/>
  <c r="AB68" i="13" s="1"/>
  <c r="AB69" i="13" a="1"/>
  <c r="AB69" i="13" s="1"/>
  <c r="AB74" i="13" a="1"/>
  <c r="AB74" i="13" s="1"/>
  <c r="AB79" i="13" a="1"/>
  <c r="AB79" i="13" s="1"/>
  <c r="AB82" i="13" a="1"/>
  <c r="AB82" i="13" s="1"/>
  <c r="AB83" i="13" a="1"/>
  <c r="AB83" i="13" s="1"/>
  <c r="AB85" i="13" a="1"/>
  <c r="AB85" i="13" s="1"/>
  <c r="AB86" i="13" a="1"/>
  <c r="AB86" i="13" s="1"/>
  <c r="AB64" i="13" a="1"/>
  <c r="AB64" i="13" s="1"/>
  <c r="AB65" i="13" a="1"/>
  <c r="AB65" i="13" s="1"/>
  <c r="AB70" i="13" a="1"/>
  <c r="AB70" i="13" s="1"/>
  <c r="AB75" i="13" a="1"/>
  <c r="AB75" i="13" s="1"/>
  <c r="AB66" i="13" a="1"/>
  <c r="AB66" i="13" s="1"/>
  <c r="AB84" i="13" a="1"/>
  <c r="AB84" i="13" s="1"/>
  <c r="AB93" i="13" a="1"/>
  <c r="AB93" i="13" s="1"/>
  <c r="AB99" i="13" a="1"/>
  <c r="AB99" i="13" s="1"/>
  <c r="AB71" i="13" a="1"/>
  <c r="AB71" i="13" s="1"/>
  <c r="AB81" i="13" a="1"/>
  <c r="AB81" i="13" s="1"/>
  <c r="AB90" i="13" a="1"/>
  <c r="AB90" i="13" s="1"/>
  <c r="AB92" i="13" a="1"/>
  <c r="AB92" i="13" s="1"/>
  <c r="AB94" i="13" a="1"/>
  <c r="AB94" i="13" s="1"/>
  <c r="AB96" i="13" a="1"/>
  <c r="AB96" i="13" s="1"/>
  <c r="AB97" i="13" a="1"/>
  <c r="AB97" i="13" s="1"/>
  <c r="AB100" i="13" a="1"/>
  <c r="AB100" i="13" s="1"/>
  <c r="AB104" i="13" a="1"/>
  <c r="AB104" i="13" s="1"/>
  <c r="AB108" i="13" a="1"/>
  <c r="AB108" i="13" s="1"/>
  <c r="AB76" i="13" a="1"/>
  <c r="AB76" i="13" s="1"/>
  <c r="AB77" i="13" a="1"/>
  <c r="AB77" i="13" s="1"/>
  <c r="AB80" i="13" a="1"/>
  <c r="AB80" i="13" s="1"/>
  <c r="AB89" i="13" a="1"/>
  <c r="AB89" i="13" s="1"/>
  <c r="AB101" i="13" a="1"/>
  <c r="AB101" i="13" s="1"/>
  <c r="AB109" i="13" a="1"/>
  <c r="AB109" i="13" s="1"/>
  <c r="AB91" i="13" a="1"/>
  <c r="AB91" i="13" s="1"/>
  <c r="AB95" i="13" a="1"/>
  <c r="AB95" i="13" s="1"/>
  <c r="AB102" i="13" a="1"/>
  <c r="AB102" i="13" s="1"/>
  <c r="AB98" i="13" a="1"/>
  <c r="AB98" i="13" s="1"/>
  <c r="AB106" i="13" a="1"/>
  <c r="AB106" i="13" s="1"/>
  <c r="AB105" i="13" a="1"/>
  <c r="AB105" i="13" s="1"/>
  <c r="AB103" i="13" a="1"/>
  <c r="AB103" i="13" s="1"/>
  <c r="AB107" i="13" a="1"/>
  <c r="AB107" i="13" s="1"/>
  <c r="AB114" i="13" a="1"/>
  <c r="AB114" i="13" s="1"/>
  <c r="AB118" i="13" a="1"/>
  <c r="AB118" i="13" s="1"/>
  <c r="AB120" i="13" a="1"/>
  <c r="AB120" i="13" s="1"/>
  <c r="AB110" i="13" a="1"/>
  <c r="AB110" i="13" s="1"/>
  <c r="AB112" i="13" a="1"/>
  <c r="AB112" i="13" s="1"/>
  <c r="AB116" i="13" a="1"/>
  <c r="AB116" i="13" s="1"/>
  <c r="AB117" i="13" a="1"/>
  <c r="AB117" i="13" s="1"/>
  <c r="AB115" i="13" a="1"/>
  <c r="AB115" i="13" s="1"/>
  <c r="AB111" i="13" a="1"/>
  <c r="AB111" i="13" s="1"/>
  <c r="AB113" i="13" a="1"/>
  <c r="AB113" i="13" s="1"/>
  <c r="AB121" i="13" a="1"/>
  <c r="AB121" i="13" s="1"/>
  <c r="AB124" i="13" a="1"/>
  <c r="AB124" i="13" s="1"/>
  <c r="AB126" i="13" a="1"/>
  <c r="AB126" i="13" s="1"/>
  <c r="AB20" i="13" a="1"/>
  <c r="AB20" i="13" s="1"/>
  <c r="AB119" i="13" a="1"/>
  <c r="AB119" i="13" s="1"/>
  <c r="AB21" i="13" a="1"/>
  <c r="AB21" i="13" s="1"/>
  <c r="AB122" i="13" a="1"/>
  <c r="AB122" i="13" s="1"/>
  <c r="AB123" i="13" a="1"/>
  <c r="AB123" i="13" s="1"/>
  <c r="AB125" i="13" a="1"/>
  <c r="AB125" i="13" s="1"/>
  <c r="V22" i="13" a="1"/>
  <c r="V22" i="13" s="1"/>
  <c r="V24" i="13" a="1"/>
  <c r="V24" i="13" s="1"/>
  <c r="V26" i="13" a="1"/>
  <c r="V26" i="13" s="1"/>
  <c r="V25" i="13" a="1"/>
  <c r="V25" i="13" s="1"/>
  <c r="V28" i="13" a="1"/>
  <c r="V28" i="13" s="1"/>
  <c r="V23" i="13" a="1"/>
  <c r="V23" i="13" s="1"/>
  <c r="V27" i="13" a="1"/>
  <c r="V27" i="13" s="1"/>
  <c r="V32" i="13" a="1"/>
  <c r="V32" i="13" s="1"/>
  <c r="V33" i="13" a="1"/>
  <c r="V33" i="13" s="1"/>
  <c r="V29" i="13" a="1"/>
  <c r="V29" i="13" s="1"/>
  <c r="V36" i="13" a="1"/>
  <c r="V36" i="13" s="1"/>
  <c r="V39" i="13" a="1"/>
  <c r="V39" i="13" s="1"/>
  <c r="V40" i="13" a="1"/>
  <c r="V40" i="13" s="1"/>
  <c r="V31" i="13" a="1"/>
  <c r="V31" i="13" s="1"/>
  <c r="V37" i="13" a="1"/>
  <c r="V37" i="13" s="1"/>
  <c r="V41" i="13" a="1"/>
  <c r="V41" i="13" s="1"/>
  <c r="V42" i="13" a="1"/>
  <c r="V42" i="13" s="1"/>
  <c r="V44" i="13" a="1"/>
  <c r="V44" i="13" s="1"/>
  <c r="V45" i="13" a="1"/>
  <c r="V45" i="13" s="1"/>
  <c r="V48" i="13" a="1"/>
  <c r="V48" i="13" s="1"/>
  <c r="V50" i="13" a="1"/>
  <c r="V50" i="13" s="1"/>
  <c r="V30" i="13" a="1"/>
  <c r="V30" i="13" s="1"/>
  <c r="V43" i="13" a="1"/>
  <c r="V43" i="13" s="1"/>
  <c r="V46" i="13" a="1"/>
  <c r="V46" i="13" s="1"/>
  <c r="V47" i="13" a="1"/>
  <c r="V47" i="13" s="1"/>
  <c r="V34" i="13" a="1"/>
  <c r="V34" i="13" s="1"/>
  <c r="V35" i="13" a="1"/>
  <c r="V35" i="13" s="1"/>
  <c r="V52" i="13" a="1"/>
  <c r="V52" i="13" s="1"/>
  <c r="V55" i="13" a="1"/>
  <c r="V55" i="13" s="1"/>
  <c r="V38" i="13" a="1"/>
  <c r="V38" i="13" s="1"/>
  <c r="V49" i="13" a="1"/>
  <c r="V49" i="13" s="1"/>
  <c r="V53" i="13" a="1"/>
  <c r="V53" i="13" s="1"/>
  <c r="V57" i="13" a="1"/>
  <c r="V57" i="13" s="1"/>
  <c r="V58" i="13" a="1"/>
  <c r="V58" i="13" s="1"/>
  <c r="V59" i="13" a="1"/>
  <c r="V59" i="13" s="1"/>
  <c r="V64" i="13" a="1"/>
  <c r="V64" i="13" s="1"/>
  <c r="V60" i="13" a="1"/>
  <c r="V60" i="13" s="1"/>
  <c r="V65" i="13" a="1"/>
  <c r="V65" i="13" s="1"/>
  <c r="V51" i="13" a="1"/>
  <c r="V51" i="13" s="1"/>
  <c r="V54" i="13" a="1"/>
  <c r="V54" i="13" s="1"/>
  <c r="V56" i="13" a="1"/>
  <c r="V56" i="13" s="1"/>
  <c r="V69" i="13" a="1"/>
  <c r="V69" i="13" s="1"/>
  <c r="V74" i="13" a="1"/>
  <c r="V74" i="13" s="1"/>
  <c r="V75" i="13" a="1"/>
  <c r="V75" i="13" s="1"/>
  <c r="V82" i="13" a="1"/>
  <c r="V82" i="13" s="1"/>
  <c r="V83" i="13" a="1"/>
  <c r="V83" i="13" s="1"/>
  <c r="V85" i="13" a="1"/>
  <c r="V85" i="13" s="1"/>
  <c r="V61" i="13" a="1"/>
  <c r="V61" i="13" s="1"/>
  <c r="V70" i="13" a="1"/>
  <c r="V70" i="13" s="1"/>
  <c r="V71" i="13" a="1"/>
  <c r="V71" i="13" s="1"/>
  <c r="V76" i="13" a="1"/>
  <c r="V76" i="13" s="1"/>
  <c r="V80" i="13" a="1"/>
  <c r="V80" i="13" s="1"/>
  <c r="V84" i="13" a="1"/>
  <c r="V84" i="13" s="1"/>
  <c r="V86" i="13" a="1"/>
  <c r="V86" i="13" s="1"/>
  <c r="V66" i="13" a="1"/>
  <c r="V66" i="13" s="1"/>
  <c r="V67" i="13" a="1"/>
  <c r="V67" i="13" s="1"/>
  <c r="V72" i="13" a="1"/>
  <c r="V72" i="13" s="1"/>
  <c r="V77" i="13" a="1"/>
  <c r="V77" i="13" s="1"/>
  <c r="V81" i="13" a="1"/>
  <c r="V81" i="13" s="1"/>
  <c r="V62" i="13" a="1"/>
  <c r="V62" i="13" s="1"/>
  <c r="V63" i="13" a="1"/>
  <c r="V63" i="13" s="1"/>
  <c r="V68" i="13" a="1"/>
  <c r="V68" i="13" s="1"/>
  <c r="V73" i="13" a="1"/>
  <c r="V73" i="13" s="1"/>
  <c r="V88" i="13" a="1"/>
  <c r="V88" i="13" s="1"/>
  <c r="V90" i="13" a="1"/>
  <c r="V90" i="13" s="1"/>
  <c r="V78" i="13" a="1"/>
  <c r="V78" i="13" s="1"/>
  <c r="V79" i="13" a="1"/>
  <c r="V79" i="13" s="1"/>
  <c r="V87" i="13" a="1"/>
  <c r="V87" i="13" s="1"/>
  <c r="V89" i="13" a="1"/>
  <c r="V89" i="13" s="1"/>
  <c r="V92" i="13" a="1"/>
  <c r="V92" i="13" s="1"/>
  <c r="V94" i="13" a="1"/>
  <c r="V94" i="13" s="1"/>
  <c r="V96" i="13" a="1"/>
  <c r="V96" i="13" s="1"/>
  <c r="V97" i="13" a="1"/>
  <c r="V97" i="13" s="1"/>
  <c r="V98" i="13" a="1"/>
  <c r="V98" i="13" s="1"/>
  <c r="V100" i="13" a="1"/>
  <c r="V100" i="13" s="1"/>
  <c r="V101" i="13" a="1"/>
  <c r="V101" i="13" s="1"/>
  <c r="V103" i="13" a="1"/>
  <c r="V103" i="13" s="1"/>
  <c r="V105" i="13" a="1"/>
  <c r="V105" i="13" s="1"/>
  <c r="V106" i="13" a="1"/>
  <c r="V106" i="13" s="1"/>
  <c r="V107" i="13" a="1"/>
  <c r="V107" i="13" s="1"/>
  <c r="V109" i="13" a="1"/>
  <c r="V109" i="13" s="1"/>
  <c r="V99" i="13" a="1"/>
  <c r="V99" i="13" s="1"/>
  <c r="V104" i="13" a="1"/>
  <c r="V104" i="13" s="1"/>
  <c r="V93" i="13" a="1"/>
  <c r="V93" i="13" s="1"/>
  <c r="V102" i="13" a="1"/>
  <c r="V102" i="13" s="1"/>
  <c r="V91" i="13" a="1"/>
  <c r="V91" i="13" s="1"/>
  <c r="V95" i="13" a="1"/>
  <c r="V95" i="13" s="1"/>
  <c r="V120" i="13" a="1"/>
  <c r="V120" i="13" s="1"/>
  <c r="V121" i="13" a="1"/>
  <c r="V121" i="13" s="1"/>
  <c r="V108" i="13" a="1"/>
  <c r="V108" i="13" s="1"/>
  <c r="V110" i="13" a="1"/>
  <c r="V110" i="13" s="1"/>
  <c r="V112" i="13" a="1"/>
  <c r="V112" i="13" s="1"/>
  <c r="V116" i="13" a="1"/>
  <c r="V116" i="13" s="1"/>
  <c r="V111" i="13" a="1"/>
  <c r="V111" i="13" s="1"/>
  <c r="V114" i="13" a="1"/>
  <c r="V114" i="13" s="1"/>
  <c r="V115" i="13" a="1"/>
  <c r="V115" i="13" s="1"/>
  <c r="V117" i="13" a="1"/>
  <c r="V117" i="13" s="1"/>
  <c r="V118" i="13" a="1"/>
  <c r="V118" i="13" s="1"/>
  <c r="V119" i="13" a="1"/>
  <c r="V119" i="13" s="1"/>
  <c r="V113" i="13" a="1"/>
  <c r="V113" i="13" s="1"/>
  <c r="V21" i="13" a="1"/>
  <c r="V21" i="13" s="1"/>
  <c r="V122" i="13" a="1"/>
  <c r="V122" i="13" s="1"/>
  <c r="V124" i="13" a="1"/>
  <c r="V124" i="13" s="1"/>
  <c r="V126" i="13" a="1"/>
  <c r="V126" i="13" s="1"/>
  <c r="V123" i="13" a="1"/>
  <c r="V123" i="13" s="1"/>
  <c r="V125" i="13" a="1"/>
  <c r="V125" i="13" s="1"/>
  <c r="V20" i="13" a="1"/>
  <c r="V20" i="13" s="1"/>
  <c r="R25" i="13" a="1"/>
  <c r="R25" i="13" s="1"/>
  <c r="R24" i="13" a="1"/>
  <c r="R24" i="13" s="1"/>
  <c r="R22" i="13" a="1"/>
  <c r="R22" i="13" s="1"/>
  <c r="R23" i="13" a="1"/>
  <c r="R23" i="13" s="1"/>
  <c r="R26" i="13" a="1"/>
  <c r="R26" i="13" s="1"/>
  <c r="R28" i="13" a="1"/>
  <c r="R28" i="13" s="1"/>
  <c r="R31" i="13" a="1"/>
  <c r="R31" i="13" s="1"/>
  <c r="R29" i="13" a="1"/>
  <c r="R29" i="13" s="1"/>
  <c r="R27" i="13" a="1"/>
  <c r="R27" i="13" s="1"/>
  <c r="R30" i="13" a="1"/>
  <c r="R30" i="13" s="1"/>
  <c r="R34" i="13" a="1"/>
  <c r="R34" i="13" s="1"/>
  <c r="R36" i="13" a="1"/>
  <c r="R36" i="13" s="1"/>
  <c r="R38" i="13" a="1"/>
  <c r="R38" i="13" s="1"/>
  <c r="R42" i="13" a="1"/>
  <c r="R42" i="13" s="1"/>
  <c r="R37" i="13" a="1"/>
  <c r="R37" i="13" s="1"/>
  <c r="R43" i="13" a="1"/>
  <c r="R43" i="13" s="1"/>
  <c r="R44" i="13" a="1"/>
  <c r="R44" i="13" s="1"/>
  <c r="R35" i="13" a="1"/>
  <c r="R35" i="13" s="1"/>
  <c r="R39" i="13" a="1"/>
  <c r="R39" i="13" s="1"/>
  <c r="R45" i="13" a="1"/>
  <c r="R45" i="13" s="1"/>
  <c r="R47" i="13" a="1"/>
  <c r="R47" i="13" s="1"/>
  <c r="R50" i="13" a="1"/>
  <c r="R50" i="13" s="1"/>
  <c r="R40" i="13" a="1"/>
  <c r="R40" i="13" s="1"/>
  <c r="R46" i="13" a="1"/>
  <c r="R46" i="13" s="1"/>
  <c r="R49" i="13" a="1"/>
  <c r="R49" i="13" s="1"/>
  <c r="R41" i="13" a="1"/>
  <c r="R41" i="13" s="1"/>
  <c r="R32" i="13" a="1"/>
  <c r="R32" i="13" s="1"/>
  <c r="R33" i="13" a="1"/>
  <c r="R33" i="13" s="1"/>
  <c r="R48" i="13" a="1"/>
  <c r="R48" i="13" s="1"/>
  <c r="R52" i="13" a="1"/>
  <c r="R52" i="13" s="1"/>
  <c r="R51" i="13" a="1"/>
  <c r="R51" i="13" s="1"/>
  <c r="R53" i="13" a="1"/>
  <c r="R53" i="13" s="1"/>
  <c r="R55" i="13" a="1"/>
  <c r="R55" i="13" s="1"/>
  <c r="R56" i="13" a="1"/>
  <c r="R56" i="13" s="1"/>
  <c r="R54" i="13" a="1"/>
  <c r="R54" i="13" s="1"/>
  <c r="R59" i="13" a="1"/>
  <c r="R59" i="13" s="1"/>
  <c r="R60" i="13" a="1"/>
  <c r="R60" i="13" s="1"/>
  <c r="R61" i="13" a="1"/>
  <c r="R61" i="13" s="1"/>
  <c r="R57" i="13" a="1"/>
  <c r="R57" i="13" s="1"/>
  <c r="R62" i="13" a="1"/>
  <c r="R62" i="13" s="1"/>
  <c r="R58" i="13" a="1"/>
  <c r="R58" i="13" s="1"/>
  <c r="R63" i="13" a="1"/>
  <c r="R63" i="13" s="1"/>
  <c r="R66" i="13" a="1"/>
  <c r="R66" i="13" s="1"/>
  <c r="R71" i="13" a="1"/>
  <c r="R71" i="13" s="1"/>
  <c r="R76" i="13" a="1"/>
  <c r="R76" i="13" s="1"/>
  <c r="R77" i="13" a="1"/>
  <c r="R77" i="13" s="1"/>
  <c r="R81" i="13" a="1"/>
  <c r="R81" i="13" s="1"/>
  <c r="R84" i="13" a="1"/>
  <c r="R84" i="13" s="1"/>
  <c r="R86" i="13" a="1"/>
  <c r="R86" i="13" s="1"/>
  <c r="R64" i="13" a="1"/>
  <c r="R64" i="13" s="1"/>
  <c r="R65" i="13" a="1"/>
  <c r="R65" i="13" s="1"/>
  <c r="R67" i="13" a="1"/>
  <c r="R67" i="13" s="1"/>
  <c r="R72" i="13" a="1"/>
  <c r="R72" i="13" s="1"/>
  <c r="R73" i="13" a="1"/>
  <c r="R73" i="13" s="1"/>
  <c r="R78" i="13" a="1"/>
  <c r="R78" i="13" s="1"/>
  <c r="R80" i="13" a="1"/>
  <c r="R80" i="13" s="1"/>
  <c r="R87" i="13" a="1"/>
  <c r="R87" i="13" s="1"/>
  <c r="R68" i="13" a="1"/>
  <c r="R68" i="13" s="1"/>
  <c r="R69" i="13" a="1"/>
  <c r="R69" i="13" s="1"/>
  <c r="R74" i="13" a="1"/>
  <c r="R74" i="13" s="1"/>
  <c r="R79" i="13" a="1"/>
  <c r="R79" i="13" s="1"/>
  <c r="R82" i="13" a="1"/>
  <c r="R82" i="13" s="1"/>
  <c r="R85" i="13" a="1"/>
  <c r="R85" i="13" s="1"/>
  <c r="R89" i="13" a="1"/>
  <c r="R89" i="13" s="1"/>
  <c r="R96" i="13" a="1"/>
  <c r="R96" i="13" s="1"/>
  <c r="R97" i="13" a="1"/>
  <c r="R97" i="13" s="1"/>
  <c r="R83" i="13" a="1"/>
  <c r="R83" i="13" s="1"/>
  <c r="R92" i="13" a="1"/>
  <c r="R92" i="13" s="1"/>
  <c r="R94" i="13" a="1"/>
  <c r="R94" i="13" s="1"/>
  <c r="R98" i="13" a="1"/>
  <c r="R98" i="13" s="1"/>
  <c r="R101" i="13" a="1"/>
  <c r="R101" i="13" s="1"/>
  <c r="R103" i="13" a="1"/>
  <c r="R103" i="13" s="1"/>
  <c r="R70" i="13" a="1"/>
  <c r="R70" i="13" s="1"/>
  <c r="R88" i="13" a="1"/>
  <c r="R88" i="13" s="1"/>
  <c r="R90" i="13" a="1"/>
  <c r="R90" i="13" s="1"/>
  <c r="R99" i="13" a="1"/>
  <c r="R99" i="13" s="1"/>
  <c r="R102" i="13" a="1"/>
  <c r="R102" i="13" s="1"/>
  <c r="R106" i="13" a="1"/>
  <c r="R106" i="13" s="1"/>
  <c r="R107" i="13" a="1"/>
  <c r="R107" i="13" s="1"/>
  <c r="R75" i="13" a="1"/>
  <c r="R75" i="13" s="1"/>
  <c r="R93" i="13" a="1"/>
  <c r="R93" i="13" s="1"/>
  <c r="R105" i="13" a="1"/>
  <c r="R105" i="13" s="1"/>
  <c r="R91" i="13" a="1"/>
  <c r="R91" i="13" s="1"/>
  <c r="R95" i="13" a="1"/>
  <c r="R95" i="13" s="1"/>
  <c r="R104" i="13" a="1"/>
  <c r="R104" i="13" s="1"/>
  <c r="R100" i="13" a="1"/>
  <c r="R100" i="13" s="1"/>
  <c r="R108" i="13" a="1"/>
  <c r="R108" i="13" s="1"/>
  <c r="R110" i="13" a="1"/>
  <c r="R110" i="13" s="1"/>
  <c r="R114" i="13" a="1"/>
  <c r="R114" i="13" s="1"/>
  <c r="R109" i="13" a="1"/>
  <c r="R109" i="13" s="1"/>
  <c r="R111" i="13" a="1"/>
  <c r="R111" i="13" s="1"/>
  <c r="R113" i="13" a="1"/>
  <c r="R113" i="13" s="1"/>
  <c r="R115" i="13" a="1"/>
  <c r="R115" i="13" s="1"/>
  <c r="R118" i="13" a="1"/>
  <c r="R118" i="13" s="1"/>
  <c r="R119" i="13" a="1"/>
  <c r="R119" i="13" s="1"/>
  <c r="R120" i="13" a="1"/>
  <c r="R120" i="13" s="1"/>
  <c r="R124" i="13" a="1"/>
  <c r="R124" i="13" s="1"/>
  <c r="R126" i="13" a="1"/>
  <c r="R126" i="13" s="1"/>
  <c r="R20" i="13" a="1"/>
  <c r="R20" i="13" s="1"/>
  <c r="R112" i="13" a="1"/>
  <c r="R112" i="13" s="1"/>
  <c r="R116" i="13" a="1"/>
  <c r="R116" i="13" s="1"/>
  <c r="R117" i="13" a="1"/>
  <c r="R117" i="13" s="1"/>
  <c r="R21" i="13" a="1"/>
  <c r="R21" i="13" s="1"/>
  <c r="R121" i="13" a="1"/>
  <c r="R121" i="13" s="1"/>
  <c r="R122" i="13" a="1"/>
  <c r="R122" i="13" s="1"/>
  <c r="R123" i="13" a="1"/>
  <c r="R123" i="13" s="1"/>
  <c r="R125" i="13" a="1"/>
  <c r="R125" i="13" s="1"/>
  <c r="Q14" i="13"/>
  <c r="U14" i="13"/>
  <c r="Q11" i="13"/>
  <c r="Q9" i="13"/>
  <c r="AA11" i="13"/>
  <c r="U9" i="13"/>
  <c r="AA12" i="13"/>
  <c r="AA13" i="13"/>
  <c r="U13" i="13"/>
  <c r="AF12" i="13"/>
  <c r="V14" i="13"/>
  <c r="AF14" i="13"/>
  <c r="V13" i="13"/>
  <c r="U12" i="13"/>
  <c r="U10" i="13"/>
  <c r="AA14" i="13"/>
  <c r="AF13" i="13"/>
  <c r="Q13" i="13"/>
  <c r="S12" i="13"/>
  <c r="AF11" i="13"/>
  <c r="AF10" i="13"/>
  <c r="AC14" i="13"/>
  <c r="AC13" i="13"/>
  <c r="V11" i="13"/>
  <c r="AA10" i="13"/>
  <c r="AC11" i="13"/>
  <c r="AC9" i="13"/>
  <c r="S10" i="13"/>
  <c r="W14" i="13"/>
  <c r="W13" i="13"/>
  <c r="W11" i="13"/>
  <c r="W9" i="13"/>
  <c r="Q131" i="13" a="1"/>
  <c r="Q131" i="13" s="1"/>
  <c r="Q132" i="13" a="1"/>
  <c r="Q132" i="13" s="1"/>
  <c r="AF131" i="13" a="1"/>
  <c r="AF131" i="13" s="1"/>
  <c r="AF132" i="13" a="1"/>
  <c r="AF132" i="13" s="1"/>
  <c r="U132" i="13" a="1"/>
  <c r="U132" i="13" s="1"/>
  <c r="U131" i="13" a="1"/>
  <c r="U131" i="13" s="1"/>
  <c r="AA132" i="13" a="1"/>
  <c r="AA132" i="13" s="1"/>
  <c r="AA131" i="13" a="1"/>
  <c r="AA131" i="13" s="1"/>
  <c r="Z131" i="13" a="1"/>
  <c r="Z131" i="13" s="1"/>
  <c r="Z132" i="13" a="1"/>
  <c r="Z132" i="13" s="1"/>
  <c r="T132" i="13" a="1"/>
  <c r="T132" i="13" s="1"/>
  <c r="T131" i="13" a="1"/>
  <c r="T131" i="13" s="1"/>
  <c r="AC131" i="13" a="1"/>
  <c r="AC131" i="13" s="1"/>
  <c r="AC132" i="13" a="1"/>
  <c r="AC132" i="13" s="1"/>
  <c r="W131" i="13" a="1"/>
  <c r="W131" i="13" s="1"/>
  <c r="W132" i="13" a="1"/>
  <c r="W132" i="13" s="1"/>
  <c r="S131" i="13" a="1"/>
  <c r="S131" i="13" s="1"/>
  <c r="S132" i="13" a="1"/>
  <c r="S132" i="13" s="1"/>
  <c r="AE131" i="13" a="1"/>
  <c r="AE131" i="13" s="1"/>
  <c r="AE132" i="13" a="1"/>
  <c r="AE132" i="13" s="1"/>
  <c r="AB9" i="13"/>
  <c r="AB11" i="13"/>
  <c r="AB13" i="13"/>
  <c r="AB14" i="13"/>
  <c r="AB10" i="13"/>
  <c r="AB12" i="13"/>
  <c r="V10" i="13"/>
  <c r="V12" i="13"/>
  <c r="AB132" i="13" a="1"/>
  <c r="AB132" i="13" s="1"/>
  <c r="AB131" i="13" a="1"/>
  <c r="AB131" i="13" s="1"/>
  <c r="V132" i="13" a="1"/>
  <c r="V132" i="13" s="1"/>
  <c r="V131" i="13" a="1"/>
  <c r="V131" i="13" s="1"/>
  <c r="R132" i="13" a="1"/>
  <c r="R132" i="13" s="1"/>
  <c r="R131" i="13" a="1"/>
  <c r="R131" i="13" s="1"/>
  <c r="S14" i="13"/>
  <c r="S13" i="13"/>
  <c r="AC12" i="13"/>
  <c r="S11" i="13"/>
  <c r="R14" i="13"/>
  <c r="R13" i="13"/>
  <c r="R11" i="13"/>
  <c r="R9" i="13"/>
  <c r="W12" i="13"/>
  <c r="R12" i="13"/>
  <c r="AE9" i="13"/>
  <c r="AE13" i="13"/>
  <c r="AE10" i="13"/>
  <c r="AE11" i="13"/>
  <c r="AE14" i="13"/>
  <c r="AE12" i="13"/>
  <c r="Z9" i="13"/>
  <c r="Z13" i="13"/>
  <c r="Z10" i="13"/>
  <c r="Z11" i="13"/>
  <c r="Z14" i="13"/>
  <c r="Z12" i="13"/>
  <c r="T9" i="13"/>
  <c r="T13" i="13"/>
  <c r="T10" i="13"/>
  <c r="T11" i="13"/>
  <c r="T14" i="13"/>
  <c r="T12" i="13"/>
  <c r="T19" i="13" l="1"/>
  <c r="T18" i="13"/>
  <c r="T17" i="13"/>
  <c r="Z19" i="13"/>
  <c r="Z18" i="13"/>
  <c r="Z17" i="13"/>
  <c r="AE19" i="13"/>
  <c r="AE18" i="13"/>
  <c r="AE17" i="13"/>
  <c r="R19" i="13"/>
  <c r="R18" i="13"/>
  <c r="R17" i="13"/>
  <c r="S19" i="13"/>
  <c r="S18" i="13"/>
  <c r="S17" i="13"/>
  <c r="AB19" i="13"/>
  <c r="AB18" i="13"/>
  <c r="AB17" i="13"/>
  <c r="W19" i="13"/>
  <c r="W18" i="13"/>
  <c r="W17" i="13"/>
  <c r="AC19" i="13"/>
  <c r="AC18" i="13"/>
  <c r="AC17" i="13"/>
  <c r="V19" i="13"/>
  <c r="V18" i="13"/>
  <c r="V17" i="13"/>
  <c r="AF19" i="13"/>
  <c r="AF18" i="13"/>
  <c r="AF17" i="13"/>
  <c r="U19" i="13"/>
  <c r="U18" i="13"/>
  <c r="U17" i="13"/>
  <c r="AA19" i="13"/>
  <c r="AA18" i="13"/>
  <c r="AA17" i="13"/>
  <c r="Q19" i="13"/>
  <c r="Q18" i="13"/>
  <c r="Q17" i="13"/>
  <c r="O8" i="13"/>
  <c r="O10" i="13" s="1"/>
  <c r="P8" i="13"/>
  <c r="P16" i="13"/>
  <c r="O1" i="13"/>
  <c r="O16" i="13" s="1"/>
  <c r="C98" i="13" a="1"/>
  <c r="C98" i="13" s="1"/>
  <c r="D98" i="13" a="1"/>
  <c r="D98" i="13" s="1"/>
  <c r="E98" i="13" a="1"/>
  <c r="E98" i="13" s="1"/>
  <c r="C99" i="13" a="1"/>
  <c r="C99" i="13" s="1"/>
  <c r="D99" i="13" a="1"/>
  <c r="D99" i="13" s="1"/>
  <c r="E99" i="13" a="1"/>
  <c r="E99" i="13" s="1"/>
  <c r="C100" i="13" a="1"/>
  <c r="C100" i="13" s="1"/>
  <c r="D100" i="13" a="1"/>
  <c r="D100" i="13" s="1"/>
  <c r="E100" i="13" a="1"/>
  <c r="E100" i="13" s="1"/>
  <c r="C101" i="13" a="1"/>
  <c r="C101" i="13" s="1"/>
  <c r="D101" i="13" a="1"/>
  <c r="D101" i="13" s="1"/>
  <c r="E101" i="13" a="1"/>
  <c r="E101" i="13" s="1"/>
  <c r="C102" i="13" a="1"/>
  <c r="C102" i="13" s="1"/>
  <c r="D102" i="13" a="1"/>
  <c r="D102" i="13" s="1"/>
  <c r="E102" i="13" a="1"/>
  <c r="E102" i="13" s="1"/>
  <c r="C103" i="13" a="1"/>
  <c r="C103" i="13" s="1"/>
  <c r="D103" i="13" a="1"/>
  <c r="D103" i="13" s="1"/>
  <c r="E103" i="13" a="1"/>
  <c r="E103" i="13" s="1"/>
  <c r="C104" i="13" a="1"/>
  <c r="C104" i="13" s="1"/>
  <c r="D104" i="13" a="1"/>
  <c r="D104" i="13" s="1"/>
  <c r="E104" i="13" a="1"/>
  <c r="E104" i="13" s="1"/>
  <c r="C105" i="13" a="1"/>
  <c r="C105" i="13" s="1"/>
  <c r="D105" i="13" a="1"/>
  <c r="D105" i="13" s="1"/>
  <c r="E105" i="13" a="1"/>
  <c r="E105" i="13" s="1"/>
  <c r="C106" i="13" a="1"/>
  <c r="C106" i="13" s="1"/>
  <c r="D106" i="13" a="1"/>
  <c r="D106" i="13" s="1"/>
  <c r="E106" i="13" a="1"/>
  <c r="E106" i="13" s="1"/>
  <c r="C107" i="13" a="1"/>
  <c r="C107" i="13" s="1"/>
  <c r="D107" i="13" a="1"/>
  <c r="D107" i="13" s="1"/>
  <c r="E107" i="13" a="1"/>
  <c r="E107" i="13" s="1"/>
  <c r="C108" i="13" a="1"/>
  <c r="C108" i="13" s="1"/>
  <c r="D108" i="13" a="1"/>
  <c r="D108" i="13" s="1"/>
  <c r="E108" i="13" a="1"/>
  <c r="E108" i="13" s="1"/>
  <c r="C109" i="13" a="1"/>
  <c r="C109" i="13" s="1"/>
  <c r="D109" i="13" a="1"/>
  <c r="D109" i="13" s="1"/>
  <c r="E109" i="13" a="1"/>
  <c r="E109" i="13" s="1"/>
  <c r="C110" i="13" a="1"/>
  <c r="C110" i="13" s="1"/>
  <c r="D110" i="13" a="1"/>
  <c r="D110" i="13" s="1"/>
  <c r="E110" i="13" a="1"/>
  <c r="E110" i="13" s="1"/>
  <c r="C111" i="13" a="1"/>
  <c r="C111" i="13" s="1"/>
  <c r="D111" i="13" a="1"/>
  <c r="D111" i="13" s="1"/>
  <c r="E111" i="13" a="1"/>
  <c r="E111" i="13" s="1"/>
  <c r="C112" i="13" a="1"/>
  <c r="C112" i="13" s="1"/>
  <c r="D112" i="13" a="1"/>
  <c r="D112" i="13" s="1"/>
  <c r="E112" i="13" a="1"/>
  <c r="E112" i="13" s="1"/>
  <c r="C113" i="13" a="1"/>
  <c r="C113" i="13" s="1"/>
  <c r="D113" i="13" a="1"/>
  <c r="D113" i="13" s="1"/>
  <c r="E113" i="13" a="1"/>
  <c r="E113" i="13" s="1"/>
  <c r="C114" i="13" a="1"/>
  <c r="C114" i="13" s="1"/>
  <c r="D114" i="13" a="1"/>
  <c r="D114" i="13" s="1"/>
  <c r="E114" i="13" a="1"/>
  <c r="E114" i="13" s="1"/>
  <c r="C115" i="13" a="1"/>
  <c r="C115" i="13" s="1"/>
  <c r="D115" i="13" a="1"/>
  <c r="D115" i="13" s="1"/>
  <c r="E115" i="13" a="1"/>
  <c r="E115" i="13" s="1"/>
  <c r="C116" i="13" a="1"/>
  <c r="C116" i="13" s="1"/>
  <c r="D116" i="13" a="1"/>
  <c r="D116" i="13" s="1"/>
  <c r="E116" i="13" a="1"/>
  <c r="E116" i="13" s="1"/>
  <c r="C117" i="13" a="1"/>
  <c r="C117" i="13" s="1"/>
  <c r="D117" i="13" a="1"/>
  <c r="D117" i="13" s="1"/>
  <c r="E117" i="13" a="1"/>
  <c r="E117" i="13" s="1"/>
  <c r="C118" i="13" a="1"/>
  <c r="C118" i="13" s="1"/>
  <c r="D118" i="13" a="1"/>
  <c r="D118" i="13" s="1"/>
  <c r="E118" i="13" a="1"/>
  <c r="E118" i="13" s="1"/>
  <c r="C119" i="13" a="1"/>
  <c r="C119" i="13" s="1"/>
  <c r="D119" i="13" a="1"/>
  <c r="D119" i="13" s="1"/>
  <c r="E119" i="13" a="1"/>
  <c r="E119" i="13" s="1"/>
  <c r="C120" i="13" a="1"/>
  <c r="C120" i="13" s="1"/>
  <c r="D120" i="13" a="1"/>
  <c r="D120" i="13" s="1"/>
  <c r="E120" i="13" a="1"/>
  <c r="E120" i="13" s="1"/>
  <c r="C121" i="13" a="1"/>
  <c r="C121" i="13" s="1"/>
  <c r="D121" i="13" a="1"/>
  <c r="D121" i="13" s="1"/>
  <c r="E121" i="13" a="1"/>
  <c r="E121" i="13" s="1"/>
  <c r="C122" i="13" a="1"/>
  <c r="C122" i="13" s="1"/>
  <c r="D122" i="13" a="1"/>
  <c r="D122" i="13" s="1"/>
  <c r="E122" i="13" a="1"/>
  <c r="E122" i="13" s="1"/>
  <c r="N8" i="13"/>
  <c r="N12" i="13" s="1"/>
  <c r="N1" i="13"/>
  <c r="N16" i="13" s="1"/>
  <c r="O128" i="13" l="1" a="1"/>
  <c r="O128" i="13" s="1"/>
  <c r="O127" i="13" a="1"/>
  <c r="O127" i="13" s="1"/>
  <c r="P128" i="13" a="1"/>
  <c r="P128" i="13" s="1"/>
  <c r="P127" i="13" a="1"/>
  <c r="P127" i="13" s="1"/>
  <c r="N127" i="13" a="1"/>
  <c r="N127" i="13" s="1"/>
  <c r="N128" i="13" a="1"/>
  <c r="N128" i="13" s="1"/>
  <c r="O125" i="13" a="1"/>
  <c r="O125" i="13" s="1"/>
  <c r="O126" i="13" a="1"/>
  <c r="O126" i="13" s="1"/>
  <c r="P22" i="13" a="1"/>
  <c r="P22" i="13" s="1"/>
  <c r="P23" i="13" a="1"/>
  <c r="P23" i="13" s="1"/>
  <c r="P24" i="13" a="1"/>
  <c r="P24" i="13" s="1"/>
  <c r="P25" i="13" a="1"/>
  <c r="P25" i="13" s="1"/>
  <c r="P30" i="13" a="1"/>
  <c r="P30" i="13" s="1"/>
  <c r="P32" i="13" a="1"/>
  <c r="P32" i="13" s="1"/>
  <c r="P27" i="13" a="1"/>
  <c r="P27" i="13" s="1"/>
  <c r="P26" i="13" a="1"/>
  <c r="P26" i="13" s="1"/>
  <c r="P28" i="13" a="1"/>
  <c r="P28" i="13" s="1"/>
  <c r="P33" i="13" a="1"/>
  <c r="P33" i="13" s="1"/>
  <c r="P31" i="13" a="1"/>
  <c r="P31" i="13" s="1"/>
  <c r="P34" i="13" a="1"/>
  <c r="P34" i="13" s="1"/>
  <c r="P39" i="13" a="1"/>
  <c r="P39" i="13" s="1"/>
  <c r="P41" i="13" a="1"/>
  <c r="P41" i="13" s="1"/>
  <c r="P35" i="13" a="1"/>
  <c r="P35" i="13" s="1"/>
  <c r="P42" i="13" a="1"/>
  <c r="P42" i="13" s="1"/>
  <c r="P37" i="13" a="1"/>
  <c r="P37" i="13" s="1"/>
  <c r="P40" i="13" a="1"/>
  <c r="P40" i="13" s="1"/>
  <c r="P48" i="13" a="1"/>
  <c r="P48" i="13" s="1"/>
  <c r="P51" i="13" a="1"/>
  <c r="P51" i="13" s="1"/>
  <c r="P36" i="13" a="1"/>
  <c r="P36" i="13" s="1"/>
  <c r="P43" i="13" a="1"/>
  <c r="P43" i="13" s="1"/>
  <c r="P50" i="13" a="1"/>
  <c r="P50" i="13" s="1"/>
  <c r="P44" i="13" a="1"/>
  <c r="P44" i="13" s="1"/>
  <c r="P45" i="13" a="1"/>
  <c r="P45" i="13" s="1"/>
  <c r="P38" i="13" a="1"/>
  <c r="P38" i="13" s="1"/>
  <c r="P46" i="13" a="1"/>
  <c r="P46" i="13" s="1"/>
  <c r="P47" i="13" a="1"/>
  <c r="P47" i="13" s="1"/>
  <c r="P56" i="13" a="1"/>
  <c r="P56" i="13" s="1"/>
  <c r="P29" i="13" a="1"/>
  <c r="P29" i="13" s="1"/>
  <c r="P49" i="13" a="1"/>
  <c r="P49" i="13" s="1"/>
  <c r="P52" i="13" a="1"/>
  <c r="P52" i="13" s="1"/>
  <c r="P54" i="13" a="1"/>
  <c r="P54" i="13" s="1"/>
  <c r="P53" i="13" a="1"/>
  <c r="P53" i="13" s="1"/>
  <c r="P57" i="13" a="1"/>
  <c r="P57" i="13" s="1"/>
  <c r="P64" i="13" a="1"/>
  <c r="P64" i="13" s="1"/>
  <c r="P58" i="13" a="1"/>
  <c r="P58" i="13" s="1"/>
  <c r="P60" i="13" a="1"/>
  <c r="P60" i="13" s="1"/>
  <c r="P65" i="13" a="1"/>
  <c r="P65" i="13" s="1"/>
  <c r="P55" i="13" a="1"/>
  <c r="P55" i="13" s="1"/>
  <c r="P59" i="13" a="1"/>
  <c r="P59" i="13" s="1"/>
  <c r="P69" i="13" a="1"/>
  <c r="P69" i="13" s="1"/>
  <c r="P70" i="13" a="1"/>
  <c r="P70" i="13" s="1"/>
  <c r="P75" i="13" a="1"/>
  <c r="P75" i="13" s="1"/>
  <c r="P83" i="13" a="1"/>
  <c r="P83" i="13" s="1"/>
  <c r="P88" i="13" a="1"/>
  <c r="P88" i="13" s="1"/>
  <c r="P66" i="13" a="1"/>
  <c r="P66" i="13" s="1"/>
  <c r="P71" i="13" a="1"/>
  <c r="P71" i="13" s="1"/>
  <c r="P76" i="13" a="1"/>
  <c r="P76" i="13" s="1"/>
  <c r="P84" i="13" a="1"/>
  <c r="P84" i="13" s="1"/>
  <c r="P85" i="13" a="1"/>
  <c r="P85" i="13" s="1"/>
  <c r="P86" i="13" a="1"/>
  <c r="P86" i="13" s="1"/>
  <c r="P67" i="13" a="1"/>
  <c r="P67" i="13" s="1"/>
  <c r="P72" i="13" a="1"/>
  <c r="P72" i="13" s="1"/>
  <c r="P77" i="13" a="1"/>
  <c r="P77" i="13" s="1"/>
  <c r="P78" i="13" a="1"/>
  <c r="P78" i="13" s="1"/>
  <c r="P80" i="13" a="1"/>
  <c r="P80" i="13" s="1"/>
  <c r="P81" i="13" a="1"/>
  <c r="P81" i="13" s="1"/>
  <c r="P61" i="13" a="1"/>
  <c r="P61" i="13" s="1"/>
  <c r="P62" i="13" a="1"/>
  <c r="P62" i="13" s="1"/>
  <c r="P63" i="13" a="1"/>
  <c r="P63" i="13" s="1"/>
  <c r="P68" i="13" a="1"/>
  <c r="P68" i="13" s="1"/>
  <c r="P90" i="13" a="1"/>
  <c r="P90" i="13" s="1"/>
  <c r="P93" i="13" a="1"/>
  <c r="P93" i="13" s="1"/>
  <c r="P99" i="13" a="1"/>
  <c r="P99" i="13" s="1"/>
  <c r="P82" i="13" a="1"/>
  <c r="P82" i="13" s="1"/>
  <c r="P87" i="13" a="1"/>
  <c r="P87" i="13" s="1"/>
  <c r="P91" i="13" a="1"/>
  <c r="P91" i="13" s="1"/>
  <c r="P95" i="13" a="1"/>
  <c r="P95" i="13" s="1"/>
  <c r="P100" i="13" a="1"/>
  <c r="P100" i="13" s="1"/>
  <c r="P104" i="13" a="1"/>
  <c r="P104" i="13" s="1"/>
  <c r="P105" i="13" a="1"/>
  <c r="P105" i="13" s="1"/>
  <c r="P108" i="13" a="1"/>
  <c r="P108" i="13" s="1"/>
  <c r="P73" i="13" a="1"/>
  <c r="P73" i="13" s="1"/>
  <c r="P74" i="13" a="1"/>
  <c r="P74" i="13" s="1"/>
  <c r="P89" i="13" a="1"/>
  <c r="P89" i="13" s="1"/>
  <c r="P96" i="13" a="1"/>
  <c r="P96" i="13" s="1"/>
  <c r="P97" i="13" a="1"/>
  <c r="P97" i="13" s="1"/>
  <c r="P98" i="13" a="1"/>
  <c r="P98" i="13" s="1"/>
  <c r="P101" i="13" a="1"/>
  <c r="P101" i="13" s="1"/>
  <c r="P103" i="13" a="1"/>
  <c r="P103" i="13" s="1"/>
  <c r="P109" i="13" a="1"/>
  <c r="P109" i="13" s="1"/>
  <c r="P79" i="13" a="1"/>
  <c r="P79" i="13" s="1"/>
  <c r="P94" i="13" a="1"/>
  <c r="P94" i="13" s="1"/>
  <c r="P92" i="13" a="1"/>
  <c r="P92" i="13" s="1"/>
  <c r="P102" i="13" a="1"/>
  <c r="P102" i="13" s="1"/>
  <c r="P106" i="13" a="1"/>
  <c r="P106" i="13" s="1"/>
  <c r="P107" i="13" a="1"/>
  <c r="P107" i="13" s="1"/>
  <c r="P115" i="13" a="1"/>
  <c r="P115" i="13" s="1"/>
  <c r="P118" i="13" a="1"/>
  <c r="P118" i="13" s="1"/>
  <c r="P119" i="13" a="1"/>
  <c r="P119" i="13" s="1"/>
  <c r="P122" i="13" a="1"/>
  <c r="P122" i="13" s="1"/>
  <c r="P112" i="13" a="1"/>
  <c r="P112" i="13" s="1"/>
  <c r="P114" i="13" a="1"/>
  <c r="P114" i="13" s="1"/>
  <c r="P116" i="13" a="1"/>
  <c r="P116" i="13" s="1"/>
  <c r="P117" i="13" a="1"/>
  <c r="P117" i="13" s="1"/>
  <c r="P121" i="13" a="1"/>
  <c r="P121" i="13" s="1"/>
  <c r="P120" i="13" a="1"/>
  <c r="P120" i="13" s="1"/>
  <c r="P123" i="13" a="1"/>
  <c r="P123" i="13" s="1"/>
  <c r="P125" i="13" a="1"/>
  <c r="P125" i="13" s="1"/>
  <c r="P110" i="13" a="1"/>
  <c r="P110" i="13" s="1"/>
  <c r="P111" i="13" a="1"/>
  <c r="P111" i="13" s="1"/>
  <c r="P113" i="13" a="1"/>
  <c r="P113" i="13" s="1"/>
  <c r="P124" i="13" a="1"/>
  <c r="P124" i="13" s="1"/>
  <c r="P126" i="13" a="1"/>
  <c r="P126" i="13" s="1"/>
  <c r="P21" i="13" a="1"/>
  <c r="P21" i="13" s="1"/>
  <c r="N125" i="13" a="1"/>
  <c r="N125" i="13" s="1"/>
  <c r="N126" i="13" a="1"/>
  <c r="N126" i="13" s="1"/>
  <c r="O33" i="13" a="1"/>
  <c r="O33" i="13" s="1"/>
  <c r="O123" i="13" a="1"/>
  <c r="O123" i="13" s="1"/>
  <c r="O124" i="13" a="1"/>
  <c r="O124" i="13" s="1"/>
  <c r="N40" i="13" a="1"/>
  <c r="N40" i="13" s="1"/>
  <c r="N123" i="13" a="1"/>
  <c r="N123" i="13" s="1"/>
  <c r="N124" i="13" a="1"/>
  <c r="N124" i="13" s="1"/>
  <c r="O14" i="13"/>
  <c r="O13" i="13"/>
  <c r="O95" i="13" a="1"/>
  <c r="O95" i="13" s="1"/>
  <c r="O11" i="13"/>
  <c r="O41" i="13" a="1"/>
  <c r="O41" i="13" s="1"/>
  <c r="O89" i="13" a="1"/>
  <c r="O89" i="13" s="1"/>
  <c r="O25" i="13" a="1"/>
  <c r="O25" i="13" s="1"/>
  <c r="O9" i="13"/>
  <c r="O73" i="13" a="1"/>
  <c r="O73" i="13" s="1"/>
  <c r="O57" i="13" a="1"/>
  <c r="O57" i="13" s="1"/>
  <c r="O81" i="13" a="1"/>
  <c r="O81" i="13" s="1"/>
  <c r="O65" i="13" a="1"/>
  <c r="O65" i="13" s="1"/>
  <c r="O49" i="13" a="1"/>
  <c r="O49" i="13" s="1"/>
  <c r="N56" i="13" a="1"/>
  <c r="N56" i="13" s="1"/>
  <c r="P132" i="13" a="1"/>
  <c r="P132" i="13" s="1"/>
  <c r="P131" i="13" a="1"/>
  <c r="P131" i="13" s="1"/>
  <c r="N97" i="13" a="1"/>
  <c r="N97" i="13" s="1"/>
  <c r="N101" i="13" a="1"/>
  <c r="N101" i="13" s="1"/>
  <c r="N98" i="13" a="1"/>
  <c r="N98" i="13" s="1"/>
  <c r="N102" i="13" a="1"/>
  <c r="N102" i="13" s="1"/>
  <c r="N106" i="13" a="1"/>
  <c r="N106" i="13" s="1"/>
  <c r="N104" i="13" a="1"/>
  <c r="N104" i="13" s="1"/>
  <c r="N111" i="13" a="1"/>
  <c r="N111" i="13" s="1"/>
  <c r="N100" i="13" a="1"/>
  <c r="N100" i="13" s="1"/>
  <c r="N107" i="13" a="1"/>
  <c r="N107" i="13" s="1"/>
  <c r="N108" i="13" a="1"/>
  <c r="N108" i="13" s="1"/>
  <c r="N112" i="13" a="1"/>
  <c r="N112" i="13" s="1"/>
  <c r="N99" i="13" a="1"/>
  <c r="N99" i="13" s="1"/>
  <c r="N103" i="13" a="1"/>
  <c r="N103" i="13" s="1"/>
  <c r="N113" i="13" a="1"/>
  <c r="N113" i="13" s="1"/>
  <c r="N114" i="13" a="1"/>
  <c r="N114" i="13" s="1"/>
  <c r="N105" i="13" a="1"/>
  <c r="N105" i="13" s="1"/>
  <c r="N109" i="13" a="1"/>
  <c r="N109" i="13" s="1"/>
  <c r="N116" i="13" a="1"/>
  <c r="N116" i="13" s="1"/>
  <c r="N110" i="13" a="1"/>
  <c r="N110" i="13" s="1"/>
  <c r="N117" i="13" a="1"/>
  <c r="N117" i="13" s="1"/>
  <c r="N120" i="13" a="1"/>
  <c r="N120" i="13" s="1"/>
  <c r="N132" i="13" a="1"/>
  <c r="N132" i="13" s="1"/>
  <c r="N96" i="13" a="1"/>
  <c r="N96" i="13" s="1"/>
  <c r="N121" i="13" a="1"/>
  <c r="N121" i="13" s="1"/>
  <c r="N131" i="13" a="1"/>
  <c r="N131" i="13" s="1"/>
  <c r="N115" i="13" a="1"/>
  <c r="N115" i="13" s="1"/>
  <c r="N119" i="13" a="1"/>
  <c r="N119" i="13" s="1"/>
  <c r="N122" i="13" a="1"/>
  <c r="N122" i="13" s="1"/>
  <c r="N118" i="13" a="1"/>
  <c r="N118" i="13" s="1"/>
  <c r="O96" i="13" a="1"/>
  <c r="O96" i="13" s="1"/>
  <c r="O100" i="13" a="1"/>
  <c r="O100" i="13" s="1"/>
  <c r="O97" i="13" a="1"/>
  <c r="O97" i="13" s="1"/>
  <c r="O101" i="13" a="1"/>
  <c r="O101" i="13" s="1"/>
  <c r="O105" i="13" a="1"/>
  <c r="O105" i="13" s="1"/>
  <c r="O98" i="13" a="1"/>
  <c r="O98" i="13" s="1"/>
  <c r="O106" i="13" a="1"/>
  <c r="O106" i="13" s="1"/>
  <c r="O110" i="13" a="1"/>
  <c r="O110" i="13" s="1"/>
  <c r="O102" i="13" a="1"/>
  <c r="O102" i="13" s="1"/>
  <c r="O104" i="13" a="1"/>
  <c r="O104" i="13" s="1"/>
  <c r="O111" i="13" a="1"/>
  <c r="O111" i="13" s="1"/>
  <c r="O107" i="13" a="1"/>
  <c r="O107" i="13" s="1"/>
  <c r="O108" i="13" a="1"/>
  <c r="O108" i="13" s="1"/>
  <c r="O99" i="13" a="1"/>
  <c r="O99" i="13" s="1"/>
  <c r="O115" i="13" a="1"/>
  <c r="O115" i="13" s="1"/>
  <c r="O112" i="13" a="1"/>
  <c r="O112" i="13" s="1"/>
  <c r="O114" i="13" a="1"/>
  <c r="O114" i="13" s="1"/>
  <c r="O119" i="13" a="1"/>
  <c r="O119" i="13" s="1"/>
  <c r="O131" i="13" a="1"/>
  <c r="O131" i="13" s="1"/>
  <c r="O109" i="13" a="1"/>
  <c r="O109" i="13" s="1"/>
  <c r="O118" i="13" a="1"/>
  <c r="O118" i="13" s="1"/>
  <c r="O132" i="13" a="1"/>
  <c r="O132" i="13" s="1"/>
  <c r="O121" i="13" a="1"/>
  <c r="O121" i="13" s="1"/>
  <c r="O103" i="13" a="1"/>
  <c r="O103" i="13" s="1"/>
  <c r="O122" i="13" a="1"/>
  <c r="O122" i="13" s="1"/>
  <c r="O120" i="13" a="1"/>
  <c r="O120" i="13" s="1"/>
  <c r="O116" i="13" a="1"/>
  <c r="O116" i="13" s="1"/>
  <c r="O117" i="13" a="1"/>
  <c r="O117" i="13" s="1"/>
  <c r="O113" i="13" a="1"/>
  <c r="O113" i="13" s="1"/>
  <c r="N24" i="13" a="1"/>
  <c r="N24" i="13" s="1"/>
  <c r="O85" i="13" a="1"/>
  <c r="O85" i="13" s="1"/>
  <c r="O77" i="13" a="1"/>
  <c r="O77" i="13" s="1"/>
  <c r="O69" i="13" a="1"/>
  <c r="O69" i="13" s="1"/>
  <c r="O61" i="13" a="1"/>
  <c r="O61" i="13" s="1"/>
  <c r="O53" i="13" a="1"/>
  <c r="O53" i="13" s="1"/>
  <c r="O45" i="13" a="1"/>
  <c r="O45" i="13" s="1"/>
  <c r="O37" i="13" a="1"/>
  <c r="O37" i="13" s="1"/>
  <c r="O29" i="13" a="1"/>
  <c r="O29" i="13" s="1"/>
  <c r="O21" i="13" a="1"/>
  <c r="O21" i="13" s="1"/>
  <c r="P9" i="13"/>
  <c r="P11" i="13"/>
  <c r="P13" i="13"/>
  <c r="P14" i="13"/>
  <c r="P20" i="13" a="1"/>
  <c r="P20" i="13" s="1"/>
  <c r="P12" i="13"/>
  <c r="O20" i="13" a="1"/>
  <c r="O20" i="13" s="1"/>
  <c r="O22" i="13" a="1"/>
  <c r="O22" i="13" s="1"/>
  <c r="O24" i="13" a="1"/>
  <c r="O24" i="13" s="1"/>
  <c r="O26" i="13" a="1"/>
  <c r="O26" i="13" s="1"/>
  <c r="O28" i="13" a="1"/>
  <c r="O28" i="13" s="1"/>
  <c r="O30" i="13" a="1"/>
  <c r="O30" i="13" s="1"/>
  <c r="O32" i="13" a="1"/>
  <c r="O32" i="13" s="1"/>
  <c r="O34" i="13" a="1"/>
  <c r="O34" i="13" s="1"/>
  <c r="O36" i="13" a="1"/>
  <c r="O36" i="13" s="1"/>
  <c r="O38" i="13" a="1"/>
  <c r="O38" i="13" s="1"/>
  <c r="O40" i="13" a="1"/>
  <c r="O40" i="13" s="1"/>
  <c r="O42" i="13" a="1"/>
  <c r="O42" i="13" s="1"/>
  <c r="O44" i="13" a="1"/>
  <c r="O44" i="13" s="1"/>
  <c r="O46" i="13" a="1"/>
  <c r="O46" i="13" s="1"/>
  <c r="O48" i="13" a="1"/>
  <c r="O48" i="13" s="1"/>
  <c r="O50" i="13" a="1"/>
  <c r="O50" i="13" s="1"/>
  <c r="O52" i="13" a="1"/>
  <c r="O52" i="13" s="1"/>
  <c r="O54" i="13" a="1"/>
  <c r="O54" i="13" s="1"/>
  <c r="O56" i="13" a="1"/>
  <c r="O56" i="13" s="1"/>
  <c r="O58" i="13" a="1"/>
  <c r="O58" i="13" s="1"/>
  <c r="O60" i="13" a="1"/>
  <c r="O60" i="13" s="1"/>
  <c r="O62" i="13" a="1"/>
  <c r="O62" i="13" s="1"/>
  <c r="O64" i="13" a="1"/>
  <c r="O64" i="13" s="1"/>
  <c r="O66" i="13" a="1"/>
  <c r="O66" i="13" s="1"/>
  <c r="O68" i="13" a="1"/>
  <c r="O68" i="13" s="1"/>
  <c r="O70" i="13" a="1"/>
  <c r="O70" i="13" s="1"/>
  <c r="O72" i="13" a="1"/>
  <c r="O72" i="13" s="1"/>
  <c r="O74" i="13" a="1"/>
  <c r="O74" i="13" s="1"/>
  <c r="O76" i="13" a="1"/>
  <c r="O76" i="13" s="1"/>
  <c r="O78" i="13" a="1"/>
  <c r="O78" i="13" s="1"/>
  <c r="O80" i="13" a="1"/>
  <c r="O80" i="13" s="1"/>
  <c r="O82" i="13" a="1"/>
  <c r="O82" i="13" s="1"/>
  <c r="O84" i="13" a="1"/>
  <c r="O84" i="13" s="1"/>
  <c r="O86" i="13" a="1"/>
  <c r="O86" i="13" s="1"/>
  <c r="O88" i="13" a="1"/>
  <c r="O88" i="13" s="1"/>
  <c r="O90" i="13" a="1"/>
  <c r="O90" i="13" s="1"/>
  <c r="O92" i="13" a="1"/>
  <c r="O92" i="13" s="1"/>
  <c r="O94" i="13" a="1"/>
  <c r="O94" i="13" s="1"/>
  <c r="O91" i="13" a="1"/>
  <c r="O91" i="13" s="1"/>
  <c r="N21" i="13" a="1"/>
  <c r="N21" i="13" s="1"/>
  <c r="N72" i="13" a="1"/>
  <c r="N72" i="13" s="1"/>
  <c r="N88" i="13" a="1"/>
  <c r="N88" i="13" s="1"/>
  <c r="O93" i="13" a="1"/>
  <c r="O93" i="13" s="1"/>
  <c r="O87" i="13" a="1"/>
  <c r="O87" i="13" s="1"/>
  <c r="O83" i="13" a="1"/>
  <c r="O83" i="13" s="1"/>
  <c r="O79" i="13" a="1"/>
  <c r="O79" i="13" s="1"/>
  <c r="O75" i="13" a="1"/>
  <c r="O75" i="13" s="1"/>
  <c r="O71" i="13" a="1"/>
  <c r="O71" i="13" s="1"/>
  <c r="O67" i="13" a="1"/>
  <c r="O67" i="13" s="1"/>
  <c r="O63" i="13" a="1"/>
  <c r="O63" i="13" s="1"/>
  <c r="O59" i="13" a="1"/>
  <c r="O59" i="13" s="1"/>
  <c r="O55" i="13" a="1"/>
  <c r="O55" i="13" s="1"/>
  <c r="O51" i="13" a="1"/>
  <c r="O51" i="13" s="1"/>
  <c r="O47" i="13" a="1"/>
  <c r="O47" i="13" s="1"/>
  <c r="O43" i="13" a="1"/>
  <c r="O43" i="13" s="1"/>
  <c r="O39" i="13" a="1"/>
  <c r="O39" i="13" s="1"/>
  <c r="O35" i="13" a="1"/>
  <c r="O35" i="13" s="1"/>
  <c r="O31" i="13" a="1"/>
  <c r="O31" i="13" s="1"/>
  <c r="O27" i="13" a="1"/>
  <c r="O27" i="13" s="1"/>
  <c r="O23" i="13" a="1"/>
  <c r="O23" i="13" s="1"/>
  <c r="P10" i="13"/>
  <c r="O12" i="13"/>
  <c r="N84" i="13" a="1"/>
  <c r="N84" i="13" s="1"/>
  <c r="N68" i="13" a="1"/>
  <c r="N68" i="13" s="1"/>
  <c r="N52" i="13" a="1"/>
  <c r="N52" i="13" s="1"/>
  <c r="N36" i="13" a="1"/>
  <c r="N36" i="13" s="1"/>
  <c r="N20" i="13" a="1"/>
  <c r="N20" i="13" s="1"/>
  <c r="N80" i="13" a="1"/>
  <c r="N80" i="13" s="1"/>
  <c r="N64" i="13" a="1"/>
  <c r="N64" i="13" s="1"/>
  <c r="N48" i="13" a="1"/>
  <c r="N48" i="13" s="1"/>
  <c r="N32" i="13" a="1"/>
  <c r="N32" i="13" s="1"/>
  <c r="N92" i="13" a="1"/>
  <c r="N92" i="13" s="1"/>
  <c r="N76" i="13" a="1"/>
  <c r="N76" i="13" s="1"/>
  <c r="N60" i="13" a="1"/>
  <c r="N60" i="13" s="1"/>
  <c r="N44" i="13" a="1"/>
  <c r="N44" i="13" s="1"/>
  <c r="N28" i="13" a="1"/>
  <c r="N28" i="13" s="1"/>
  <c r="N95" i="13" a="1"/>
  <c r="N95" i="13" s="1"/>
  <c r="N91" i="13" a="1"/>
  <c r="N91" i="13" s="1"/>
  <c r="N87" i="13" a="1"/>
  <c r="N87" i="13" s="1"/>
  <c r="N83" i="13" a="1"/>
  <c r="N83" i="13" s="1"/>
  <c r="N79" i="13" a="1"/>
  <c r="N79" i="13" s="1"/>
  <c r="N75" i="13" a="1"/>
  <c r="N75" i="13" s="1"/>
  <c r="N71" i="13" a="1"/>
  <c r="N71" i="13" s="1"/>
  <c r="N67" i="13" a="1"/>
  <c r="N67" i="13" s="1"/>
  <c r="N63" i="13" a="1"/>
  <c r="N63" i="13" s="1"/>
  <c r="N59" i="13" a="1"/>
  <c r="N59" i="13" s="1"/>
  <c r="N55" i="13" a="1"/>
  <c r="N55" i="13" s="1"/>
  <c r="N51" i="13" a="1"/>
  <c r="N51" i="13" s="1"/>
  <c r="N47" i="13" a="1"/>
  <c r="N47" i="13" s="1"/>
  <c r="N43" i="13" a="1"/>
  <c r="N43" i="13" s="1"/>
  <c r="N39" i="13" a="1"/>
  <c r="N39" i="13" s="1"/>
  <c r="N35" i="13" a="1"/>
  <c r="N35" i="13" s="1"/>
  <c r="N31" i="13" a="1"/>
  <c r="N31" i="13" s="1"/>
  <c r="N27" i="13" a="1"/>
  <c r="N27" i="13" s="1"/>
  <c r="N23" i="13" a="1"/>
  <c r="N23" i="13" s="1"/>
  <c r="N94" i="13" a="1"/>
  <c r="N94" i="13" s="1"/>
  <c r="N90" i="13" a="1"/>
  <c r="N90" i="13" s="1"/>
  <c r="N86" i="13" a="1"/>
  <c r="N86" i="13" s="1"/>
  <c r="N82" i="13" a="1"/>
  <c r="N82" i="13" s="1"/>
  <c r="N78" i="13" a="1"/>
  <c r="N78" i="13" s="1"/>
  <c r="N74" i="13" a="1"/>
  <c r="N74" i="13" s="1"/>
  <c r="N70" i="13" a="1"/>
  <c r="N70" i="13" s="1"/>
  <c r="N66" i="13" a="1"/>
  <c r="N66" i="13" s="1"/>
  <c r="N62" i="13" a="1"/>
  <c r="N62" i="13" s="1"/>
  <c r="N58" i="13" a="1"/>
  <c r="N58" i="13" s="1"/>
  <c r="N54" i="13" a="1"/>
  <c r="N54" i="13" s="1"/>
  <c r="N50" i="13" a="1"/>
  <c r="N50" i="13" s="1"/>
  <c r="N46" i="13" a="1"/>
  <c r="N46" i="13" s="1"/>
  <c r="N42" i="13" a="1"/>
  <c r="N42" i="13" s="1"/>
  <c r="N38" i="13" a="1"/>
  <c r="N38" i="13" s="1"/>
  <c r="N34" i="13" a="1"/>
  <c r="N34" i="13" s="1"/>
  <c r="N30" i="13" a="1"/>
  <c r="N30" i="13" s="1"/>
  <c r="N26" i="13" a="1"/>
  <c r="N26" i="13" s="1"/>
  <c r="N22" i="13" a="1"/>
  <c r="N22" i="13" s="1"/>
  <c r="N93" i="13" a="1"/>
  <c r="N93" i="13" s="1"/>
  <c r="N89" i="13" a="1"/>
  <c r="N89" i="13" s="1"/>
  <c r="N85" i="13" a="1"/>
  <c r="N85" i="13" s="1"/>
  <c r="N81" i="13" a="1"/>
  <c r="N81" i="13" s="1"/>
  <c r="N77" i="13" a="1"/>
  <c r="N77" i="13" s="1"/>
  <c r="N73" i="13" a="1"/>
  <c r="N73" i="13" s="1"/>
  <c r="N69" i="13" a="1"/>
  <c r="N69" i="13" s="1"/>
  <c r="N65" i="13" a="1"/>
  <c r="N65" i="13" s="1"/>
  <c r="N61" i="13" a="1"/>
  <c r="N61" i="13" s="1"/>
  <c r="N57" i="13" a="1"/>
  <c r="N57" i="13" s="1"/>
  <c r="N53" i="13" a="1"/>
  <c r="N53" i="13" s="1"/>
  <c r="N49" i="13" a="1"/>
  <c r="N49" i="13" s="1"/>
  <c r="N45" i="13" a="1"/>
  <c r="N45" i="13" s="1"/>
  <c r="N41" i="13" a="1"/>
  <c r="N41" i="13" s="1"/>
  <c r="N37" i="13" a="1"/>
  <c r="N37" i="13" s="1"/>
  <c r="N33" i="13" a="1"/>
  <c r="N33" i="13" s="1"/>
  <c r="N29" i="13" a="1"/>
  <c r="N29" i="13" s="1"/>
  <c r="N25" i="13" a="1"/>
  <c r="N25" i="13" s="1"/>
  <c r="N14" i="13"/>
  <c r="N11" i="13"/>
  <c r="N10" i="13"/>
  <c r="N13" i="13"/>
  <c r="N9" i="13"/>
  <c r="M12" i="13"/>
  <c r="M1" i="13"/>
  <c r="M16" i="13" s="1"/>
  <c r="P19" i="13" l="1"/>
  <c r="P18" i="13"/>
  <c r="P17" i="13"/>
  <c r="O18" i="13"/>
  <c r="O19" i="13"/>
  <c r="O17" i="13"/>
  <c r="M128" i="13" a="1"/>
  <c r="M128" i="13" s="1"/>
  <c r="M127" i="13" a="1"/>
  <c r="M127" i="13" s="1"/>
  <c r="M126" i="13" a="1"/>
  <c r="M126" i="13" s="1"/>
  <c r="M125" i="13" a="1"/>
  <c r="M125" i="13" s="1"/>
  <c r="M123" i="13" a="1"/>
  <c r="M123" i="13" s="1"/>
  <c r="M124" i="13" a="1"/>
  <c r="M124" i="13" s="1"/>
  <c r="M98" i="13" a="1"/>
  <c r="M98" i="13" s="1"/>
  <c r="M99" i="13" a="1"/>
  <c r="M99" i="13" s="1"/>
  <c r="M103" i="13" a="1"/>
  <c r="M103" i="13" s="1"/>
  <c r="M107" i="13" a="1"/>
  <c r="M107" i="13" s="1"/>
  <c r="M100" i="13" a="1"/>
  <c r="M100" i="13" s="1"/>
  <c r="M102" i="13" a="1"/>
  <c r="M102" i="13" s="1"/>
  <c r="M108" i="13" a="1"/>
  <c r="M108" i="13" s="1"/>
  <c r="M97" i="13" a="1"/>
  <c r="M97" i="13" s="1"/>
  <c r="M105" i="13" a="1"/>
  <c r="M105" i="13" s="1"/>
  <c r="M109" i="13" a="1"/>
  <c r="M109" i="13" s="1"/>
  <c r="M113" i="13" a="1"/>
  <c r="M113" i="13" s="1"/>
  <c r="M110" i="13" a="1"/>
  <c r="M110" i="13" s="1"/>
  <c r="M115" i="13" a="1"/>
  <c r="M115" i="13" s="1"/>
  <c r="M96" i="13" a="1"/>
  <c r="M96" i="13" s="1"/>
  <c r="M112" i="13" a="1"/>
  <c r="M112" i="13" s="1"/>
  <c r="M117" i="13" a="1"/>
  <c r="M117" i="13" s="1"/>
  <c r="M104" i="13" a="1"/>
  <c r="M104" i="13" s="1"/>
  <c r="M111" i="13" a="1"/>
  <c r="M111" i="13" s="1"/>
  <c r="M114" i="13" a="1"/>
  <c r="M114" i="13" s="1"/>
  <c r="M121" i="13" a="1"/>
  <c r="M121" i="13" s="1"/>
  <c r="M101" i="13" a="1"/>
  <c r="M101" i="13" s="1"/>
  <c r="M119" i="13" a="1"/>
  <c r="M119" i="13" s="1"/>
  <c r="M122" i="13" a="1"/>
  <c r="M122" i="13" s="1"/>
  <c r="M131" i="13" a="1"/>
  <c r="M131" i="13" s="1"/>
  <c r="M106" i="13" a="1"/>
  <c r="M106" i="13" s="1"/>
  <c r="M116" i="13" a="1"/>
  <c r="M116" i="13" s="1"/>
  <c r="M118" i="13" a="1"/>
  <c r="M118" i="13" s="1"/>
  <c r="M120" i="13" a="1"/>
  <c r="M120" i="13" s="1"/>
  <c r="M132" i="13" a="1"/>
  <c r="M132" i="13" s="1"/>
  <c r="N19" i="13"/>
  <c r="N17" i="13"/>
  <c r="N18" i="13"/>
  <c r="M57" i="13" a="1"/>
  <c r="M57" i="13" s="1"/>
  <c r="M49" i="13" a="1"/>
  <c r="M49" i="13" s="1"/>
  <c r="M41" i="13" a="1"/>
  <c r="M41" i="13" s="1"/>
  <c r="M73" i="13" a="1"/>
  <c r="M73" i="13" s="1"/>
  <c r="M33" i="13" a="1"/>
  <c r="M33" i="13" s="1"/>
  <c r="M25" i="13" a="1"/>
  <c r="M25" i="13" s="1"/>
  <c r="M65" i="13" a="1"/>
  <c r="M65" i="13" s="1"/>
  <c r="M27" i="13" a="1"/>
  <c r="M27" i="13" s="1"/>
  <c r="M43" i="13" a="1"/>
  <c r="M43" i="13" s="1"/>
  <c r="M59" i="13" a="1"/>
  <c r="M59" i="13" s="1"/>
  <c r="M75" i="13" a="1"/>
  <c r="M75" i="13" s="1"/>
  <c r="M10" i="13"/>
  <c r="M21" i="13" a="1"/>
  <c r="M21" i="13" s="1"/>
  <c r="M29" i="13" a="1"/>
  <c r="M29" i="13" s="1"/>
  <c r="M37" i="13" a="1"/>
  <c r="M37" i="13" s="1"/>
  <c r="M45" i="13" a="1"/>
  <c r="M45" i="13" s="1"/>
  <c r="M53" i="13" a="1"/>
  <c r="M53" i="13" s="1"/>
  <c r="M61" i="13" a="1"/>
  <c r="M61" i="13" s="1"/>
  <c r="M69" i="13" a="1"/>
  <c r="M69" i="13" s="1"/>
  <c r="M77" i="13" a="1"/>
  <c r="M77" i="13" s="1"/>
  <c r="M35" i="13" a="1"/>
  <c r="M35" i="13" s="1"/>
  <c r="M51" i="13" a="1"/>
  <c r="M51" i="13" s="1"/>
  <c r="M67" i="13" a="1"/>
  <c r="M67" i="13" s="1"/>
  <c r="M13" i="13"/>
  <c r="M23" i="13" a="1"/>
  <c r="M23" i="13" s="1"/>
  <c r="M31" i="13" a="1"/>
  <c r="M31" i="13" s="1"/>
  <c r="M39" i="13" a="1"/>
  <c r="M39" i="13" s="1"/>
  <c r="M47" i="13" a="1"/>
  <c r="M47" i="13" s="1"/>
  <c r="M55" i="13" a="1"/>
  <c r="M55" i="13" s="1"/>
  <c r="M63" i="13" a="1"/>
  <c r="M63" i="13" s="1"/>
  <c r="M71" i="13" a="1"/>
  <c r="M71" i="13" s="1"/>
  <c r="M79" i="13" a="1"/>
  <c r="M79" i="13" s="1"/>
  <c r="M81" i="13" a="1"/>
  <c r="M81" i="13" s="1"/>
  <c r="M83" i="13" a="1"/>
  <c r="M83" i="13" s="1"/>
  <c r="M85" i="13" a="1"/>
  <c r="M85" i="13" s="1"/>
  <c r="M87" i="13" a="1"/>
  <c r="M87" i="13" s="1"/>
  <c r="M89" i="13" a="1"/>
  <c r="M89" i="13" s="1"/>
  <c r="M91" i="13" a="1"/>
  <c r="M91" i="13" s="1"/>
  <c r="M93" i="13" a="1"/>
  <c r="M93" i="13" s="1"/>
  <c r="M95" i="13" a="1"/>
  <c r="M95" i="13" s="1"/>
  <c r="M11" i="13"/>
  <c r="M14" i="13"/>
  <c r="M20" i="13" a="1"/>
  <c r="M20" i="13" s="1"/>
  <c r="M22" i="13" a="1"/>
  <c r="M22" i="13" s="1"/>
  <c r="M24" i="13" a="1"/>
  <c r="M24" i="13" s="1"/>
  <c r="M26" i="13" a="1"/>
  <c r="M26" i="13" s="1"/>
  <c r="M28" i="13" a="1"/>
  <c r="M28" i="13" s="1"/>
  <c r="M30" i="13" a="1"/>
  <c r="M30" i="13" s="1"/>
  <c r="M32" i="13" a="1"/>
  <c r="M32" i="13" s="1"/>
  <c r="M34" i="13" a="1"/>
  <c r="M34" i="13" s="1"/>
  <c r="M36" i="13" a="1"/>
  <c r="M36" i="13" s="1"/>
  <c r="M38" i="13" a="1"/>
  <c r="M38" i="13" s="1"/>
  <c r="M40" i="13" a="1"/>
  <c r="M40" i="13" s="1"/>
  <c r="M42" i="13" a="1"/>
  <c r="M42" i="13" s="1"/>
  <c r="M44" i="13" a="1"/>
  <c r="M44" i="13" s="1"/>
  <c r="M46" i="13" a="1"/>
  <c r="M46" i="13" s="1"/>
  <c r="M48" i="13" a="1"/>
  <c r="M48" i="13" s="1"/>
  <c r="M50" i="13" a="1"/>
  <c r="M50" i="13" s="1"/>
  <c r="M52" i="13" a="1"/>
  <c r="M52" i="13" s="1"/>
  <c r="M54" i="13" a="1"/>
  <c r="M54" i="13" s="1"/>
  <c r="M56" i="13" a="1"/>
  <c r="M56" i="13" s="1"/>
  <c r="M58" i="13" a="1"/>
  <c r="M58" i="13" s="1"/>
  <c r="M60" i="13" a="1"/>
  <c r="M60" i="13" s="1"/>
  <c r="M62" i="13" a="1"/>
  <c r="M62" i="13" s="1"/>
  <c r="M64" i="13" a="1"/>
  <c r="M64" i="13" s="1"/>
  <c r="M66" i="13" a="1"/>
  <c r="M66" i="13" s="1"/>
  <c r="M68" i="13" a="1"/>
  <c r="M68" i="13" s="1"/>
  <c r="M70" i="13" a="1"/>
  <c r="M70" i="13" s="1"/>
  <c r="M72" i="13" a="1"/>
  <c r="M72" i="13" s="1"/>
  <c r="M74" i="13" a="1"/>
  <c r="M74" i="13" s="1"/>
  <c r="M76" i="13" a="1"/>
  <c r="M76" i="13" s="1"/>
  <c r="M78" i="13" a="1"/>
  <c r="M78" i="13" s="1"/>
  <c r="M80" i="13" a="1"/>
  <c r="M80" i="13" s="1"/>
  <c r="M82" i="13" a="1"/>
  <c r="M82" i="13" s="1"/>
  <c r="M84" i="13" a="1"/>
  <c r="M84" i="13" s="1"/>
  <c r="M86" i="13" a="1"/>
  <c r="M86" i="13" s="1"/>
  <c r="M88" i="13" a="1"/>
  <c r="M88" i="13" s="1"/>
  <c r="M90" i="13" a="1"/>
  <c r="M90" i="13" s="1"/>
  <c r="M92" i="13" a="1"/>
  <c r="M92" i="13" s="1"/>
  <c r="M94" i="13" a="1"/>
  <c r="M94" i="13" s="1"/>
  <c r="M17" i="13" l="1"/>
  <c r="M19" i="13"/>
  <c r="M18" i="13"/>
  <c r="DS8" i="13" l="1"/>
  <c r="DS10" i="13" s="1"/>
  <c r="DT8" i="13"/>
  <c r="DT9" i="13" s="1"/>
  <c r="DU8" i="13"/>
  <c r="DU10" i="13" s="1"/>
  <c r="DX8" i="13"/>
  <c r="DY8" i="13"/>
  <c r="AJ8" i="13"/>
  <c r="AJ9" i="13" s="1"/>
  <c r="AK8" i="13"/>
  <c r="AK9" i="13" s="1"/>
  <c r="AL8" i="13"/>
  <c r="AL12" i="13" s="1"/>
  <c r="AM8" i="13"/>
  <c r="AN8" i="13"/>
  <c r="AN11" i="13" s="1"/>
  <c r="AO8" i="13"/>
  <c r="AO11" i="13" s="1"/>
  <c r="AJ16" i="13"/>
  <c r="AK16" i="13"/>
  <c r="AL16" i="13"/>
  <c r="AM16" i="13"/>
  <c r="AN16" i="13"/>
  <c r="AO16" i="13"/>
  <c r="F121" i="13" a="1"/>
  <c r="F121" i="13" s="1"/>
  <c r="F122" i="13" a="1"/>
  <c r="F122" i="13" s="1"/>
  <c r="F21" i="13" a="1"/>
  <c r="F21" i="13" s="1"/>
  <c r="F22" i="13" a="1"/>
  <c r="F22" i="13" s="1"/>
  <c r="F23" i="13" a="1"/>
  <c r="F23" i="13" s="1"/>
  <c r="F24" i="13" a="1"/>
  <c r="F24" i="13" s="1"/>
  <c r="F25" i="13" a="1"/>
  <c r="F25" i="13" s="1"/>
  <c r="F26" i="13" a="1"/>
  <c r="F26" i="13" s="1"/>
  <c r="F27" i="13" a="1"/>
  <c r="F27" i="13" s="1"/>
  <c r="F28" i="13" a="1"/>
  <c r="F28" i="13" s="1"/>
  <c r="F29" i="13" a="1"/>
  <c r="F29" i="13" s="1"/>
  <c r="F30" i="13" a="1"/>
  <c r="F30" i="13" s="1"/>
  <c r="F31" i="13" a="1"/>
  <c r="F31" i="13" s="1"/>
  <c r="F32" i="13" a="1"/>
  <c r="F32" i="13" s="1"/>
  <c r="F33" i="13" a="1"/>
  <c r="F33" i="13" s="1"/>
  <c r="F34" i="13" a="1"/>
  <c r="F34" i="13" s="1"/>
  <c r="F35" i="13" a="1"/>
  <c r="F35" i="13" s="1"/>
  <c r="F36" i="13" a="1"/>
  <c r="F36" i="13" s="1"/>
  <c r="F37" i="13" a="1"/>
  <c r="F37" i="13" s="1"/>
  <c r="F38" i="13" a="1"/>
  <c r="F38" i="13" s="1"/>
  <c r="F39" i="13" a="1"/>
  <c r="F39" i="13" s="1"/>
  <c r="F40" i="13" a="1"/>
  <c r="F40" i="13" s="1"/>
  <c r="F41" i="13" a="1"/>
  <c r="F41" i="13" s="1"/>
  <c r="F42" i="13" a="1"/>
  <c r="F42" i="13" s="1"/>
  <c r="F43" i="13" a="1"/>
  <c r="F43" i="13" s="1"/>
  <c r="F44" i="13" a="1"/>
  <c r="F44" i="13" s="1"/>
  <c r="F45" i="13" a="1"/>
  <c r="F45" i="13" s="1"/>
  <c r="F46" i="13" a="1"/>
  <c r="F46" i="13" s="1"/>
  <c r="F47" i="13" a="1"/>
  <c r="F47" i="13" s="1"/>
  <c r="F48" i="13" a="1"/>
  <c r="F48" i="13" s="1"/>
  <c r="F49" i="13" a="1"/>
  <c r="F49" i="13" s="1"/>
  <c r="F50" i="13" a="1"/>
  <c r="F50" i="13" s="1"/>
  <c r="F51" i="13" a="1"/>
  <c r="F51" i="13" s="1"/>
  <c r="F52" i="13" a="1"/>
  <c r="F52" i="13" s="1"/>
  <c r="F53" i="13" a="1"/>
  <c r="F53" i="13" s="1"/>
  <c r="F54" i="13" a="1"/>
  <c r="F54" i="13" s="1"/>
  <c r="F55" i="13" a="1"/>
  <c r="F55" i="13" s="1"/>
  <c r="F56" i="13" a="1"/>
  <c r="F56" i="13" s="1"/>
  <c r="F57" i="13" a="1"/>
  <c r="F57" i="13" s="1"/>
  <c r="F58" i="13" a="1"/>
  <c r="F58" i="13" s="1"/>
  <c r="F59" i="13" a="1"/>
  <c r="F59" i="13" s="1"/>
  <c r="F60" i="13" a="1"/>
  <c r="F60" i="13" s="1"/>
  <c r="F61" i="13" a="1"/>
  <c r="F61" i="13" s="1"/>
  <c r="F62" i="13" a="1"/>
  <c r="F62" i="13" s="1"/>
  <c r="F63" i="13" a="1"/>
  <c r="F63" i="13" s="1"/>
  <c r="F64" i="13" a="1"/>
  <c r="F64" i="13" s="1"/>
  <c r="F65" i="13" a="1"/>
  <c r="F65" i="13" s="1"/>
  <c r="F66" i="13" a="1"/>
  <c r="F66" i="13" s="1"/>
  <c r="F67" i="13" a="1"/>
  <c r="F67" i="13" s="1"/>
  <c r="F68" i="13" a="1"/>
  <c r="F68" i="13" s="1"/>
  <c r="F69" i="13" a="1"/>
  <c r="F69" i="13" s="1"/>
  <c r="F70" i="13" a="1"/>
  <c r="F70" i="13" s="1"/>
  <c r="F71" i="13" a="1"/>
  <c r="F71" i="13" s="1"/>
  <c r="F72" i="13" a="1"/>
  <c r="F72" i="13" s="1"/>
  <c r="F73" i="13" a="1"/>
  <c r="F73" i="13" s="1"/>
  <c r="F74" i="13" a="1"/>
  <c r="F74" i="13" s="1"/>
  <c r="F75" i="13" a="1"/>
  <c r="F75" i="13" s="1"/>
  <c r="F76" i="13" a="1"/>
  <c r="F76" i="13" s="1"/>
  <c r="F77" i="13" a="1"/>
  <c r="F77" i="13" s="1"/>
  <c r="F78" i="13" a="1"/>
  <c r="F78" i="13" s="1"/>
  <c r="F79" i="13" a="1"/>
  <c r="F79" i="13" s="1"/>
  <c r="F80" i="13" a="1"/>
  <c r="F80" i="13" s="1"/>
  <c r="F81" i="13" a="1"/>
  <c r="F81" i="13" s="1"/>
  <c r="F82" i="13" a="1"/>
  <c r="F82" i="13" s="1"/>
  <c r="F83" i="13" a="1"/>
  <c r="F83" i="13" s="1"/>
  <c r="F84" i="13" a="1"/>
  <c r="F84" i="13" s="1"/>
  <c r="F85" i="13" a="1"/>
  <c r="F85" i="13" s="1"/>
  <c r="F86" i="13" a="1"/>
  <c r="F86" i="13" s="1"/>
  <c r="F87" i="13" a="1"/>
  <c r="F87" i="13" s="1"/>
  <c r="F88" i="13" a="1"/>
  <c r="F88" i="13" s="1"/>
  <c r="F89" i="13" a="1"/>
  <c r="F89" i="13" s="1"/>
  <c r="F90" i="13" a="1"/>
  <c r="F90" i="13" s="1"/>
  <c r="F91" i="13" a="1"/>
  <c r="F91" i="13" s="1"/>
  <c r="F92" i="13" a="1"/>
  <c r="F92" i="13" s="1"/>
  <c r="F93" i="13" a="1"/>
  <c r="F93" i="13" s="1"/>
  <c r="F94" i="13" a="1"/>
  <c r="F94" i="13" s="1"/>
  <c r="F95" i="13" a="1"/>
  <c r="F95" i="13" s="1"/>
  <c r="F96" i="13" a="1"/>
  <c r="F96" i="13" s="1"/>
  <c r="F97" i="13" a="1"/>
  <c r="F97" i="13" s="1"/>
  <c r="F98" i="13" a="1"/>
  <c r="F98" i="13" s="1"/>
  <c r="F99" i="13" a="1"/>
  <c r="F99" i="13" s="1"/>
  <c r="F100" i="13" a="1"/>
  <c r="F100" i="13" s="1"/>
  <c r="F101" i="13" a="1"/>
  <c r="F101" i="13" s="1"/>
  <c r="F102" i="13" a="1"/>
  <c r="F102" i="13" s="1"/>
  <c r="F103" i="13" a="1"/>
  <c r="F103" i="13" s="1"/>
  <c r="F104" i="13" a="1"/>
  <c r="F104" i="13" s="1"/>
  <c r="F105" i="13" a="1"/>
  <c r="F105" i="13" s="1"/>
  <c r="F106" i="13" a="1"/>
  <c r="F106" i="13" s="1"/>
  <c r="F107" i="13" a="1"/>
  <c r="F107" i="13" s="1"/>
  <c r="F108" i="13" a="1"/>
  <c r="F108" i="13" s="1"/>
  <c r="F109" i="13" a="1"/>
  <c r="F109" i="13" s="1"/>
  <c r="F110" i="13" a="1"/>
  <c r="F110" i="13" s="1"/>
  <c r="F111" i="13" a="1"/>
  <c r="F111" i="13" s="1"/>
  <c r="F112" i="13" a="1"/>
  <c r="F112" i="13" s="1"/>
  <c r="F113" i="13" a="1"/>
  <c r="F113" i="13" s="1"/>
  <c r="F114" i="13" a="1"/>
  <c r="F114" i="13" s="1"/>
  <c r="F115" i="13" a="1"/>
  <c r="F115" i="13" s="1"/>
  <c r="F116" i="13" a="1"/>
  <c r="F116" i="13" s="1"/>
  <c r="F117" i="13" a="1"/>
  <c r="F117" i="13" s="1"/>
  <c r="F118" i="13" a="1"/>
  <c r="F118" i="13" s="1"/>
  <c r="F119" i="13" a="1"/>
  <c r="F119" i="13" s="1"/>
  <c r="F20" i="13" a="1"/>
  <c r="F20" i="13" s="1"/>
  <c r="F120" i="13" a="1"/>
  <c r="F120" i="13" s="1"/>
  <c r="G99" i="13" a="1"/>
  <c r="G99" i="13" s="1"/>
  <c r="H99" i="13" a="1"/>
  <c r="H99" i="13" s="1"/>
  <c r="I99" i="13" a="1"/>
  <c r="I99" i="13" s="1"/>
  <c r="J99" i="13" a="1"/>
  <c r="J99" i="13" s="1"/>
  <c r="K99" i="13" a="1"/>
  <c r="K99" i="13" s="1"/>
  <c r="L99" i="13" a="1"/>
  <c r="L99" i="13" s="1"/>
  <c r="G100" i="13" a="1"/>
  <c r="G100" i="13" s="1"/>
  <c r="H100" i="13" a="1"/>
  <c r="H100" i="13" s="1"/>
  <c r="I100" i="13" a="1"/>
  <c r="I100" i="13" s="1"/>
  <c r="J100" i="13" a="1"/>
  <c r="J100" i="13" s="1"/>
  <c r="K100" i="13" a="1"/>
  <c r="K100" i="13" s="1"/>
  <c r="L100" i="13" a="1"/>
  <c r="L100" i="13" s="1"/>
  <c r="G101" i="13" a="1"/>
  <c r="G101" i="13" s="1"/>
  <c r="H101" i="13" a="1"/>
  <c r="H101" i="13" s="1"/>
  <c r="I101" i="13" a="1"/>
  <c r="I101" i="13" s="1"/>
  <c r="J101" i="13" a="1"/>
  <c r="J101" i="13" s="1"/>
  <c r="K101" i="13" a="1"/>
  <c r="K101" i="13" s="1"/>
  <c r="L101" i="13" a="1"/>
  <c r="L101" i="13" s="1"/>
  <c r="G102" i="13" a="1"/>
  <c r="G102" i="13" s="1"/>
  <c r="H102" i="13" a="1"/>
  <c r="H102" i="13" s="1"/>
  <c r="I102" i="13" a="1"/>
  <c r="I102" i="13" s="1"/>
  <c r="J102" i="13" a="1"/>
  <c r="J102" i="13" s="1"/>
  <c r="K102" i="13" a="1"/>
  <c r="K102" i="13" s="1"/>
  <c r="L102" i="13" a="1"/>
  <c r="L102" i="13" s="1"/>
  <c r="G103" i="13" a="1"/>
  <c r="G103" i="13" s="1"/>
  <c r="H103" i="13" a="1"/>
  <c r="H103" i="13" s="1"/>
  <c r="I103" i="13" a="1"/>
  <c r="I103" i="13" s="1"/>
  <c r="J103" i="13" a="1"/>
  <c r="J103" i="13" s="1"/>
  <c r="K103" i="13" a="1"/>
  <c r="K103" i="13" s="1"/>
  <c r="L103" i="13" a="1"/>
  <c r="L103" i="13" s="1"/>
  <c r="G104" i="13" a="1"/>
  <c r="G104" i="13" s="1"/>
  <c r="H104" i="13" a="1"/>
  <c r="H104" i="13" s="1"/>
  <c r="I104" i="13" a="1"/>
  <c r="I104" i="13" s="1"/>
  <c r="J104" i="13" a="1"/>
  <c r="J104" i="13" s="1"/>
  <c r="K104" i="13" a="1"/>
  <c r="K104" i="13" s="1"/>
  <c r="L104" i="13" a="1"/>
  <c r="L104" i="13" s="1"/>
  <c r="G105" i="13" a="1"/>
  <c r="G105" i="13" s="1"/>
  <c r="H105" i="13" a="1"/>
  <c r="H105" i="13" s="1"/>
  <c r="I105" i="13" a="1"/>
  <c r="I105" i="13" s="1"/>
  <c r="J105" i="13" a="1"/>
  <c r="J105" i="13" s="1"/>
  <c r="K105" i="13" a="1"/>
  <c r="K105" i="13" s="1"/>
  <c r="L105" i="13" a="1"/>
  <c r="L105" i="13" s="1"/>
  <c r="G106" i="13" a="1"/>
  <c r="G106" i="13" s="1"/>
  <c r="H106" i="13" a="1"/>
  <c r="H106" i="13" s="1"/>
  <c r="I106" i="13" a="1"/>
  <c r="I106" i="13" s="1"/>
  <c r="J106" i="13" a="1"/>
  <c r="J106" i="13" s="1"/>
  <c r="K106" i="13" a="1"/>
  <c r="K106" i="13" s="1"/>
  <c r="L106" i="13" a="1"/>
  <c r="L106" i="13" s="1"/>
  <c r="G107" i="13" a="1"/>
  <c r="G107" i="13" s="1"/>
  <c r="H107" i="13" a="1"/>
  <c r="H107" i="13" s="1"/>
  <c r="I107" i="13" a="1"/>
  <c r="I107" i="13" s="1"/>
  <c r="J107" i="13" a="1"/>
  <c r="J107" i="13" s="1"/>
  <c r="K107" i="13" a="1"/>
  <c r="K107" i="13" s="1"/>
  <c r="L107" i="13" a="1"/>
  <c r="L107" i="13" s="1"/>
  <c r="G108" i="13" a="1"/>
  <c r="G108" i="13" s="1"/>
  <c r="H108" i="13" a="1"/>
  <c r="H108" i="13" s="1"/>
  <c r="I108" i="13" a="1"/>
  <c r="I108" i="13" s="1"/>
  <c r="J108" i="13" a="1"/>
  <c r="J108" i="13" s="1"/>
  <c r="K108" i="13" a="1"/>
  <c r="K108" i="13" s="1"/>
  <c r="L108" i="13" a="1"/>
  <c r="L108" i="13" s="1"/>
  <c r="G109" i="13" a="1"/>
  <c r="G109" i="13" s="1"/>
  <c r="H109" i="13" a="1"/>
  <c r="H109" i="13" s="1"/>
  <c r="I109" i="13" a="1"/>
  <c r="I109" i="13" s="1"/>
  <c r="J109" i="13" a="1"/>
  <c r="J109" i="13" s="1"/>
  <c r="K109" i="13" a="1"/>
  <c r="K109" i="13" s="1"/>
  <c r="L109" i="13" a="1"/>
  <c r="L109" i="13" s="1"/>
  <c r="G110" i="13" a="1"/>
  <c r="G110" i="13" s="1"/>
  <c r="H110" i="13" a="1"/>
  <c r="H110" i="13" s="1"/>
  <c r="I110" i="13" a="1"/>
  <c r="I110" i="13" s="1"/>
  <c r="J110" i="13" a="1"/>
  <c r="J110" i="13" s="1"/>
  <c r="K110" i="13" a="1"/>
  <c r="K110" i="13" s="1"/>
  <c r="L110" i="13" a="1"/>
  <c r="L110" i="13" s="1"/>
  <c r="G111" i="13" a="1"/>
  <c r="G111" i="13" s="1"/>
  <c r="H111" i="13" a="1"/>
  <c r="H111" i="13" s="1"/>
  <c r="I111" i="13" a="1"/>
  <c r="I111" i="13" s="1"/>
  <c r="J111" i="13" a="1"/>
  <c r="J111" i="13" s="1"/>
  <c r="K111" i="13" a="1"/>
  <c r="K111" i="13" s="1"/>
  <c r="L111" i="13" a="1"/>
  <c r="L111" i="13" s="1"/>
  <c r="G112" i="13" a="1"/>
  <c r="G112" i="13" s="1"/>
  <c r="H112" i="13" a="1"/>
  <c r="H112" i="13" s="1"/>
  <c r="I112" i="13" a="1"/>
  <c r="I112" i="13" s="1"/>
  <c r="J112" i="13" a="1"/>
  <c r="J112" i="13" s="1"/>
  <c r="K112" i="13" a="1"/>
  <c r="K112" i="13" s="1"/>
  <c r="L112" i="13" a="1"/>
  <c r="L112" i="13" s="1"/>
  <c r="G113" i="13" a="1"/>
  <c r="G113" i="13" s="1"/>
  <c r="H113" i="13" a="1"/>
  <c r="H113" i="13" s="1"/>
  <c r="I113" i="13" a="1"/>
  <c r="I113" i="13" s="1"/>
  <c r="J113" i="13" a="1"/>
  <c r="J113" i="13" s="1"/>
  <c r="K113" i="13" a="1"/>
  <c r="K113" i="13" s="1"/>
  <c r="L113" i="13" a="1"/>
  <c r="L113" i="13" s="1"/>
  <c r="G114" i="13" a="1"/>
  <c r="G114" i="13" s="1"/>
  <c r="H114" i="13" a="1"/>
  <c r="H114" i="13" s="1"/>
  <c r="I114" i="13" a="1"/>
  <c r="I114" i="13" s="1"/>
  <c r="J114" i="13" a="1"/>
  <c r="J114" i="13" s="1"/>
  <c r="K114" i="13" a="1"/>
  <c r="K114" i="13" s="1"/>
  <c r="L114" i="13" a="1"/>
  <c r="L114" i="13" s="1"/>
  <c r="G115" i="13" a="1"/>
  <c r="G115" i="13" s="1"/>
  <c r="H115" i="13" a="1"/>
  <c r="H115" i="13" s="1"/>
  <c r="I115" i="13" a="1"/>
  <c r="I115" i="13" s="1"/>
  <c r="J115" i="13" a="1"/>
  <c r="J115" i="13" s="1"/>
  <c r="K115" i="13" a="1"/>
  <c r="K115" i="13" s="1"/>
  <c r="L115" i="13" a="1"/>
  <c r="L115" i="13" s="1"/>
  <c r="G116" i="13" a="1"/>
  <c r="G116" i="13" s="1"/>
  <c r="H116" i="13" a="1"/>
  <c r="H116" i="13" s="1"/>
  <c r="I116" i="13" a="1"/>
  <c r="I116" i="13" s="1"/>
  <c r="J116" i="13" a="1"/>
  <c r="J116" i="13" s="1"/>
  <c r="K116" i="13" a="1"/>
  <c r="K116" i="13" s="1"/>
  <c r="L116" i="13" a="1"/>
  <c r="L116" i="13" s="1"/>
  <c r="G117" i="13" a="1"/>
  <c r="G117" i="13" s="1"/>
  <c r="H117" i="13" a="1"/>
  <c r="H117" i="13" s="1"/>
  <c r="I117" i="13" a="1"/>
  <c r="I117" i="13" s="1"/>
  <c r="J117" i="13" a="1"/>
  <c r="J117" i="13" s="1"/>
  <c r="K117" i="13" a="1"/>
  <c r="K117" i="13" s="1"/>
  <c r="L117" i="13" a="1"/>
  <c r="L117" i="13" s="1"/>
  <c r="G118" i="13" a="1"/>
  <c r="G118" i="13" s="1"/>
  <c r="H118" i="13" a="1"/>
  <c r="H118" i="13" s="1"/>
  <c r="I118" i="13" a="1"/>
  <c r="I118" i="13" s="1"/>
  <c r="J118" i="13" a="1"/>
  <c r="J118" i="13" s="1"/>
  <c r="K118" i="13" a="1"/>
  <c r="K118" i="13" s="1"/>
  <c r="L118" i="13" a="1"/>
  <c r="L118" i="13" s="1"/>
  <c r="G119" i="13" a="1"/>
  <c r="G119" i="13" s="1"/>
  <c r="H119" i="13" a="1"/>
  <c r="H119" i="13" s="1"/>
  <c r="I119" i="13" a="1"/>
  <c r="I119" i="13" s="1"/>
  <c r="J119" i="13" a="1"/>
  <c r="J119" i="13" s="1"/>
  <c r="K119" i="13" a="1"/>
  <c r="K119" i="13" s="1"/>
  <c r="L119" i="13" a="1"/>
  <c r="L119" i="13" s="1"/>
  <c r="G120" i="13" a="1"/>
  <c r="G120" i="13" s="1"/>
  <c r="H120" i="13" a="1"/>
  <c r="H120" i="13" s="1"/>
  <c r="I120" i="13" a="1"/>
  <c r="I120" i="13" s="1"/>
  <c r="J120" i="13" a="1"/>
  <c r="J120" i="13" s="1"/>
  <c r="K120" i="13" a="1"/>
  <c r="K120" i="13" s="1"/>
  <c r="L120" i="13" a="1"/>
  <c r="L120" i="13" s="1"/>
  <c r="G121" i="13" a="1"/>
  <c r="G121" i="13" s="1"/>
  <c r="H121" i="13" a="1"/>
  <c r="H121" i="13" s="1"/>
  <c r="I121" i="13" a="1"/>
  <c r="I121" i="13" s="1"/>
  <c r="J121" i="13" a="1"/>
  <c r="J121" i="13" s="1"/>
  <c r="K121" i="13" a="1"/>
  <c r="K121" i="13" s="1"/>
  <c r="L121" i="13" a="1"/>
  <c r="L121" i="13" s="1"/>
  <c r="G122" i="13" a="1"/>
  <c r="G122" i="13" s="1"/>
  <c r="H122" i="13" a="1"/>
  <c r="H122" i="13" s="1"/>
  <c r="I122" i="13" a="1"/>
  <c r="I122" i="13" s="1"/>
  <c r="J122" i="13" a="1"/>
  <c r="J122" i="13" s="1"/>
  <c r="K122" i="13" a="1"/>
  <c r="K122" i="13" s="1"/>
  <c r="L122" i="13" a="1"/>
  <c r="L122" i="13" s="1"/>
  <c r="C77" i="13" a="1"/>
  <c r="C77" i="13" s="1"/>
  <c r="D77" i="13" a="1"/>
  <c r="D77" i="13" s="1"/>
  <c r="E77" i="13" a="1"/>
  <c r="E77" i="13" s="1"/>
  <c r="C78" i="13" a="1"/>
  <c r="C78" i="13" s="1"/>
  <c r="D78" i="13" a="1"/>
  <c r="D78" i="13" s="1"/>
  <c r="E78" i="13" a="1"/>
  <c r="E78" i="13" s="1"/>
  <c r="C79" i="13" a="1"/>
  <c r="C79" i="13" s="1"/>
  <c r="D79" i="13" a="1"/>
  <c r="D79" i="13" s="1"/>
  <c r="E79" i="13" a="1"/>
  <c r="E79" i="13" s="1"/>
  <c r="C80" i="13" a="1"/>
  <c r="C80" i="13" s="1"/>
  <c r="D80" i="13" a="1"/>
  <c r="D80" i="13" s="1"/>
  <c r="E80" i="13" a="1"/>
  <c r="E80" i="13" s="1"/>
  <c r="C81" i="13" a="1"/>
  <c r="C81" i="13" s="1"/>
  <c r="D81" i="13" a="1"/>
  <c r="D81" i="13" s="1"/>
  <c r="E81" i="13" a="1"/>
  <c r="E81" i="13" s="1"/>
  <c r="C82" i="13" a="1"/>
  <c r="C82" i="13" s="1"/>
  <c r="D82" i="13" a="1"/>
  <c r="D82" i="13" s="1"/>
  <c r="E82" i="13" a="1"/>
  <c r="E82" i="13" s="1"/>
  <c r="C83" i="13" a="1"/>
  <c r="C83" i="13" s="1"/>
  <c r="D83" i="13" a="1"/>
  <c r="D83" i="13" s="1"/>
  <c r="E83" i="13" a="1"/>
  <c r="E83" i="13" s="1"/>
  <c r="C84" i="13" a="1"/>
  <c r="C84" i="13" s="1"/>
  <c r="D84" i="13" a="1"/>
  <c r="D84" i="13" s="1"/>
  <c r="E84" i="13" a="1"/>
  <c r="E84" i="13" s="1"/>
  <c r="C85" i="13" a="1"/>
  <c r="C85" i="13" s="1"/>
  <c r="D85" i="13" a="1"/>
  <c r="D85" i="13" s="1"/>
  <c r="E85" i="13" a="1"/>
  <c r="E85" i="13" s="1"/>
  <c r="C86" i="13" a="1"/>
  <c r="C86" i="13" s="1"/>
  <c r="D86" i="13" a="1"/>
  <c r="D86" i="13" s="1"/>
  <c r="E86" i="13" a="1"/>
  <c r="E86" i="13" s="1"/>
  <c r="C87" i="13" a="1"/>
  <c r="C87" i="13" s="1"/>
  <c r="D87" i="13" a="1"/>
  <c r="D87" i="13" s="1"/>
  <c r="E87" i="13" a="1"/>
  <c r="E87" i="13" s="1"/>
  <c r="C88" i="13" a="1"/>
  <c r="C88" i="13" s="1"/>
  <c r="D88" i="13" a="1"/>
  <c r="D88" i="13" s="1"/>
  <c r="E88" i="13" a="1"/>
  <c r="E88" i="13" s="1"/>
  <c r="C89" i="13" a="1"/>
  <c r="C89" i="13" s="1"/>
  <c r="D89" i="13" a="1"/>
  <c r="D89" i="13" s="1"/>
  <c r="E89" i="13" a="1"/>
  <c r="E89" i="13" s="1"/>
  <c r="C90" i="13" a="1"/>
  <c r="C90" i="13" s="1"/>
  <c r="D90" i="13" a="1"/>
  <c r="D90" i="13" s="1"/>
  <c r="E90" i="13" a="1"/>
  <c r="E90" i="13" s="1"/>
  <c r="C91" i="13" a="1"/>
  <c r="C91" i="13" s="1"/>
  <c r="D91" i="13" a="1"/>
  <c r="D91" i="13" s="1"/>
  <c r="E91" i="13" a="1"/>
  <c r="E91" i="13" s="1"/>
  <c r="C92" i="13" a="1"/>
  <c r="C92" i="13" s="1"/>
  <c r="D92" i="13" a="1"/>
  <c r="D92" i="13" s="1"/>
  <c r="E92" i="13" a="1"/>
  <c r="E92" i="13" s="1"/>
  <c r="C93" i="13" a="1"/>
  <c r="C93" i="13" s="1"/>
  <c r="D93" i="13" a="1"/>
  <c r="D93" i="13" s="1"/>
  <c r="E93" i="13" a="1"/>
  <c r="E93" i="13" s="1"/>
  <c r="C94" i="13" a="1"/>
  <c r="C94" i="13" s="1"/>
  <c r="D94" i="13" a="1"/>
  <c r="D94" i="13" s="1"/>
  <c r="E94" i="13" a="1"/>
  <c r="E94" i="13" s="1"/>
  <c r="C95" i="13" a="1"/>
  <c r="C95" i="13" s="1"/>
  <c r="D95" i="13" a="1"/>
  <c r="D95" i="13" s="1"/>
  <c r="E95" i="13" a="1"/>
  <c r="E95" i="13" s="1"/>
  <c r="C96" i="13" a="1"/>
  <c r="C96" i="13" s="1"/>
  <c r="D96" i="13" a="1"/>
  <c r="D96" i="13" s="1"/>
  <c r="E96" i="13" a="1"/>
  <c r="E96" i="13" s="1"/>
  <c r="C97" i="13" a="1"/>
  <c r="C97" i="13" s="1"/>
  <c r="D97" i="13" a="1"/>
  <c r="D97" i="13" s="1"/>
  <c r="E97" i="13" a="1"/>
  <c r="E97" i="13" s="1"/>
  <c r="AN128" i="13" l="1" a="1"/>
  <c r="AN128" i="13" s="1"/>
  <c r="AN127" i="13" a="1"/>
  <c r="AN127" i="13" s="1"/>
  <c r="AJ128" i="13" a="1"/>
  <c r="AJ128" i="13" s="1"/>
  <c r="AJ127" i="13" a="1"/>
  <c r="AJ127" i="13" s="1"/>
  <c r="AM127" i="13" a="1"/>
  <c r="AM127" i="13" s="1"/>
  <c r="AM128" i="13" a="1"/>
  <c r="AM128" i="13" s="1"/>
  <c r="AL128" i="13" a="1"/>
  <c r="AL128" i="13" s="1"/>
  <c r="AL127" i="13" a="1"/>
  <c r="AL127" i="13" s="1"/>
  <c r="AO128" i="13" a="1"/>
  <c r="AO128" i="13" s="1"/>
  <c r="AO127" i="13" a="1"/>
  <c r="AO127" i="13" s="1"/>
  <c r="AK128" i="13" a="1"/>
  <c r="AK128" i="13" s="1"/>
  <c r="AK127" i="13" a="1"/>
  <c r="AK127" i="13" s="1"/>
  <c r="DY11" i="13"/>
  <c r="DY14" i="13"/>
  <c r="DY10" i="13"/>
  <c r="DY13" i="13"/>
  <c r="DY12" i="13"/>
  <c r="DY9" i="13"/>
  <c r="AN22" i="13" a="1"/>
  <c r="AN22" i="13" s="1"/>
  <c r="AN23" i="13" a="1"/>
  <c r="AN23" i="13" s="1"/>
  <c r="AN24" i="13" a="1"/>
  <c r="AN24" i="13" s="1"/>
  <c r="AN25" i="13" a="1"/>
  <c r="AN25" i="13" s="1"/>
  <c r="AN29" i="13" a="1"/>
  <c r="AN29" i="13" s="1"/>
  <c r="AN28" i="13" a="1"/>
  <c r="AN28" i="13" s="1"/>
  <c r="AN31" i="13" a="1"/>
  <c r="AN31" i="13" s="1"/>
  <c r="AN33" i="13" a="1"/>
  <c r="AN33" i="13" s="1"/>
  <c r="AN27" i="13" a="1"/>
  <c r="AN27" i="13" s="1"/>
  <c r="AN30" i="13" a="1"/>
  <c r="AN30" i="13" s="1"/>
  <c r="AN36" i="13" a="1"/>
  <c r="AN36" i="13" s="1"/>
  <c r="AN37" i="13" a="1"/>
  <c r="AN37" i="13" s="1"/>
  <c r="AN26" i="13" a="1"/>
  <c r="AN26" i="13" s="1"/>
  <c r="AN34" i="13" a="1"/>
  <c r="AN34" i="13" s="1"/>
  <c r="AN39" i="13" a="1"/>
  <c r="AN39" i="13" s="1"/>
  <c r="AN43" i="13" a="1"/>
  <c r="AN43" i="13" s="1"/>
  <c r="AN38" i="13" a="1"/>
  <c r="AN38" i="13" s="1"/>
  <c r="AN40" i="13" a="1"/>
  <c r="AN40" i="13" s="1"/>
  <c r="AN32" i="13" a="1"/>
  <c r="AN32" i="13" s="1"/>
  <c r="AN35" i="13" a="1"/>
  <c r="AN35" i="13" s="1"/>
  <c r="AN41" i="13" a="1"/>
  <c r="AN41" i="13" s="1"/>
  <c r="AN44" i="13" a="1"/>
  <c r="AN44" i="13" s="1"/>
  <c r="AN47" i="13" a="1"/>
  <c r="AN47" i="13" s="1"/>
  <c r="AN50" i="13" a="1"/>
  <c r="AN50" i="13" s="1"/>
  <c r="AN52" i="13" a="1"/>
  <c r="AN52" i="13" s="1"/>
  <c r="AN42" i="13" a="1"/>
  <c r="AN42" i="13" s="1"/>
  <c r="AN55" i="13" a="1"/>
  <c r="AN55" i="13" s="1"/>
  <c r="AN56" i="13" a="1"/>
  <c r="AN56" i="13" s="1"/>
  <c r="AN46" i="13" a="1"/>
  <c r="AN46" i="13" s="1"/>
  <c r="AN49" i="13" a="1"/>
  <c r="AN49" i="13" s="1"/>
  <c r="AN54" i="13" a="1"/>
  <c r="AN54" i="13" s="1"/>
  <c r="AN45" i="13" a="1"/>
  <c r="AN45" i="13" s="1"/>
  <c r="AN53" i="13" a="1"/>
  <c r="AN53" i="13" s="1"/>
  <c r="AN48" i="13" a="1"/>
  <c r="AN48" i="13" s="1"/>
  <c r="AN57" i="13" a="1"/>
  <c r="AN57" i="13" s="1"/>
  <c r="AN61" i="13" a="1"/>
  <c r="AN61" i="13" s="1"/>
  <c r="AN58" i="13" a="1"/>
  <c r="AN58" i="13" s="1"/>
  <c r="AN62" i="13" a="1"/>
  <c r="AN62" i="13" s="1"/>
  <c r="AN59" i="13" a="1"/>
  <c r="AN59" i="13" s="1"/>
  <c r="AN51" i="13" a="1"/>
  <c r="AN51" i="13" s="1"/>
  <c r="AN60" i="13" a="1"/>
  <c r="AN60" i="13" s="1"/>
  <c r="AN63" i="13" a="1"/>
  <c r="AN63" i="13" s="1"/>
  <c r="AN64" i="13" a="1"/>
  <c r="AN64" i="13" s="1"/>
  <c r="AN66" i="13" a="1"/>
  <c r="AN66" i="13" s="1"/>
  <c r="AN71" i="13" a="1"/>
  <c r="AN71" i="13" s="1"/>
  <c r="AN72" i="13" a="1"/>
  <c r="AN72" i="13" s="1"/>
  <c r="AN77" i="13" a="1"/>
  <c r="AN77" i="13" s="1"/>
  <c r="AN86" i="13" a="1"/>
  <c r="AN86" i="13" s="1"/>
  <c r="AN87" i="13" a="1"/>
  <c r="AN87" i="13" s="1"/>
  <c r="AN65" i="13" a="1"/>
  <c r="AN65" i="13" s="1"/>
  <c r="AN67" i="13" a="1"/>
  <c r="AN67" i="13" s="1"/>
  <c r="AN68" i="13" a="1"/>
  <c r="AN68" i="13" s="1"/>
  <c r="AN73" i="13" a="1"/>
  <c r="AN73" i="13" s="1"/>
  <c r="AN78" i="13" a="1"/>
  <c r="AN78" i="13" s="1"/>
  <c r="AN83" i="13" a="1"/>
  <c r="AN83" i="13" s="1"/>
  <c r="AN69" i="13" a="1"/>
  <c r="AN69" i="13" s="1"/>
  <c r="AN74" i="13" a="1"/>
  <c r="AN74" i="13" s="1"/>
  <c r="AN79" i="13" a="1"/>
  <c r="AN79" i="13" s="1"/>
  <c r="AN82" i="13" a="1"/>
  <c r="AN82" i="13" s="1"/>
  <c r="AN70" i="13" a="1"/>
  <c r="AN70" i="13" s="1"/>
  <c r="AN81" i="13" a="1"/>
  <c r="AN81" i="13" s="1"/>
  <c r="AN91" i="13" a="1"/>
  <c r="AN91" i="13" s="1"/>
  <c r="AN95" i="13" a="1"/>
  <c r="AN95" i="13" s="1"/>
  <c r="AN75" i="13" a="1"/>
  <c r="AN75" i="13" s="1"/>
  <c r="AN76" i="13" a="1"/>
  <c r="AN76" i="13" s="1"/>
  <c r="AN80" i="13" a="1"/>
  <c r="AN80" i="13" s="1"/>
  <c r="AN84" i="13" a="1"/>
  <c r="AN84" i="13" s="1"/>
  <c r="AN89" i="13" a="1"/>
  <c r="AN89" i="13" s="1"/>
  <c r="AN98" i="13" a="1"/>
  <c r="AN98" i="13" s="1"/>
  <c r="AN101" i="13" a="1"/>
  <c r="AN101" i="13" s="1"/>
  <c r="AN106" i="13" a="1"/>
  <c r="AN106" i="13" s="1"/>
  <c r="AN107" i="13" a="1"/>
  <c r="AN107" i="13" s="1"/>
  <c r="AN90" i="13" a="1"/>
  <c r="AN90" i="13" s="1"/>
  <c r="AN92" i="13" a="1"/>
  <c r="AN92" i="13" s="1"/>
  <c r="AN93" i="13" a="1"/>
  <c r="AN93" i="13" s="1"/>
  <c r="AN94" i="13" a="1"/>
  <c r="AN94" i="13" s="1"/>
  <c r="AN99" i="13" a="1"/>
  <c r="AN99" i="13" s="1"/>
  <c r="AN103" i="13" a="1"/>
  <c r="AN103" i="13" s="1"/>
  <c r="AN105" i="13" a="1"/>
  <c r="AN105" i="13" s="1"/>
  <c r="AN109" i="13" a="1"/>
  <c r="AN109" i="13" s="1"/>
  <c r="AN85" i="13" a="1"/>
  <c r="AN85" i="13" s="1"/>
  <c r="AN88" i="13" a="1"/>
  <c r="AN88" i="13" s="1"/>
  <c r="AN97" i="13" a="1"/>
  <c r="AN97" i="13" s="1"/>
  <c r="AN100" i="13" a="1"/>
  <c r="AN100" i="13" s="1"/>
  <c r="AN104" i="13" a="1"/>
  <c r="AN104" i="13" s="1"/>
  <c r="AN96" i="13" a="1"/>
  <c r="AN96" i="13" s="1"/>
  <c r="AN102" i="13" a="1"/>
  <c r="AN102" i="13" s="1"/>
  <c r="AN111" i="13" a="1"/>
  <c r="AN111" i="13" s="1"/>
  <c r="AN114" i="13" a="1"/>
  <c r="AN114" i="13" s="1"/>
  <c r="AN115" i="13" a="1"/>
  <c r="AN115" i="13" s="1"/>
  <c r="AN118" i="13" a="1"/>
  <c r="AN118" i="13" s="1"/>
  <c r="AN119" i="13" a="1"/>
  <c r="AN119" i="13" s="1"/>
  <c r="AN116" i="13" a="1"/>
  <c r="AN116" i="13" s="1"/>
  <c r="AN108" i="13" a="1"/>
  <c r="AN108" i="13" s="1"/>
  <c r="AN110" i="13" a="1"/>
  <c r="AN110" i="13" s="1"/>
  <c r="AN117" i="13" a="1"/>
  <c r="AN117" i="13" s="1"/>
  <c r="AN122" i="13" a="1"/>
  <c r="AN122" i="13" s="1"/>
  <c r="AN113" i="13" a="1"/>
  <c r="AN113" i="13" s="1"/>
  <c r="AN123" i="13" a="1"/>
  <c r="AN123" i="13" s="1"/>
  <c r="AN125" i="13" a="1"/>
  <c r="AN125" i="13" s="1"/>
  <c r="AN121" i="13" a="1"/>
  <c r="AN121" i="13" s="1"/>
  <c r="AN124" i="13" a="1"/>
  <c r="AN124" i="13" s="1"/>
  <c r="AN126" i="13" a="1"/>
  <c r="AN126" i="13" s="1"/>
  <c r="AN112" i="13" a="1"/>
  <c r="AN112" i="13" s="1"/>
  <c r="AN120" i="13" a="1"/>
  <c r="AN120" i="13" s="1"/>
  <c r="AN21" i="13" a="1"/>
  <c r="AN21" i="13" s="1"/>
  <c r="AN20" i="13" a="1"/>
  <c r="AN20" i="13" s="1"/>
  <c r="AJ22" i="13" a="1"/>
  <c r="AJ22" i="13" s="1"/>
  <c r="AJ24" i="13" a="1"/>
  <c r="AJ24" i="13" s="1"/>
  <c r="AJ26" i="13" a="1"/>
  <c r="AJ26" i="13" s="1"/>
  <c r="AJ23" i="13" a="1"/>
  <c r="AJ23" i="13" s="1"/>
  <c r="AJ25" i="13" a="1"/>
  <c r="AJ25" i="13" s="1"/>
  <c r="AJ31" i="13" a="1"/>
  <c r="AJ31" i="13" s="1"/>
  <c r="AJ29" i="13" a="1"/>
  <c r="AJ29" i="13" s="1"/>
  <c r="AJ28" i="13" a="1"/>
  <c r="AJ28" i="13" s="1"/>
  <c r="AJ35" i="13" a="1"/>
  <c r="AJ35" i="13" s="1"/>
  <c r="AJ33" i="13" a="1"/>
  <c r="AJ33" i="13" s="1"/>
  <c r="AJ36" i="13" a="1"/>
  <c r="AJ36" i="13" s="1"/>
  <c r="AJ40" i="13" a="1"/>
  <c r="AJ40" i="13" s="1"/>
  <c r="AJ27" i="13" a="1"/>
  <c r="AJ27" i="13" s="1"/>
  <c r="AJ38" i="13" a="1"/>
  <c r="AJ38" i="13" s="1"/>
  <c r="AJ41" i="13" a="1"/>
  <c r="AJ41" i="13" s="1"/>
  <c r="AJ42" i="13" a="1"/>
  <c r="AJ42" i="13" s="1"/>
  <c r="AJ30" i="13" a="1"/>
  <c r="AJ30" i="13" s="1"/>
  <c r="AJ32" i="13" a="1"/>
  <c r="AJ32" i="13" s="1"/>
  <c r="AJ34" i="13" a="1"/>
  <c r="AJ34" i="13" s="1"/>
  <c r="AJ37" i="13" a="1"/>
  <c r="AJ37" i="13" s="1"/>
  <c r="AJ39" i="13" a="1"/>
  <c r="AJ39" i="13" s="1"/>
  <c r="AJ47" i="13" a="1"/>
  <c r="AJ47" i="13" s="1"/>
  <c r="AJ44" i="13" a="1"/>
  <c r="AJ44" i="13" s="1"/>
  <c r="AJ46" i="13" a="1"/>
  <c r="AJ46" i="13" s="1"/>
  <c r="AJ49" i="13" a="1"/>
  <c r="AJ49" i="13" s="1"/>
  <c r="AJ52" i="13" a="1"/>
  <c r="AJ52" i="13" s="1"/>
  <c r="AJ45" i="13" a="1"/>
  <c r="AJ45" i="13" s="1"/>
  <c r="AJ54" i="13" a="1"/>
  <c r="AJ54" i="13" s="1"/>
  <c r="AJ56" i="13" a="1"/>
  <c r="AJ56" i="13" s="1"/>
  <c r="AJ57" i="13" a="1"/>
  <c r="AJ57" i="13" s="1"/>
  <c r="AJ59" i="13" a="1"/>
  <c r="AJ59" i="13" s="1"/>
  <c r="AJ48" i="13" a="1"/>
  <c r="AJ48" i="13" s="1"/>
  <c r="AJ51" i="13" a="1"/>
  <c r="AJ51" i="13" s="1"/>
  <c r="AJ53" i="13" a="1"/>
  <c r="AJ53" i="13" s="1"/>
  <c r="AJ50" i="13" a="1"/>
  <c r="AJ50" i="13" s="1"/>
  <c r="AJ55" i="13" a="1"/>
  <c r="AJ55" i="13" s="1"/>
  <c r="AJ63" i="13" a="1"/>
  <c r="AJ63" i="13" s="1"/>
  <c r="AJ43" i="13" a="1"/>
  <c r="AJ43" i="13" s="1"/>
  <c r="AJ58" i="13" a="1"/>
  <c r="AJ58" i="13" s="1"/>
  <c r="AJ64" i="13" a="1"/>
  <c r="AJ64" i="13" s="1"/>
  <c r="AJ60" i="13" a="1"/>
  <c r="AJ60" i="13" s="1"/>
  <c r="AJ61" i="13" a="1"/>
  <c r="AJ61" i="13" s="1"/>
  <c r="AJ68" i="13" a="1"/>
  <c r="AJ68" i="13" s="1"/>
  <c r="AJ73" i="13" a="1"/>
  <c r="AJ73" i="13" s="1"/>
  <c r="AJ74" i="13" a="1"/>
  <c r="AJ74" i="13" s="1"/>
  <c r="AJ79" i="13" a="1"/>
  <c r="AJ79" i="13" s="1"/>
  <c r="AJ82" i="13" a="1"/>
  <c r="AJ82" i="13" s="1"/>
  <c r="AJ62" i="13" a="1"/>
  <c r="AJ62" i="13" s="1"/>
  <c r="AJ69" i="13" a="1"/>
  <c r="AJ69" i="13" s="1"/>
  <c r="AJ70" i="13" a="1"/>
  <c r="AJ70" i="13" s="1"/>
  <c r="AJ75" i="13" a="1"/>
  <c r="AJ75" i="13" s="1"/>
  <c r="AJ84" i="13" a="1"/>
  <c r="AJ84" i="13" s="1"/>
  <c r="AJ85" i="13" a="1"/>
  <c r="AJ85" i="13" s="1"/>
  <c r="AJ88" i="13" a="1"/>
  <c r="AJ88" i="13" s="1"/>
  <c r="AJ65" i="13" a="1"/>
  <c r="AJ65" i="13" s="1"/>
  <c r="AJ66" i="13" a="1"/>
  <c r="AJ66" i="13" s="1"/>
  <c r="AJ71" i="13" a="1"/>
  <c r="AJ71" i="13" s="1"/>
  <c r="AJ76" i="13" a="1"/>
  <c r="AJ76" i="13" s="1"/>
  <c r="AJ80" i="13" a="1"/>
  <c r="AJ80" i="13" s="1"/>
  <c r="AJ81" i="13" a="1"/>
  <c r="AJ81" i="13" s="1"/>
  <c r="AJ67" i="13" a="1"/>
  <c r="AJ67" i="13" s="1"/>
  <c r="AJ77" i="13" a="1"/>
  <c r="AJ77" i="13" s="1"/>
  <c r="AJ78" i="13" a="1"/>
  <c r="AJ78" i="13" s="1"/>
  <c r="AJ86" i="13" a="1"/>
  <c r="AJ86" i="13" s="1"/>
  <c r="AJ87" i="13" a="1"/>
  <c r="AJ87" i="13" s="1"/>
  <c r="AJ91" i="13" a="1"/>
  <c r="AJ91" i="13" s="1"/>
  <c r="AJ95" i="13" a="1"/>
  <c r="AJ95" i="13" s="1"/>
  <c r="AJ98" i="13" a="1"/>
  <c r="AJ98" i="13" s="1"/>
  <c r="AJ101" i="13" a="1"/>
  <c r="AJ101" i="13" s="1"/>
  <c r="AJ83" i="13" a="1"/>
  <c r="AJ83" i="13" s="1"/>
  <c r="AJ89" i="13" a="1"/>
  <c r="AJ89" i="13" s="1"/>
  <c r="AJ93" i="13" a="1"/>
  <c r="AJ93" i="13" s="1"/>
  <c r="AJ99" i="13" a="1"/>
  <c r="AJ99" i="13" s="1"/>
  <c r="AJ103" i="13" a="1"/>
  <c r="AJ103" i="13" s="1"/>
  <c r="AJ107" i="13" a="1"/>
  <c r="AJ107" i="13" s="1"/>
  <c r="AJ109" i="13" a="1"/>
  <c r="AJ109" i="13" s="1"/>
  <c r="AJ90" i="13" a="1"/>
  <c r="AJ90" i="13" s="1"/>
  <c r="AJ92" i="13" a="1"/>
  <c r="AJ92" i="13" s="1"/>
  <c r="AJ94" i="13" a="1"/>
  <c r="AJ94" i="13" s="1"/>
  <c r="AJ104" i="13" a="1"/>
  <c r="AJ104" i="13" s="1"/>
  <c r="AJ72" i="13" a="1"/>
  <c r="AJ72" i="13" s="1"/>
  <c r="AJ96" i="13" a="1"/>
  <c r="AJ96" i="13" s="1"/>
  <c r="AJ106" i="13" a="1"/>
  <c r="AJ106" i="13" s="1"/>
  <c r="AJ105" i="13" a="1"/>
  <c r="AJ105" i="13" s="1"/>
  <c r="AJ97" i="13" a="1"/>
  <c r="AJ97" i="13" s="1"/>
  <c r="AJ100" i="13" a="1"/>
  <c r="AJ100" i="13" s="1"/>
  <c r="AJ102" i="13" a="1"/>
  <c r="AJ102" i="13" s="1"/>
  <c r="AJ113" i="13" a="1"/>
  <c r="AJ113" i="13" s="1"/>
  <c r="AJ108" i="13" a="1"/>
  <c r="AJ108" i="13" s="1"/>
  <c r="AJ114" i="13" a="1"/>
  <c r="AJ114" i="13" s="1"/>
  <c r="AJ116" i="13" a="1"/>
  <c r="AJ116" i="13" s="1"/>
  <c r="AJ117" i="13" a="1"/>
  <c r="AJ117" i="13" s="1"/>
  <c r="AJ118" i="13" a="1"/>
  <c r="AJ118" i="13" s="1"/>
  <c r="AJ111" i="13" a="1"/>
  <c r="AJ111" i="13" s="1"/>
  <c r="AJ115" i="13" a="1"/>
  <c r="AJ115" i="13" s="1"/>
  <c r="AJ119" i="13" a="1"/>
  <c r="AJ119" i="13" s="1"/>
  <c r="AJ122" i="13" a="1"/>
  <c r="AJ122" i="13" s="1"/>
  <c r="AJ121" i="13" a="1"/>
  <c r="AJ121" i="13" s="1"/>
  <c r="AJ123" i="13" a="1"/>
  <c r="AJ123" i="13" s="1"/>
  <c r="AJ125" i="13" a="1"/>
  <c r="AJ125" i="13" s="1"/>
  <c r="AJ120" i="13" a="1"/>
  <c r="AJ120" i="13" s="1"/>
  <c r="AJ21" i="13" a="1"/>
  <c r="AJ21" i="13" s="1"/>
  <c r="AJ20" i="13" a="1"/>
  <c r="AJ20" i="13" s="1"/>
  <c r="AJ110" i="13" a="1"/>
  <c r="AJ110" i="13" s="1"/>
  <c r="AJ112" i="13" a="1"/>
  <c r="AJ112" i="13" s="1"/>
  <c r="AJ124" i="13" a="1"/>
  <c r="AJ124" i="13" s="1"/>
  <c r="AJ126" i="13" a="1"/>
  <c r="AJ126" i="13" s="1"/>
  <c r="AM22" i="13" a="1"/>
  <c r="AM22" i="13" s="1"/>
  <c r="AM23" i="13" a="1"/>
  <c r="AM23" i="13" s="1"/>
  <c r="AM24" i="13" a="1"/>
  <c r="AM24" i="13" s="1"/>
  <c r="AM26" i="13" a="1"/>
  <c r="AM26" i="13" s="1"/>
  <c r="AM29" i="13" a="1"/>
  <c r="AM29" i="13" s="1"/>
  <c r="AM31" i="13" a="1"/>
  <c r="AM31" i="13" s="1"/>
  <c r="AM25" i="13" a="1"/>
  <c r="AM25" i="13" s="1"/>
  <c r="AM27" i="13" a="1"/>
  <c r="AM27" i="13" s="1"/>
  <c r="AM30" i="13" a="1"/>
  <c r="AM30" i="13" s="1"/>
  <c r="AM33" i="13" a="1"/>
  <c r="AM33" i="13" s="1"/>
  <c r="AM34" i="13" a="1"/>
  <c r="AM34" i="13" s="1"/>
  <c r="AM32" i="13" a="1"/>
  <c r="AM32" i="13" s="1"/>
  <c r="AM38" i="13" a="1"/>
  <c r="AM38" i="13" s="1"/>
  <c r="AM40" i="13" a="1"/>
  <c r="AM40" i="13" s="1"/>
  <c r="AM41" i="13" a="1"/>
  <c r="AM41" i="13" s="1"/>
  <c r="AM28" i="13" a="1"/>
  <c r="AM28" i="13" s="1"/>
  <c r="AM44" i="13" a="1"/>
  <c r="AM44" i="13" s="1"/>
  <c r="AM47" i="13" a="1"/>
  <c r="AM47" i="13" s="1"/>
  <c r="AM50" i="13" a="1"/>
  <c r="AM50" i="13" s="1"/>
  <c r="AM37" i="13" a="1"/>
  <c r="AM37" i="13" s="1"/>
  <c r="AM42" i="13" a="1"/>
  <c r="AM42" i="13" s="1"/>
  <c r="AM49" i="13" a="1"/>
  <c r="AM49" i="13" s="1"/>
  <c r="AM36" i="13" a="1"/>
  <c r="AM36" i="13" s="1"/>
  <c r="AM39" i="13" a="1"/>
  <c r="AM39" i="13" s="1"/>
  <c r="AM43" i="13" a="1"/>
  <c r="AM43" i="13" s="1"/>
  <c r="AM45" i="13" a="1"/>
  <c r="AM45" i="13" s="1"/>
  <c r="AM46" i="13" a="1"/>
  <c r="AM46" i="13" s="1"/>
  <c r="AM51" i="13" a="1"/>
  <c r="AM51" i="13" s="1"/>
  <c r="AM59" i="13" a="1"/>
  <c r="AM59" i="13" s="1"/>
  <c r="AM35" i="13" a="1"/>
  <c r="AM35" i="13" s="1"/>
  <c r="AM48" i="13" a="1"/>
  <c r="AM48" i="13" s="1"/>
  <c r="AM53" i="13" a="1"/>
  <c r="AM53" i="13" s="1"/>
  <c r="AM56" i="13" a="1"/>
  <c r="AM56" i="13" s="1"/>
  <c r="AM52" i="13" a="1"/>
  <c r="AM52" i="13" s="1"/>
  <c r="AM57" i="13" a="1"/>
  <c r="AM57" i="13" s="1"/>
  <c r="AM58" i="13" a="1"/>
  <c r="AM58" i="13" s="1"/>
  <c r="AM63" i="13" a="1"/>
  <c r="AM63" i="13" s="1"/>
  <c r="AM55" i="13" a="1"/>
  <c r="AM55" i="13" s="1"/>
  <c r="AM64" i="13" a="1"/>
  <c r="AM64" i="13" s="1"/>
  <c r="AM65" i="13" a="1"/>
  <c r="AM65" i="13" s="1"/>
  <c r="AM60" i="13" a="1"/>
  <c r="AM60" i="13" s="1"/>
  <c r="AM54" i="13" a="1"/>
  <c r="AM54" i="13" s="1"/>
  <c r="AM68" i="13" a="1"/>
  <c r="AM68" i="13" s="1"/>
  <c r="AM69" i="13" a="1"/>
  <c r="AM69" i="13" s="1"/>
  <c r="AM74" i="13" a="1"/>
  <c r="AM74" i="13" s="1"/>
  <c r="AM79" i="13" a="1"/>
  <c r="AM79" i="13" s="1"/>
  <c r="AM82" i="13" a="1"/>
  <c r="AM82" i="13" s="1"/>
  <c r="AM85" i="13" a="1"/>
  <c r="AM85" i="13" s="1"/>
  <c r="AM61" i="13" a="1"/>
  <c r="AM61" i="13" s="1"/>
  <c r="AM70" i="13" a="1"/>
  <c r="AM70" i="13" s="1"/>
  <c r="AM75" i="13" a="1"/>
  <c r="AM75" i="13" s="1"/>
  <c r="AM81" i="13" a="1"/>
  <c r="AM81" i="13" s="1"/>
  <c r="AM84" i="13" a="1"/>
  <c r="AM84" i="13" s="1"/>
  <c r="AM88" i="13" a="1"/>
  <c r="AM88" i="13" s="1"/>
  <c r="AM66" i="13" a="1"/>
  <c r="AM66" i="13" s="1"/>
  <c r="AM71" i="13" a="1"/>
  <c r="AM71" i="13" s="1"/>
  <c r="AM76" i="13" a="1"/>
  <c r="AM76" i="13" s="1"/>
  <c r="AM77" i="13" a="1"/>
  <c r="AM77" i="13" s="1"/>
  <c r="AM80" i="13" a="1"/>
  <c r="AM80" i="13" s="1"/>
  <c r="AM62" i="13" a="1"/>
  <c r="AM62" i="13" s="1"/>
  <c r="AM67" i="13" a="1"/>
  <c r="AM67" i="13" s="1"/>
  <c r="AM72" i="13" a="1"/>
  <c r="AM72" i="13" s="1"/>
  <c r="AM73" i="13" a="1"/>
  <c r="AM73" i="13" s="1"/>
  <c r="AM89" i="13" a="1"/>
  <c r="AM89" i="13" s="1"/>
  <c r="AM98" i="13" a="1"/>
  <c r="AM98" i="13" s="1"/>
  <c r="AM101" i="13" a="1"/>
  <c r="AM101" i="13" s="1"/>
  <c r="AM78" i="13" a="1"/>
  <c r="AM78" i="13" s="1"/>
  <c r="AM86" i="13" a="1"/>
  <c r="AM86" i="13" s="1"/>
  <c r="AM87" i="13" a="1"/>
  <c r="AM87" i="13" s="1"/>
  <c r="AM90" i="13" a="1"/>
  <c r="AM90" i="13" s="1"/>
  <c r="AM92" i="13" a="1"/>
  <c r="AM92" i="13" s="1"/>
  <c r="AM93" i="13" a="1"/>
  <c r="AM93" i="13" s="1"/>
  <c r="AM94" i="13" a="1"/>
  <c r="AM94" i="13" s="1"/>
  <c r="AM99" i="13" a="1"/>
  <c r="AM99" i="13" s="1"/>
  <c r="AM103" i="13" a="1"/>
  <c r="AM103" i="13" s="1"/>
  <c r="AM83" i="13" a="1"/>
  <c r="AM83" i="13" s="1"/>
  <c r="AM96" i="13" a="1"/>
  <c r="AM96" i="13" s="1"/>
  <c r="AM97" i="13" a="1"/>
  <c r="AM97" i="13" s="1"/>
  <c r="AM100" i="13" a="1"/>
  <c r="AM100" i="13" s="1"/>
  <c r="AM102" i="13" a="1"/>
  <c r="AM102" i="13" s="1"/>
  <c r="AM105" i="13" a="1"/>
  <c r="AM105" i="13" s="1"/>
  <c r="AM91" i="13" a="1"/>
  <c r="AM91" i="13" s="1"/>
  <c r="AM95" i="13" a="1"/>
  <c r="AM95" i="13" s="1"/>
  <c r="AM106" i="13" a="1"/>
  <c r="AM106" i="13" s="1"/>
  <c r="AM104" i="13" a="1"/>
  <c r="AM104" i="13" s="1"/>
  <c r="AM112" i="13" a="1"/>
  <c r="AM112" i="13" s="1"/>
  <c r="AM121" i="13" a="1"/>
  <c r="AM121" i="13" s="1"/>
  <c r="AM107" i="13" a="1"/>
  <c r="AM107" i="13" s="1"/>
  <c r="AM108" i="13" a="1"/>
  <c r="AM108" i="13" s="1"/>
  <c r="AM114" i="13" a="1"/>
  <c r="AM114" i="13" s="1"/>
  <c r="AM111" i="13" a="1"/>
  <c r="AM111" i="13" s="1"/>
  <c r="AM113" i="13" a="1"/>
  <c r="AM113" i="13" s="1"/>
  <c r="AM115" i="13" a="1"/>
  <c r="AM115" i="13" s="1"/>
  <c r="AM119" i="13" a="1"/>
  <c r="AM119" i="13" s="1"/>
  <c r="AM109" i="13" a="1"/>
  <c r="AM109" i="13" s="1"/>
  <c r="AM118" i="13" a="1"/>
  <c r="AM118" i="13" s="1"/>
  <c r="AM124" i="13" a="1"/>
  <c r="AM124" i="13" s="1"/>
  <c r="AM126" i="13" a="1"/>
  <c r="AM126" i="13" s="1"/>
  <c r="AM20" i="13" a="1"/>
  <c r="AM20" i="13" s="1"/>
  <c r="AM120" i="13" a="1"/>
  <c r="AM120" i="13" s="1"/>
  <c r="AM21" i="13" a="1"/>
  <c r="AM21" i="13" s="1"/>
  <c r="AM110" i="13" a="1"/>
  <c r="AM110" i="13" s="1"/>
  <c r="AM116" i="13" a="1"/>
  <c r="AM116" i="13" s="1"/>
  <c r="AM117" i="13" a="1"/>
  <c r="AM117" i="13" s="1"/>
  <c r="AM122" i="13" a="1"/>
  <c r="AM122" i="13" s="1"/>
  <c r="AM123" i="13" a="1"/>
  <c r="AM123" i="13" s="1"/>
  <c r="AM125" i="13" a="1"/>
  <c r="AM125" i="13" s="1"/>
  <c r="AL23" i="13" a="1"/>
  <c r="AL23" i="13" s="1"/>
  <c r="AL24" i="13" a="1"/>
  <c r="AL24" i="13" s="1"/>
  <c r="AL22" i="13" a="1"/>
  <c r="AL22" i="13" s="1"/>
  <c r="AL26" i="13" a="1"/>
  <c r="AL26" i="13" s="1"/>
  <c r="AL25" i="13" a="1"/>
  <c r="AL25" i="13" s="1"/>
  <c r="AL30" i="13" a="1"/>
  <c r="AL30" i="13" s="1"/>
  <c r="AL27" i="13" a="1"/>
  <c r="AL27" i="13" s="1"/>
  <c r="AL28" i="13" a="1"/>
  <c r="AL28" i="13" s="1"/>
  <c r="AL32" i="13" a="1"/>
  <c r="AL32" i="13" s="1"/>
  <c r="AL34" i="13" a="1"/>
  <c r="AL34" i="13" s="1"/>
  <c r="AL29" i="13" a="1"/>
  <c r="AL29" i="13" s="1"/>
  <c r="AL42" i="13" a="1"/>
  <c r="AL42" i="13" s="1"/>
  <c r="AL31" i="13" a="1"/>
  <c r="AL31" i="13" s="1"/>
  <c r="AL35" i="13" a="1"/>
  <c r="AL35" i="13" s="1"/>
  <c r="AL37" i="13" a="1"/>
  <c r="AL37" i="13" s="1"/>
  <c r="AL39" i="13" a="1"/>
  <c r="AL39" i="13" s="1"/>
  <c r="AL43" i="13" a="1"/>
  <c r="AL43" i="13" s="1"/>
  <c r="AL33" i="13" a="1"/>
  <c r="AL33" i="13" s="1"/>
  <c r="AL40" i="13" a="1"/>
  <c r="AL40" i="13" s="1"/>
  <c r="AL41" i="13" a="1"/>
  <c r="AL41" i="13" s="1"/>
  <c r="AL45" i="13" a="1"/>
  <c r="AL45" i="13" s="1"/>
  <c r="AL46" i="13" a="1"/>
  <c r="AL46" i="13" s="1"/>
  <c r="AL36" i="13" a="1"/>
  <c r="AL36" i="13" s="1"/>
  <c r="AL48" i="13" a="1"/>
  <c r="AL48" i="13" s="1"/>
  <c r="AL51" i="13" a="1"/>
  <c r="AL51" i="13" s="1"/>
  <c r="AL38" i="13" a="1"/>
  <c r="AL38" i="13" s="1"/>
  <c r="AL50" i="13" a="1"/>
  <c r="AL50" i="13" s="1"/>
  <c r="AL53" i="13" a="1"/>
  <c r="AL53" i="13" s="1"/>
  <c r="AL56" i="13" a="1"/>
  <c r="AL56" i="13" s="1"/>
  <c r="AL44" i="13" a="1"/>
  <c r="AL44" i="13" s="1"/>
  <c r="AL52" i="13" a="1"/>
  <c r="AL52" i="13" s="1"/>
  <c r="AL55" i="13" a="1"/>
  <c r="AL55" i="13" s="1"/>
  <c r="AL57" i="13" a="1"/>
  <c r="AL57" i="13" s="1"/>
  <c r="AL47" i="13" a="1"/>
  <c r="AL47" i="13" s="1"/>
  <c r="AL59" i="13" a="1"/>
  <c r="AL59" i="13" s="1"/>
  <c r="AL64" i="13" a="1"/>
  <c r="AL64" i="13" s="1"/>
  <c r="AL65" i="13" a="1"/>
  <c r="AL65" i="13" s="1"/>
  <c r="AL54" i="13" a="1"/>
  <c r="AL54" i="13" s="1"/>
  <c r="AL60" i="13" a="1"/>
  <c r="AL60" i="13" s="1"/>
  <c r="AL61" i="13" a="1"/>
  <c r="AL61" i="13" s="1"/>
  <c r="AL49" i="13" a="1"/>
  <c r="AL49" i="13" s="1"/>
  <c r="AL58" i="13" a="1"/>
  <c r="AL58" i="13" s="1"/>
  <c r="AL70" i="13" a="1"/>
  <c r="AL70" i="13" s="1"/>
  <c r="AL75" i="13" a="1"/>
  <c r="AL75" i="13" s="1"/>
  <c r="AL81" i="13" a="1"/>
  <c r="AL81" i="13" s="1"/>
  <c r="AL84" i="13" a="1"/>
  <c r="AL84" i="13" s="1"/>
  <c r="AL88" i="13" a="1"/>
  <c r="AL88" i="13" s="1"/>
  <c r="AL66" i="13" a="1"/>
  <c r="AL66" i="13" s="1"/>
  <c r="AL71" i="13" a="1"/>
  <c r="AL71" i="13" s="1"/>
  <c r="AL76" i="13" a="1"/>
  <c r="AL76" i="13" s="1"/>
  <c r="AL77" i="13" a="1"/>
  <c r="AL77" i="13" s="1"/>
  <c r="AL80" i="13" a="1"/>
  <c r="AL80" i="13" s="1"/>
  <c r="AL86" i="13" a="1"/>
  <c r="AL86" i="13" s="1"/>
  <c r="AL87" i="13" a="1"/>
  <c r="AL87" i="13" s="1"/>
  <c r="AL62" i="13" a="1"/>
  <c r="AL62" i="13" s="1"/>
  <c r="AL67" i="13" a="1"/>
  <c r="AL67" i="13" s="1"/>
  <c r="AL72" i="13" a="1"/>
  <c r="AL72" i="13" s="1"/>
  <c r="AL73" i="13" a="1"/>
  <c r="AL73" i="13" s="1"/>
  <c r="AL78" i="13" a="1"/>
  <c r="AL78" i="13" s="1"/>
  <c r="AL83" i="13" a="1"/>
  <c r="AL83" i="13" s="1"/>
  <c r="AL63" i="13" a="1"/>
  <c r="AL63" i="13" s="1"/>
  <c r="AL68" i="13" a="1"/>
  <c r="AL68" i="13" s="1"/>
  <c r="AL69" i="13" a="1"/>
  <c r="AL69" i="13" s="1"/>
  <c r="AL74" i="13" a="1"/>
  <c r="AL74" i="13" s="1"/>
  <c r="AL90" i="13" a="1"/>
  <c r="AL90" i="13" s="1"/>
  <c r="AL92" i="13" a="1"/>
  <c r="AL92" i="13" s="1"/>
  <c r="AL93" i="13" a="1"/>
  <c r="AL93" i="13" s="1"/>
  <c r="AL94" i="13" a="1"/>
  <c r="AL94" i="13" s="1"/>
  <c r="AL99" i="13" a="1"/>
  <c r="AL99" i="13" s="1"/>
  <c r="AL79" i="13" a="1"/>
  <c r="AL79" i="13" s="1"/>
  <c r="AL96" i="13" a="1"/>
  <c r="AL96" i="13" s="1"/>
  <c r="AL97" i="13" a="1"/>
  <c r="AL97" i="13" s="1"/>
  <c r="AL100" i="13" a="1"/>
  <c r="AL100" i="13" s="1"/>
  <c r="AL102" i="13" a="1"/>
  <c r="AL102" i="13" s="1"/>
  <c r="AL104" i="13" a="1"/>
  <c r="AL104" i="13" s="1"/>
  <c r="AL85" i="13" a="1"/>
  <c r="AL85" i="13" s="1"/>
  <c r="AL91" i="13" a="1"/>
  <c r="AL91" i="13" s="1"/>
  <c r="AL95" i="13" a="1"/>
  <c r="AL95" i="13" s="1"/>
  <c r="AL98" i="13" a="1"/>
  <c r="AL98" i="13" s="1"/>
  <c r="AL101" i="13" a="1"/>
  <c r="AL101" i="13" s="1"/>
  <c r="AL108" i="13" a="1"/>
  <c r="AL108" i="13" s="1"/>
  <c r="AL82" i="13" a="1"/>
  <c r="AL82" i="13" s="1"/>
  <c r="AL89" i="13" a="1"/>
  <c r="AL89" i="13" s="1"/>
  <c r="AL106" i="13" a="1"/>
  <c r="AL106" i="13" s="1"/>
  <c r="AL103" i="13" a="1"/>
  <c r="AL103" i="13" s="1"/>
  <c r="AL105" i="13" a="1"/>
  <c r="AL105" i="13" s="1"/>
  <c r="AL107" i="13" a="1"/>
  <c r="AL107" i="13" s="1"/>
  <c r="AL109" i="13" a="1"/>
  <c r="AL109" i="13" s="1"/>
  <c r="AL110" i="13" a="1"/>
  <c r="AL110" i="13" s="1"/>
  <c r="AL116" i="13" a="1"/>
  <c r="AL116" i="13" s="1"/>
  <c r="AL117" i="13" a="1"/>
  <c r="AL117" i="13" s="1"/>
  <c r="AL120" i="13" a="1"/>
  <c r="AL120" i="13" s="1"/>
  <c r="AL111" i="13" a="1"/>
  <c r="AL111" i="13" s="1"/>
  <c r="AL113" i="13" a="1"/>
  <c r="AL113" i="13" s="1"/>
  <c r="AL115" i="13" a="1"/>
  <c r="AL115" i="13" s="1"/>
  <c r="AL112" i="13" a="1"/>
  <c r="AL112" i="13" s="1"/>
  <c r="AL121" i="13" a="1"/>
  <c r="AL121" i="13" s="1"/>
  <c r="AL118" i="13" a="1"/>
  <c r="AL118" i="13" s="1"/>
  <c r="AL124" i="13" a="1"/>
  <c r="AL124" i="13" s="1"/>
  <c r="AL126" i="13" a="1"/>
  <c r="AL126" i="13" s="1"/>
  <c r="AL21" i="13" a="1"/>
  <c r="AL21" i="13" s="1"/>
  <c r="AL20" i="13" a="1"/>
  <c r="AL20" i="13" s="1"/>
  <c r="AL114" i="13" a="1"/>
  <c r="AL114" i="13" s="1"/>
  <c r="AL122" i="13" a="1"/>
  <c r="AL122" i="13" s="1"/>
  <c r="AL123" i="13" a="1"/>
  <c r="AL123" i="13" s="1"/>
  <c r="AL125" i="13" a="1"/>
  <c r="AL125" i="13" s="1"/>
  <c r="AL119" i="13" a="1"/>
  <c r="AL119" i="13" s="1"/>
  <c r="AO23" i="13" a="1"/>
  <c r="AO23" i="13" s="1"/>
  <c r="AO22" i="13" a="1"/>
  <c r="AO22" i="13" s="1"/>
  <c r="AO26" i="13" a="1"/>
  <c r="AO26" i="13" s="1"/>
  <c r="AO25" i="13" a="1"/>
  <c r="AO25" i="13" s="1"/>
  <c r="AO27" i="13" a="1"/>
  <c r="AO27" i="13" s="1"/>
  <c r="AO28" i="13" a="1"/>
  <c r="AO28" i="13" s="1"/>
  <c r="AO30" i="13" a="1"/>
  <c r="AO30" i="13" s="1"/>
  <c r="AO24" i="13" a="1"/>
  <c r="AO24" i="13" s="1"/>
  <c r="AO32" i="13" a="1"/>
  <c r="AO32" i="13" s="1"/>
  <c r="AO35" i="13" a="1"/>
  <c r="AO35" i="13" s="1"/>
  <c r="AO41" i="13" a="1"/>
  <c r="AO41" i="13" s="1"/>
  <c r="AO34" i="13" a="1"/>
  <c r="AO34" i="13" s="1"/>
  <c r="AO36" i="13" a="1"/>
  <c r="AO36" i="13" s="1"/>
  <c r="AO42" i="13" a="1"/>
  <c r="AO42" i="13" s="1"/>
  <c r="AO43" i="13" a="1"/>
  <c r="AO43" i="13" s="1"/>
  <c r="AO31" i="13" a="1"/>
  <c r="AO31" i="13" s="1"/>
  <c r="AO29" i="13" a="1"/>
  <c r="AO29" i="13" s="1"/>
  <c r="AO38" i="13" a="1"/>
  <c r="AO38" i="13" s="1"/>
  <c r="AO46" i="13" a="1"/>
  <c r="AO46" i="13" s="1"/>
  <c r="AO49" i="13" a="1"/>
  <c r="AO49" i="13" s="1"/>
  <c r="AO51" i="13" a="1"/>
  <c r="AO51" i="13" s="1"/>
  <c r="AO45" i="13" a="1"/>
  <c r="AO45" i="13" s="1"/>
  <c r="AO48" i="13" a="1"/>
  <c r="AO48" i="13" s="1"/>
  <c r="AO33" i="13" a="1"/>
  <c r="AO33" i="13" s="1"/>
  <c r="AO37" i="13" a="1"/>
  <c r="AO37" i="13" s="1"/>
  <c r="AO40" i="13" a="1"/>
  <c r="AO40" i="13" s="1"/>
  <c r="AO44" i="13" a="1"/>
  <c r="AO44" i="13" s="1"/>
  <c r="AO39" i="13" a="1"/>
  <c r="AO39" i="13" s="1"/>
  <c r="AO47" i="13" a="1"/>
  <c r="AO47" i="13" s="1"/>
  <c r="AO50" i="13" a="1"/>
  <c r="AO50" i="13" s="1"/>
  <c r="AO56" i="13" a="1"/>
  <c r="AO56" i="13" s="1"/>
  <c r="AO57" i="13" a="1"/>
  <c r="AO57" i="13" s="1"/>
  <c r="AO54" i="13" a="1"/>
  <c r="AO54" i="13" s="1"/>
  <c r="AO52" i="13" a="1"/>
  <c r="AO52" i="13" s="1"/>
  <c r="AO53" i="13" a="1"/>
  <c r="AO53" i="13" s="1"/>
  <c r="AO60" i="13" a="1"/>
  <c r="AO60" i="13" s="1"/>
  <c r="AO65" i="13" a="1"/>
  <c r="AO65" i="13" s="1"/>
  <c r="AO61" i="13" a="1"/>
  <c r="AO61" i="13" s="1"/>
  <c r="AO55" i="13" a="1"/>
  <c r="AO55" i="13" s="1"/>
  <c r="AO59" i="13" a="1"/>
  <c r="AO59" i="13" s="1"/>
  <c r="AO58" i="13" a="1"/>
  <c r="AO58" i="13" s="1"/>
  <c r="AO62" i="13" a="1"/>
  <c r="AO62" i="13" s="1"/>
  <c r="AO70" i="13" a="1"/>
  <c r="AO70" i="13" s="1"/>
  <c r="AO75" i="13" a="1"/>
  <c r="AO75" i="13" s="1"/>
  <c r="AO76" i="13" a="1"/>
  <c r="AO76" i="13" s="1"/>
  <c r="AO80" i="13" a="1"/>
  <c r="AO80" i="13" s="1"/>
  <c r="AO81" i="13" a="1"/>
  <c r="AO81" i="13" s="1"/>
  <c r="AO63" i="13" a="1"/>
  <c r="AO63" i="13" s="1"/>
  <c r="AO64" i="13" a="1"/>
  <c r="AO64" i="13" s="1"/>
  <c r="AO66" i="13" a="1"/>
  <c r="AO66" i="13" s="1"/>
  <c r="AO71" i="13" a="1"/>
  <c r="AO71" i="13" s="1"/>
  <c r="AO72" i="13" a="1"/>
  <c r="AO72" i="13" s="1"/>
  <c r="AO77" i="13" a="1"/>
  <c r="AO77" i="13" s="1"/>
  <c r="AO86" i="13" a="1"/>
  <c r="AO86" i="13" s="1"/>
  <c r="AO87" i="13" a="1"/>
  <c r="AO87" i="13" s="1"/>
  <c r="AO67" i="13" a="1"/>
  <c r="AO67" i="13" s="1"/>
  <c r="AO68" i="13" a="1"/>
  <c r="AO68" i="13" s="1"/>
  <c r="AO73" i="13" a="1"/>
  <c r="AO73" i="13" s="1"/>
  <c r="AO78" i="13" a="1"/>
  <c r="AO78" i="13" s="1"/>
  <c r="AO83" i="13" a="1"/>
  <c r="AO83" i="13" s="1"/>
  <c r="AO69" i="13" a="1"/>
  <c r="AO69" i="13" s="1"/>
  <c r="AO82" i="13" a="1"/>
  <c r="AO82" i="13" s="1"/>
  <c r="AO85" i="13" a="1"/>
  <c r="AO85" i="13" s="1"/>
  <c r="AO88" i="13" a="1"/>
  <c r="AO88" i="13" s="1"/>
  <c r="AO96" i="13" a="1"/>
  <c r="AO96" i="13" s="1"/>
  <c r="AO74" i="13" a="1"/>
  <c r="AO74" i="13" s="1"/>
  <c r="AO91" i="13" a="1"/>
  <c r="AO91" i="13" s="1"/>
  <c r="AO95" i="13" a="1"/>
  <c r="AO95" i="13" s="1"/>
  <c r="AO97" i="13" a="1"/>
  <c r="AO97" i="13" s="1"/>
  <c r="AO100" i="13" a="1"/>
  <c r="AO100" i="13" s="1"/>
  <c r="AO102" i="13" a="1"/>
  <c r="AO102" i="13" s="1"/>
  <c r="AO104" i="13" a="1"/>
  <c r="AO104" i="13" s="1"/>
  <c r="AO108" i="13" a="1"/>
  <c r="AO108" i="13" s="1"/>
  <c r="AO79" i="13" a="1"/>
  <c r="AO79" i="13" s="1"/>
  <c r="AO84" i="13" a="1"/>
  <c r="AO84" i="13" s="1"/>
  <c r="AO89" i="13" a="1"/>
  <c r="AO89" i="13" s="1"/>
  <c r="AO98" i="13" a="1"/>
  <c r="AO98" i="13" s="1"/>
  <c r="AO106" i="13" a="1"/>
  <c r="AO106" i="13" s="1"/>
  <c r="AO107" i="13" a="1"/>
  <c r="AO107" i="13" s="1"/>
  <c r="AO99" i="13" a="1"/>
  <c r="AO99" i="13" s="1"/>
  <c r="AO93" i="13" a="1"/>
  <c r="AO93" i="13" s="1"/>
  <c r="AO101" i="13" a="1"/>
  <c r="AO101" i="13" s="1"/>
  <c r="AO105" i="13" a="1"/>
  <c r="AO105" i="13" s="1"/>
  <c r="AO90" i="13" a="1"/>
  <c r="AO90" i="13" s="1"/>
  <c r="AO94" i="13" a="1"/>
  <c r="AO94" i="13" s="1"/>
  <c r="AO103" i="13" a="1"/>
  <c r="AO103" i="13" s="1"/>
  <c r="AO92" i="13" a="1"/>
  <c r="AO92" i="13" s="1"/>
  <c r="AO110" i="13" a="1"/>
  <c r="AO110" i="13" s="1"/>
  <c r="AO117" i="13" a="1"/>
  <c r="AO117" i="13" s="1"/>
  <c r="AO122" i="13" a="1"/>
  <c r="AO122" i="13" s="1"/>
  <c r="AO109" i="13" a="1"/>
  <c r="AO109" i="13" s="1"/>
  <c r="AO112" i="13" a="1"/>
  <c r="AO112" i="13" s="1"/>
  <c r="AO113" i="13" a="1"/>
  <c r="AO113" i="13" s="1"/>
  <c r="AO116" i="13" a="1"/>
  <c r="AO116" i="13" s="1"/>
  <c r="AO120" i="13" a="1"/>
  <c r="AO120" i="13" s="1"/>
  <c r="AO111" i="13" a="1"/>
  <c r="AO111" i="13" s="1"/>
  <c r="AO119" i="13" a="1"/>
  <c r="AO119" i="13" s="1"/>
  <c r="AO20" i="13" a="1"/>
  <c r="AO20" i="13" s="1"/>
  <c r="AO123" i="13" a="1"/>
  <c r="AO123" i="13" s="1"/>
  <c r="AO125" i="13" a="1"/>
  <c r="AO125" i="13" s="1"/>
  <c r="AO21" i="13" a="1"/>
  <c r="AO21" i="13" s="1"/>
  <c r="AO114" i="13" a="1"/>
  <c r="AO114" i="13" s="1"/>
  <c r="AO118" i="13" a="1"/>
  <c r="AO118" i="13" s="1"/>
  <c r="AO115" i="13" a="1"/>
  <c r="AO115" i="13" s="1"/>
  <c r="AO121" i="13" a="1"/>
  <c r="AO121" i="13" s="1"/>
  <c r="AO124" i="13" a="1"/>
  <c r="AO124" i="13" s="1"/>
  <c r="AO126" i="13" a="1"/>
  <c r="AO126" i="13" s="1"/>
  <c r="AK23" i="13" a="1"/>
  <c r="AK23" i="13" s="1"/>
  <c r="AK24" i="13" a="1"/>
  <c r="AK24" i="13" s="1"/>
  <c r="AK22" i="13" a="1"/>
  <c r="AK22" i="13" s="1"/>
  <c r="AK25" i="13" a="1"/>
  <c r="AK25" i="13" s="1"/>
  <c r="AK28" i="13" a="1"/>
  <c r="AK28" i="13" s="1"/>
  <c r="AK26" i="13" a="1"/>
  <c r="AK26" i="13" s="1"/>
  <c r="AK27" i="13" a="1"/>
  <c r="AK27" i="13" s="1"/>
  <c r="AK29" i="13" a="1"/>
  <c r="AK29" i="13" s="1"/>
  <c r="AK30" i="13" a="1"/>
  <c r="AK30" i="13" s="1"/>
  <c r="AK31" i="13" a="1"/>
  <c r="AK31" i="13" s="1"/>
  <c r="AK33" i="13" a="1"/>
  <c r="AK33" i="13" s="1"/>
  <c r="AK37" i="13" a="1"/>
  <c r="AK37" i="13" s="1"/>
  <c r="AK35" i="13" a="1"/>
  <c r="AK35" i="13" s="1"/>
  <c r="AK39" i="13" a="1"/>
  <c r="AK39" i="13" s="1"/>
  <c r="AK43" i="13" a="1"/>
  <c r="AK43" i="13" s="1"/>
  <c r="AK36" i="13" a="1"/>
  <c r="AK36" i="13" s="1"/>
  <c r="AK44" i="13" a="1"/>
  <c r="AK44" i="13" s="1"/>
  <c r="AK34" i="13" a="1"/>
  <c r="AK34" i="13" s="1"/>
  <c r="AK42" i="13" a="1"/>
  <c r="AK42" i="13" s="1"/>
  <c r="AK48" i="13" a="1"/>
  <c r="AK48" i="13" s="1"/>
  <c r="AK51" i="13" a="1"/>
  <c r="AK51" i="13" s="1"/>
  <c r="AK38" i="13" a="1"/>
  <c r="AK38" i="13" s="1"/>
  <c r="AK50" i="13" a="1"/>
  <c r="AK50" i="13" s="1"/>
  <c r="AK32" i="13" a="1"/>
  <c r="AK32" i="13" s="1"/>
  <c r="AK49" i="13" a="1"/>
  <c r="AK49" i="13" s="1"/>
  <c r="AK58" i="13" a="1"/>
  <c r="AK58" i="13" s="1"/>
  <c r="AK40" i="13" a="1"/>
  <c r="AK40" i="13" s="1"/>
  <c r="AK45" i="13" a="1"/>
  <c r="AK45" i="13" s="1"/>
  <c r="AK47" i="13" a="1"/>
  <c r="AK47" i="13" s="1"/>
  <c r="AK54" i="13" a="1"/>
  <c r="AK54" i="13" s="1"/>
  <c r="AK56" i="13" a="1"/>
  <c r="AK56" i="13" s="1"/>
  <c r="AK55" i="13" a="1"/>
  <c r="AK55" i="13" s="1"/>
  <c r="AK61" i="13" a="1"/>
  <c r="AK61" i="13" s="1"/>
  <c r="AK62" i="13" a="1"/>
  <c r="AK62" i="13" s="1"/>
  <c r="AK53" i="13" a="1"/>
  <c r="AK53" i="13" s="1"/>
  <c r="AK63" i="13" a="1"/>
  <c r="AK63" i="13" s="1"/>
  <c r="AK46" i="13" a="1"/>
  <c r="AK46" i="13" s="1"/>
  <c r="AK41" i="13" a="1"/>
  <c r="AK41" i="13" s="1"/>
  <c r="AK60" i="13" a="1"/>
  <c r="AK60" i="13" s="1"/>
  <c r="AK52" i="13" a="1"/>
  <c r="AK52" i="13" s="1"/>
  <c r="AK59" i="13" a="1"/>
  <c r="AK59" i="13" s="1"/>
  <c r="AK57" i="13" a="1"/>
  <c r="AK57" i="13" s="1"/>
  <c r="AK67" i="13" a="1"/>
  <c r="AK67" i="13" s="1"/>
  <c r="AK72" i="13" a="1"/>
  <c r="AK72" i="13" s="1"/>
  <c r="AK77" i="13" a="1"/>
  <c r="AK77" i="13" s="1"/>
  <c r="AK78" i="13" a="1"/>
  <c r="AK78" i="13" s="1"/>
  <c r="AK83" i="13" a="1"/>
  <c r="AK83" i="13" s="1"/>
  <c r="AK86" i="13" a="1"/>
  <c r="AK86" i="13" s="1"/>
  <c r="AK87" i="13" a="1"/>
  <c r="AK87" i="13" s="1"/>
  <c r="AK68" i="13" a="1"/>
  <c r="AK68" i="13" s="1"/>
  <c r="AK73" i="13" a="1"/>
  <c r="AK73" i="13" s="1"/>
  <c r="AK74" i="13" a="1"/>
  <c r="AK74" i="13" s="1"/>
  <c r="AK79" i="13" a="1"/>
  <c r="AK79" i="13" s="1"/>
  <c r="AK82" i="13" a="1"/>
  <c r="AK82" i="13" s="1"/>
  <c r="AK64" i="13" a="1"/>
  <c r="AK64" i="13" s="1"/>
  <c r="AK69" i="13" a="1"/>
  <c r="AK69" i="13" s="1"/>
  <c r="AK70" i="13" a="1"/>
  <c r="AK70" i="13" s="1"/>
  <c r="AK75" i="13" a="1"/>
  <c r="AK75" i="13" s="1"/>
  <c r="AK65" i="13" a="1"/>
  <c r="AK65" i="13" s="1"/>
  <c r="AK66" i="13" a="1"/>
  <c r="AK66" i="13" s="1"/>
  <c r="AK76" i="13" a="1"/>
  <c r="AK76" i="13" s="1"/>
  <c r="AK80" i="13" a="1"/>
  <c r="AK80" i="13" s="1"/>
  <c r="AK96" i="13" a="1"/>
  <c r="AK96" i="13" s="1"/>
  <c r="AK97" i="13" a="1"/>
  <c r="AK97" i="13" s="1"/>
  <c r="AK100" i="13" a="1"/>
  <c r="AK100" i="13" s="1"/>
  <c r="AK85" i="13" a="1"/>
  <c r="AK85" i="13" s="1"/>
  <c r="AK88" i="13" a="1"/>
  <c r="AK88" i="13" s="1"/>
  <c r="AK91" i="13" a="1"/>
  <c r="AK91" i="13" s="1"/>
  <c r="AK95" i="13" a="1"/>
  <c r="AK95" i="13" s="1"/>
  <c r="AK98" i="13" a="1"/>
  <c r="AK98" i="13" s="1"/>
  <c r="AK101" i="13" a="1"/>
  <c r="AK101" i="13" s="1"/>
  <c r="AK105" i="13" a="1"/>
  <c r="AK105" i="13" s="1"/>
  <c r="AK106" i="13" a="1"/>
  <c r="AK106" i="13" s="1"/>
  <c r="AK108" i="13" a="1"/>
  <c r="AK108" i="13" s="1"/>
  <c r="AK89" i="13" a="1"/>
  <c r="AK89" i="13" s="1"/>
  <c r="AK93" i="13" a="1"/>
  <c r="AK93" i="13" s="1"/>
  <c r="AK103" i="13" a="1"/>
  <c r="AK103" i="13" s="1"/>
  <c r="AK107" i="13" a="1"/>
  <c r="AK107" i="13" s="1"/>
  <c r="AK109" i="13" a="1"/>
  <c r="AK109" i="13" s="1"/>
  <c r="AK71" i="13" a="1"/>
  <c r="AK71" i="13" s="1"/>
  <c r="AK81" i="13" a="1"/>
  <c r="AK81" i="13" s="1"/>
  <c r="AK84" i="13" a="1"/>
  <c r="AK84" i="13" s="1"/>
  <c r="AK102" i="13" a="1"/>
  <c r="AK102" i="13" s="1"/>
  <c r="AK90" i="13" a="1"/>
  <c r="AK90" i="13" s="1"/>
  <c r="AK94" i="13" a="1"/>
  <c r="AK94" i="13" s="1"/>
  <c r="AK92" i="13" a="1"/>
  <c r="AK92" i="13" s="1"/>
  <c r="AK104" i="13" a="1"/>
  <c r="AK104" i="13" s="1"/>
  <c r="AK99" i="13" a="1"/>
  <c r="AK99" i="13" s="1"/>
  <c r="AK111" i="13" a="1"/>
  <c r="AK111" i="13" s="1"/>
  <c r="AK115" i="13" a="1"/>
  <c r="AK115" i="13" s="1"/>
  <c r="AK119" i="13" a="1"/>
  <c r="AK119" i="13" s="1"/>
  <c r="AK122" i="13" a="1"/>
  <c r="AK122" i="13" s="1"/>
  <c r="AK110" i="13" a="1"/>
  <c r="AK110" i="13" s="1"/>
  <c r="AK112" i="13" a="1"/>
  <c r="AK112" i="13" s="1"/>
  <c r="AK114" i="13" a="1"/>
  <c r="AK114" i="13" s="1"/>
  <c r="AK116" i="13" a="1"/>
  <c r="AK116" i="13" s="1"/>
  <c r="AK117" i="13" a="1"/>
  <c r="AK117" i="13" s="1"/>
  <c r="AK118" i="13" a="1"/>
  <c r="AK118" i="13" s="1"/>
  <c r="AK120" i="13" a="1"/>
  <c r="AK120" i="13" s="1"/>
  <c r="AK121" i="13" a="1"/>
  <c r="AK121" i="13" s="1"/>
  <c r="AK123" i="13" a="1"/>
  <c r="AK123" i="13" s="1"/>
  <c r="AK125" i="13" a="1"/>
  <c r="AK125" i="13" s="1"/>
  <c r="AK20" i="13" a="1"/>
  <c r="AK20" i="13" s="1"/>
  <c r="AK113" i="13" a="1"/>
  <c r="AK113" i="13" s="1"/>
  <c r="AK124" i="13" a="1"/>
  <c r="AK124" i="13" s="1"/>
  <c r="AK126" i="13" a="1"/>
  <c r="AK126" i="13" s="1"/>
  <c r="AK21" i="13" a="1"/>
  <c r="AK21" i="13" s="1"/>
  <c r="DU9" i="13"/>
  <c r="DS9" i="13"/>
  <c r="DU11" i="13"/>
  <c r="DU14" i="13"/>
  <c r="AM132" i="13" a="1"/>
  <c r="AM132" i="13" s="1"/>
  <c r="AM131" i="13" a="1"/>
  <c r="AM131" i="13" s="1"/>
  <c r="DU131" i="13" a="1"/>
  <c r="DU131" i="13" s="1"/>
  <c r="DU132" i="13" a="1"/>
  <c r="DU132" i="13" s="1"/>
  <c r="AO132" i="13" a="1"/>
  <c r="AO132" i="13" s="1"/>
  <c r="AO131" i="13" a="1"/>
  <c r="AO131" i="13" s="1"/>
  <c r="AK132" i="13" a="1"/>
  <c r="AK132" i="13" s="1"/>
  <c r="AK131" i="13" a="1"/>
  <c r="AK131" i="13" s="1"/>
  <c r="DY132" i="13" a="1"/>
  <c r="DY132" i="13" s="1"/>
  <c r="DY131" i="13" a="1"/>
  <c r="DY131" i="13" s="1"/>
  <c r="DS132" i="13" a="1"/>
  <c r="DS132" i="13" s="1"/>
  <c r="DS131" i="13" a="1"/>
  <c r="DS131" i="13" s="1"/>
  <c r="AN131" i="13" a="1"/>
  <c r="AN131" i="13" s="1"/>
  <c r="AN132" i="13" a="1"/>
  <c r="AN132" i="13" s="1"/>
  <c r="AJ131" i="13" a="1"/>
  <c r="AJ131" i="13" s="1"/>
  <c r="AJ132" i="13" a="1"/>
  <c r="AJ132" i="13" s="1"/>
  <c r="DX131" i="13" a="1"/>
  <c r="DX131" i="13" s="1"/>
  <c r="DX132" i="13" a="1"/>
  <c r="DX132" i="13" s="1"/>
  <c r="AL131" i="13" a="1"/>
  <c r="AL131" i="13" s="1"/>
  <c r="AL132" i="13" a="1"/>
  <c r="AL132" i="13" s="1"/>
  <c r="DT132" i="13" a="1"/>
  <c r="DT132" i="13" s="1"/>
  <c r="DT131" i="13" a="1"/>
  <c r="DT131" i="13" s="1"/>
  <c r="DU12" i="13"/>
  <c r="DS11" i="13"/>
  <c r="DU13" i="13"/>
  <c r="AO13" i="13"/>
  <c r="AK12" i="13"/>
  <c r="AK11" i="13"/>
  <c r="AO9" i="13"/>
  <c r="AO14" i="13"/>
  <c r="AO12" i="13"/>
  <c r="AO10" i="13"/>
  <c r="DS13" i="13"/>
  <c r="AK10" i="13"/>
  <c r="AN9" i="13"/>
  <c r="AK14" i="13"/>
  <c r="AK13" i="13"/>
  <c r="AN10" i="13"/>
  <c r="DT14" i="13"/>
  <c r="DS12" i="13"/>
  <c r="DT10" i="13"/>
  <c r="DS14" i="13"/>
  <c r="AJ12" i="13"/>
  <c r="AJ11" i="13"/>
  <c r="AJ10" i="13"/>
  <c r="AN12" i="13"/>
  <c r="AN13" i="13"/>
  <c r="AN14" i="13"/>
  <c r="AJ13" i="13"/>
  <c r="AJ14" i="13"/>
  <c r="DT12" i="13"/>
  <c r="DT11" i="13"/>
  <c r="DX9" i="13"/>
  <c r="DX11" i="13"/>
  <c r="DX14" i="13"/>
  <c r="DX13" i="13"/>
  <c r="DX12" i="13"/>
  <c r="DX10" i="13"/>
  <c r="DT13" i="13"/>
  <c r="AM9" i="13"/>
  <c r="AM11" i="13"/>
  <c r="AM13" i="13"/>
  <c r="AM14" i="13"/>
  <c r="AM10" i="13"/>
  <c r="AM12" i="13"/>
  <c r="AL9" i="13"/>
  <c r="AL11" i="13"/>
  <c r="AL13" i="13"/>
  <c r="AL14" i="13"/>
  <c r="AL10" i="13"/>
  <c r="L97" i="13" a="1"/>
  <c r="L97" i="13" s="1"/>
  <c r="L98" i="13" a="1"/>
  <c r="L98" i="13" s="1"/>
  <c r="G96" i="13" a="1"/>
  <c r="G96" i="13" s="1"/>
  <c r="H96" i="13" a="1"/>
  <c r="H96" i="13" s="1"/>
  <c r="I96" i="13" a="1"/>
  <c r="I96" i="13" s="1"/>
  <c r="J96" i="13" a="1"/>
  <c r="J96" i="13" s="1"/>
  <c r="K96" i="13" a="1"/>
  <c r="K96" i="13" s="1"/>
  <c r="L96" i="13" a="1"/>
  <c r="L96" i="13" s="1"/>
  <c r="G97" i="13" a="1"/>
  <c r="G97" i="13" s="1"/>
  <c r="H97" i="13" a="1"/>
  <c r="H97" i="13" s="1"/>
  <c r="I97" i="13" a="1"/>
  <c r="I97" i="13" s="1"/>
  <c r="J97" i="13" a="1"/>
  <c r="J97" i="13" s="1"/>
  <c r="K97" i="13" a="1"/>
  <c r="K97" i="13" s="1"/>
  <c r="G98" i="13" a="1"/>
  <c r="G98" i="13" s="1"/>
  <c r="H98" i="13" a="1"/>
  <c r="H98" i="13" s="1"/>
  <c r="I98" i="13" a="1"/>
  <c r="I98" i="13" s="1"/>
  <c r="J98" i="13" a="1"/>
  <c r="J98" i="13" s="1"/>
  <c r="K98" i="13" a="1"/>
  <c r="K98" i="13" s="1"/>
  <c r="G95" i="13" a="1"/>
  <c r="G95" i="13" s="1"/>
  <c r="H95" i="13" a="1"/>
  <c r="H95" i="13" s="1"/>
  <c r="I95" i="13" a="1"/>
  <c r="I95" i="13" s="1"/>
  <c r="J95" i="13" a="1"/>
  <c r="J95" i="13" s="1"/>
  <c r="K95" i="13" a="1"/>
  <c r="K95" i="13" s="1"/>
  <c r="L95" i="13" a="1"/>
  <c r="L95" i="13" s="1"/>
  <c r="AL19" i="13" l="1"/>
  <c r="AL18" i="13"/>
  <c r="AL17" i="13"/>
  <c r="AM19" i="13"/>
  <c r="AM18" i="13"/>
  <c r="AM17" i="13"/>
  <c r="DX19" i="13"/>
  <c r="DX18" i="13"/>
  <c r="DX17" i="13"/>
  <c r="DT19" i="13"/>
  <c r="DT18" i="13"/>
  <c r="DT17" i="13"/>
  <c r="AN19" i="13"/>
  <c r="AN18" i="13"/>
  <c r="AN17" i="13"/>
  <c r="AJ19" i="13"/>
  <c r="AJ18" i="13"/>
  <c r="AJ17" i="13"/>
  <c r="AK19" i="13"/>
  <c r="AK18" i="13"/>
  <c r="AK17" i="13"/>
  <c r="AO19" i="13"/>
  <c r="AO18" i="13"/>
  <c r="AO17" i="13"/>
  <c r="DS19" i="13"/>
  <c r="DS18" i="13"/>
  <c r="DS17" i="13"/>
  <c r="DU19" i="13"/>
  <c r="DU18" i="13"/>
  <c r="DU17" i="13"/>
  <c r="DY19" i="13"/>
  <c r="DY18" i="13"/>
  <c r="DY17" i="13"/>
  <c r="G90" i="13" a="1"/>
  <c r="G90" i="13" s="1"/>
  <c r="H90" i="13" a="1"/>
  <c r="H90" i="13" s="1"/>
  <c r="I90" i="13" a="1"/>
  <c r="I90" i="13" s="1"/>
  <c r="G91" i="13" a="1"/>
  <c r="G91" i="13" s="1"/>
  <c r="H91" i="13" a="1"/>
  <c r="H91" i="13" s="1"/>
  <c r="I91" i="13" a="1"/>
  <c r="I91" i="13" s="1"/>
  <c r="G92" i="13" a="1"/>
  <c r="G92" i="13" s="1"/>
  <c r="H92" i="13" a="1"/>
  <c r="H92" i="13" s="1"/>
  <c r="I92" i="13" a="1"/>
  <c r="I92" i="13" s="1"/>
  <c r="G93" i="13" a="1"/>
  <c r="G93" i="13" s="1"/>
  <c r="H93" i="13" a="1"/>
  <c r="H93" i="13" s="1"/>
  <c r="I93" i="13" a="1"/>
  <c r="I93" i="13" s="1"/>
  <c r="G94" i="13" a="1"/>
  <c r="G94" i="13" s="1"/>
  <c r="H94" i="13" a="1"/>
  <c r="H94" i="13" s="1"/>
  <c r="I94" i="13" a="1"/>
  <c r="I94" i="13" s="1"/>
  <c r="G84" i="13" a="1"/>
  <c r="G84" i="13" s="1"/>
  <c r="H84" i="13" a="1"/>
  <c r="H84" i="13" s="1"/>
  <c r="I84" i="13" a="1"/>
  <c r="I84" i="13" s="1"/>
  <c r="J84" i="13" a="1"/>
  <c r="J84" i="13" s="1"/>
  <c r="K84" i="13" a="1"/>
  <c r="K84" i="13" s="1"/>
  <c r="L84" i="13" a="1"/>
  <c r="L84" i="13" s="1"/>
  <c r="G85" i="13" a="1"/>
  <c r="G85" i="13" s="1"/>
  <c r="H85" i="13" a="1"/>
  <c r="H85" i="13" s="1"/>
  <c r="I85" i="13" a="1"/>
  <c r="I85" i="13" s="1"/>
  <c r="J85" i="13" a="1"/>
  <c r="J85" i="13" s="1"/>
  <c r="K85" i="13" a="1"/>
  <c r="K85" i="13" s="1"/>
  <c r="L85" i="13" a="1"/>
  <c r="L85" i="13" s="1"/>
  <c r="G86" i="13" a="1"/>
  <c r="G86" i="13" s="1"/>
  <c r="H86" i="13" a="1"/>
  <c r="H86" i="13" s="1"/>
  <c r="I86" i="13" a="1"/>
  <c r="I86" i="13" s="1"/>
  <c r="J86" i="13" a="1"/>
  <c r="J86" i="13" s="1"/>
  <c r="K86" i="13" a="1"/>
  <c r="K86" i="13" s="1"/>
  <c r="L86" i="13" a="1"/>
  <c r="L86" i="13" s="1"/>
  <c r="G87" i="13" a="1"/>
  <c r="G87" i="13" s="1"/>
  <c r="H87" i="13" a="1"/>
  <c r="H87" i="13" s="1"/>
  <c r="I87" i="13" a="1"/>
  <c r="I87" i="13" s="1"/>
  <c r="J87" i="13" a="1"/>
  <c r="J87" i="13" s="1"/>
  <c r="K87" i="13" a="1"/>
  <c r="K87" i="13" s="1"/>
  <c r="L87" i="13" a="1"/>
  <c r="L87" i="13" s="1"/>
  <c r="G88" i="13" a="1"/>
  <c r="G88" i="13" s="1"/>
  <c r="H88" i="13" a="1"/>
  <c r="H88" i="13" s="1"/>
  <c r="I88" i="13" a="1"/>
  <c r="I88" i="13" s="1"/>
  <c r="J88" i="13" a="1"/>
  <c r="J88" i="13" s="1"/>
  <c r="K88" i="13" a="1"/>
  <c r="K88" i="13" s="1"/>
  <c r="L88" i="13" a="1"/>
  <c r="L88" i="13" s="1"/>
  <c r="G89" i="13" a="1"/>
  <c r="G89" i="13" s="1"/>
  <c r="H89" i="13" a="1"/>
  <c r="H89" i="13" s="1"/>
  <c r="I89" i="13" a="1"/>
  <c r="I89" i="13" s="1"/>
  <c r="J89" i="13" a="1"/>
  <c r="J89" i="13" s="1"/>
  <c r="K89" i="13" a="1"/>
  <c r="K89" i="13" s="1"/>
  <c r="L89" i="13" a="1"/>
  <c r="L89" i="13" s="1"/>
  <c r="J90" i="13" a="1"/>
  <c r="J90" i="13" s="1"/>
  <c r="K90" i="13" a="1"/>
  <c r="K90" i="13" s="1"/>
  <c r="L90" i="13" a="1"/>
  <c r="L90" i="13" s="1"/>
  <c r="J91" i="13" a="1"/>
  <c r="J91" i="13" s="1"/>
  <c r="K91" i="13" a="1"/>
  <c r="K91" i="13" s="1"/>
  <c r="L91" i="13" a="1"/>
  <c r="L91" i="13" s="1"/>
  <c r="J92" i="13" a="1"/>
  <c r="J92" i="13" s="1"/>
  <c r="K92" i="13" a="1"/>
  <c r="K92" i="13" s="1"/>
  <c r="L92" i="13" a="1"/>
  <c r="L92" i="13" s="1"/>
  <c r="J93" i="13" a="1"/>
  <c r="J93" i="13" s="1"/>
  <c r="K93" i="13" a="1"/>
  <c r="K93" i="13" s="1"/>
  <c r="L93" i="13" a="1"/>
  <c r="L93" i="13" s="1"/>
  <c r="J94" i="13" a="1"/>
  <c r="J94" i="13" s="1"/>
  <c r="K94" i="13" a="1"/>
  <c r="K94" i="13" s="1"/>
  <c r="L94" i="13" a="1"/>
  <c r="L94" i="13" s="1"/>
  <c r="C48" i="13" l="1" a="1"/>
  <c r="C48" i="13" s="1"/>
  <c r="D48" i="13" a="1"/>
  <c r="D48" i="13" s="1"/>
  <c r="E48" i="13" a="1"/>
  <c r="E48" i="13" s="1"/>
  <c r="G48" i="13" a="1"/>
  <c r="G48" i="13" s="1"/>
  <c r="H48" i="13" a="1"/>
  <c r="H48" i="13" s="1"/>
  <c r="I48" i="13" a="1"/>
  <c r="I48" i="13" s="1"/>
  <c r="J48" i="13" a="1"/>
  <c r="J48" i="13" s="1"/>
  <c r="K48" i="13" a="1"/>
  <c r="K48" i="13" s="1"/>
  <c r="L48" i="13" a="1"/>
  <c r="L48" i="13" s="1"/>
  <c r="C49" i="13" a="1"/>
  <c r="C49" i="13" s="1"/>
  <c r="D49" i="13" a="1"/>
  <c r="D49" i="13" s="1"/>
  <c r="E49" i="13" a="1"/>
  <c r="E49" i="13" s="1"/>
  <c r="G49" i="13" a="1"/>
  <c r="G49" i="13" s="1"/>
  <c r="H49" i="13" a="1"/>
  <c r="H49" i="13" s="1"/>
  <c r="I49" i="13" a="1"/>
  <c r="I49" i="13" s="1"/>
  <c r="J49" i="13" a="1"/>
  <c r="J49" i="13" s="1"/>
  <c r="K49" i="13" a="1"/>
  <c r="K49" i="13" s="1"/>
  <c r="L49" i="13" a="1"/>
  <c r="L49" i="13" s="1"/>
  <c r="C50" i="13" a="1"/>
  <c r="C50" i="13" s="1"/>
  <c r="D50" i="13" a="1"/>
  <c r="D50" i="13" s="1"/>
  <c r="E50" i="13" a="1"/>
  <c r="E50" i="13" s="1"/>
  <c r="G50" i="13" a="1"/>
  <c r="G50" i="13" s="1"/>
  <c r="H50" i="13" a="1"/>
  <c r="H50" i="13" s="1"/>
  <c r="I50" i="13" a="1"/>
  <c r="I50" i="13" s="1"/>
  <c r="J50" i="13" a="1"/>
  <c r="J50" i="13" s="1"/>
  <c r="K50" i="13" a="1"/>
  <c r="K50" i="13" s="1"/>
  <c r="L50" i="13" a="1"/>
  <c r="L50" i="13" s="1"/>
  <c r="C51" i="13" a="1"/>
  <c r="C51" i="13" s="1"/>
  <c r="D51" i="13" a="1"/>
  <c r="D51" i="13" s="1"/>
  <c r="E51" i="13" a="1"/>
  <c r="E51" i="13" s="1"/>
  <c r="G51" i="13" a="1"/>
  <c r="G51" i="13" s="1"/>
  <c r="H51" i="13" a="1"/>
  <c r="H51" i="13" s="1"/>
  <c r="I51" i="13" a="1"/>
  <c r="I51" i="13" s="1"/>
  <c r="J51" i="13" a="1"/>
  <c r="J51" i="13" s="1"/>
  <c r="K51" i="13" a="1"/>
  <c r="K51" i="13" s="1"/>
  <c r="L51" i="13" a="1"/>
  <c r="L51" i="13" s="1"/>
  <c r="C52" i="13" a="1"/>
  <c r="C52" i="13" s="1"/>
  <c r="D52" i="13" a="1"/>
  <c r="D52" i="13" s="1"/>
  <c r="E52" i="13" a="1"/>
  <c r="E52" i="13" s="1"/>
  <c r="G52" i="13" a="1"/>
  <c r="G52" i="13" s="1"/>
  <c r="H52" i="13" a="1"/>
  <c r="H52" i="13" s="1"/>
  <c r="I52" i="13" a="1"/>
  <c r="I52" i="13" s="1"/>
  <c r="J52" i="13" a="1"/>
  <c r="J52" i="13" s="1"/>
  <c r="K52" i="13" a="1"/>
  <c r="K52" i="13" s="1"/>
  <c r="L52" i="13" a="1"/>
  <c r="L52" i="13" s="1"/>
  <c r="C53" i="13" a="1"/>
  <c r="C53" i="13" s="1"/>
  <c r="D53" i="13" a="1"/>
  <c r="D53" i="13" s="1"/>
  <c r="E53" i="13" a="1"/>
  <c r="E53" i="13" s="1"/>
  <c r="G53" i="13" a="1"/>
  <c r="G53" i="13" s="1"/>
  <c r="H53" i="13" a="1"/>
  <c r="H53" i="13" s="1"/>
  <c r="I53" i="13" a="1"/>
  <c r="I53" i="13" s="1"/>
  <c r="J53" i="13" a="1"/>
  <c r="J53" i="13" s="1"/>
  <c r="K53" i="13" a="1"/>
  <c r="K53" i="13" s="1"/>
  <c r="L53" i="13" a="1"/>
  <c r="L53" i="13" s="1"/>
  <c r="C54" i="13" a="1"/>
  <c r="C54" i="13" s="1"/>
  <c r="D54" i="13" a="1"/>
  <c r="D54" i="13" s="1"/>
  <c r="E54" i="13" a="1"/>
  <c r="E54" i="13" s="1"/>
  <c r="G54" i="13" a="1"/>
  <c r="G54" i="13" s="1"/>
  <c r="H54" i="13" a="1"/>
  <c r="H54" i="13" s="1"/>
  <c r="I54" i="13" a="1"/>
  <c r="I54" i="13" s="1"/>
  <c r="J54" i="13" a="1"/>
  <c r="J54" i="13" s="1"/>
  <c r="K54" i="13" a="1"/>
  <c r="K54" i="13" s="1"/>
  <c r="L54" i="13" a="1"/>
  <c r="L54" i="13" s="1"/>
  <c r="C55" i="13" a="1"/>
  <c r="C55" i="13" s="1"/>
  <c r="D55" i="13" a="1"/>
  <c r="D55" i="13" s="1"/>
  <c r="E55" i="13" a="1"/>
  <c r="E55" i="13" s="1"/>
  <c r="G55" i="13" a="1"/>
  <c r="G55" i="13" s="1"/>
  <c r="H55" i="13" a="1"/>
  <c r="H55" i="13" s="1"/>
  <c r="I55" i="13" a="1"/>
  <c r="I55" i="13" s="1"/>
  <c r="J55" i="13" a="1"/>
  <c r="J55" i="13" s="1"/>
  <c r="K55" i="13" a="1"/>
  <c r="K55" i="13" s="1"/>
  <c r="L55" i="13" a="1"/>
  <c r="L55" i="13" s="1"/>
  <c r="C56" i="13" a="1"/>
  <c r="C56" i="13" s="1"/>
  <c r="D56" i="13" a="1"/>
  <c r="D56" i="13" s="1"/>
  <c r="E56" i="13" a="1"/>
  <c r="E56" i="13" s="1"/>
  <c r="G56" i="13" a="1"/>
  <c r="G56" i="13" s="1"/>
  <c r="H56" i="13" a="1"/>
  <c r="H56" i="13" s="1"/>
  <c r="I56" i="13" a="1"/>
  <c r="I56" i="13" s="1"/>
  <c r="J56" i="13" a="1"/>
  <c r="J56" i="13" s="1"/>
  <c r="K56" i="13" a="1"/>
  <c r="K56" i="13" s="1"/>
  <c r="L56" i="13" a="1"/>
  <c r="L56" i="13" s="1"/>
  <c r="C57" i="13" a="1"/>
  <c r="C57" i="13" s="1"/>
  <c r="D57" i="13" a="1"/>
  <c r="D57" i="13" s="1"/>
  <c r="E57" i="13" a="1"/>
  <c r="E57" i="13" s="1"/>
  <c r="G57" i="13" a="1"/>
  <c r="G57" i="13" s="1"/>
  <c r="H57" i="13" a="1"/>
  <c r="H57" i="13" s="1"/>
  <c r="I57" i="13" a="1"/>
  <c r="I57" i="13" s="1"/>
  <c r="J57" i="13" a="1"/>
  <c r="J57" i="13" s="1"/>
  <c r="K57" i="13" a="1"/>
  <c r="K57" i="13" s="1"/>
  <c r="L57" i="13" a="1"/>
  <c r="L57" i="13" s="1"/>
  <c r="C58" i="13" a="1"/>
  <c r="C58" i="13" s="1"/>
  <c r="D58" i="13" a="1"/>
  <c r="D58" i="13" s="1"/>
  <c r="E58" i="13" a="1"/>
  <c r="E58" i="13" s="1"/>
  <c r="G58" i="13" a="1"/>
  <c r="G58" i="13" s="1"/>
  <c r="H58" i="13" a="1"/>
  <c r="H58" i="13" s="1"/>
  <c r="I58" i="13" a="1"/>
  <c r="I58" i="13" s="1"/>
  <c r="J58" i="13" a="1"/>
  <c r="J58" i="13" s="1"/>
  <c r="K58" i="13" a="1"/>
  <c r="K58" i="13" s="1"/>
  <c r="L58" i="13" a="1"/>
  <c r="L58" i="13" s="1"/>
  <c r="C59" i="13" a="1"/>
  <c r="C59" i="13" s="1"/>
  <c r="D59" i="13" a="1"/>
  <c r="D59" i="13" s="1"/>
  <c r="E59" i="13" a="1"/>
  <c r="E59" i="13" s="1"/>
  <c r="G59" i="13" a="1"/>
  <c r="G59" i="13" s="1"/>
  <c r="H59" i="13" a="1"/>
  <c r="H59" i="13" s="1"/>
  <c r="I59" i="13" a="1"/>
  <c r="I59" i="13" s="1"/>
  <c r="J59" i="13" a="1"/>
  <c r="J59" i="13" s="1"/>
  <c r="K59" i="13" a="1"/>
  <c r="K59" i="13" s="1"/>
  <c r="L59" i="13" a="1"/>
  <c r="L59" i="13" s="1"/>
  <c r="C60" i="13" a="1"/>
  <c r="C60" i="13" s="1"/>
  <c r="D60" i="13" a="1"/>
  <c r="D60" i="13" s="1"/>
  <c r="E60" i="13" a="1"/>
  <c r="E60" i="13" s="1"/>
  <c r="G60" i="13" a="1"/>
  <c r="G60" i="13" s="1"/>
  <c r="H60" i="13" a="1"/>
  <c r="H60" i="13" s="1"/>
  <c r="I60" i="13" a="1"/>
  <c r="I60" i="13" s="1"/>
  <c r="J60" i="13" a="1"/>
  <c r="J60" i="13" s="1"/>
  <c r="K60" i="13" a="1"/>
  <c r="K60" i="13" s="1"/>
  <c r="L60" i="13" a="1"/>
  <c r="L60" i="13" s="1"/>
  <c r="C61" i="13" a="1"/>
  <c r="C61" i="13" s="1"/>
  <c r="D61" i="13" a="1"/>
  <c r="D61" i="13" s="1"/>
  <c r="E61" i="13" a="1"/>
  <c r="E61" i="13" s="1"/>
  <c r="G61" i="13" a="1"/>
  <c r="G61" i="13" s="1"/>
  <c r="H61" i="13" a="1"/>
  <c r="H61" i="13" s="1"/>
  <c r="I61" i="13" a="1"/>
  <c r="I61" i="13" s="1"/>
  <c r="J61" i="13" a="1"/>
  <c r="J61" i="13" s="1"/>
  <c r="K61" i="13" a="1"/>
  <c r="K61" i="13" s="1"/>
  <c r="L61" i="13" a="1"/>
  <c r="L61" i="13" s="1"/>
  <c r="C62" i="13" a="1"/>
  <c r="C62" i="13" s="1"/>
  <c r="D62" i="13" a="1"/>
  <c r="D62" i="13" s="1"/>
  <c r="E62" i="13" a="1"/>
  <c r="E62" i="13" s="1"/>
  <c r="G62" i="13" a="1"/>
  <c r="G62" i="13" s="1"/>
  <c r="H62" i="13" a="1"/>
  <c r="H62" i="13" s="1"/>
  <c r="I62" i="13" a="1"/>
  <c r="I62" i="13" s="1"/>
  <c r="J62" i="13" a="1"/>
  <c r="J62" i="13" s="1"/>
  <c r="K62" i="13" a="1"/>
  <c r="K62" i="13" s="1"/>
  <c r="L62" i="13" a="1"/>
  <c r="L62" i="13" s="1"/>
  <c r="C63" i="13" a="1"/>
  <c r="C63" i="13" s="1"/>
  <c r="D63" i="13" a="1"/>
  <c r="D63" i="13" s="1"/>
  <c r="E63" i="13" a="1"/>
  <c r="E63" i="13" s="1"/>
  <c r="G63" i="13" a="1"/>
  <c r="G63" i="13" s="1"/>
  <c r="H63" i="13" a="1"/>
  <c r="H63" i="13" s="1"/>
  <c r="I63" i="13" a="1"/>
  <c r="I63" i="13" s="1"/>
  <c r="J63" i="13" a="1"/>
  <c r="J63" i="13" s="1"/>
  <c r="K63" i="13" a="1"/>
  <c r="K63" i="13" s="1"/>
  <c r="L63" i="13" a="1"/>
  <c r="L63" i="13" s="1"/>
  <c r="C64" i="13" a="1"/>
  <c r="C64" i="13" s="1"/>
  <c r="D64" i="13" a="1"/>
  <c r="D64" i="13" s="1"/>
  <c r="E64" i="13" a="1"/>
  <c r="E64" i="13" s="1"/>
  <c r="G64" i="13" a="1"/>
  <c r="G64" i="13" s="1"/>
  <c r="H64" i="13" a="1"/>
  <c r="H64" i="13" s="1"/>
  <c r="I64" i="13" a="1"/>
  <c r="I64" i="13" s="1"/>
  <c r="J64" i="13" a="1"/>
  <c r="J64" i="13" s="1"/>
  <c r="K64" i="13" a="1"/>
  <c r="K64" i="13" s="1"/>
  <c r="L64" i="13" a="1"/>
  <c r="L64" i="13" s="1"/>
  <c r="C65" i="13" a="1"/>
  <c r="C65" i="13" s="1"/>
  <c r="D65" i="13" a="1"/>
  <c r="D65" i="13" s="1"/>
  <c r="E65" i="13" a="1"/>
  <c r="E65" i="13" s="1"/>
  <c r="G65" i="13" a="1"/>
  <c r="G65" i="13" s="1"/>
  <c r="H65" i="13" a="1"/>
  <c r="H65" i="13" s="1"/>
  <c r="I65" i="13" a="1"/>
  <c r="I65" i="13" s="1"/>
  <c r="J65" i="13" a="1"/>
  <c r="J65" i="13" s="1"/>
  <c r="K65" i="13" a="1"/>
  <c r="K65" i="13" s="1"/>
  <c r="L65" i="13" a="1"/>
  <c r="L65" i="13" s="1"/>
  <c r="C66" i="13" a="1"/>
  <c r="C66" i="13" s="1"/>
  <c r="D66" i="13" a="1"/>
  <c r="D66" i="13" s="1"/>
  <c r="E66" i="13" a="1"/>
  <c r="E66" i="13" s="1"/>
  <c r="G66" i="13" a="1"/>
  <c r="G66" i="13" s="1"/>
  <c r="H66" i="13" a="1"/>
  <c r="H66" i="13" s="1"/>
  <c r="I66" i="13" a="1"/>
  <c r="I66" i="13" s="1"/>
  <c r="J66" i="13" a="1"/>
  <c r="J66" i="13" s="1"/>
  <c r="K66" i="13" a="1"/>
  <c r="K66" i="13" s="1"/>
  <c r="L66" i="13" a="1"/>
  <c r="L66" i="13" s="1"/>
  <c r="C67" i="13" a="1"/>
  <c r="C67" i="13" s="1"/>
  <c r="D67" i="13" a="1"/>
  <c r="D67" i="13" s="1"/>
  <c r="E67" i="13" a="1"/>
  <c r="E67" i="13" s="1"/>
  <c r="G67" i="13" a="1"/>
  <c r="G67" i="13" s="1"/>
  <c r="H67" i="13" a="1"/>
  <c r="H67" i="13" s="1"/>
  <c r="I67" i="13" a="1"/>
  <c r="I67" i="13" s="1"/>
  <c r="J67" i="13" a="1"/>
  <c r="J67" i="13" s="1"/>
  <c r="K67" i="13" a="1"/>
  <c r="K67" i="13" s="1"/>
  <c r="L67" i="13" a="1"/>
  <c r="L67" i="13" s="1"/>
  <c r="C68" i="13" a="1"/>
  <c r="C68" i="13" s="1"/>
  <c r="D68" i="13" a="1"/>
  <c r="D68" i="13" s="1"/>
  <c r="E68" i="13" a="1"/>
  <c r="E68" i="13" s="1"/>
  <c r="G68" i="13" a="1"/>
  <c r="G68" i="13" s="1"/>
  <c r="H68" i="13" a="1"/>
  <c r="H68" i="13" s="1"/>
  <c r="I68" i="13" a="1"/>
  <c r="I68" i="13" s="1"/>
  <c r="J68" i="13" a="1"/>
  <c r="J68" i="13" s="1"/>
  <c r="K68" i="13" a="1"/>
  <c r="K68" i="13" s="1"/>
  <c r="L68" i="13" a="1"/>
  <c r="L68" i="13" s="1"/>
  <c r="C69" i="13" a="1"/>
  <c r="C69" i="13" s="1"/>
  <c r="D69" i="13" a="1"/>
  <c r="D69" i="13" s="1"/>
  <c r="E69" i="13" a="1"/>
  <c r="E69" i="13" s="1"/>
  <c r="G69" i="13" a="1"/>
  <c r="G69" i="13" s="1"/>
  <c r="H69" i="13" a="1"/>
  <c r="H69" i="13" s="1"/>
  <c r="I69" i="13" a="1"/>
  <c r="I69" i="13" s="1"/>
  <c r="J69" i="13" a="1"/>
  <c r="J69" i="13" s="1"/>
  <c r="K69" i="13" a="1"/>
  <c r="K69" i="13" s="1"/>
  <c r="L69" i="13" a="1"/>
  <c r="L69" i="13" s="1"/>
  <c r="C70" i="13" a="1"/>
  <c r="C70" i="13" s="1"/>
  <c r="D70" i="13" a="1"/>
  <c r="D70" i="13" s="1"/>
  <c r="E70" i="13" a="1"/>
  <c r="E70" i="13" s="1"/>
  <c r="G70" i="13" a="1"/>
  <c r="G70" i="13" s="1"/>
  <c r="H70" i="13" a="1"/>
  <c r="H70" i="13" s="1"/>
  <c r="I70" i="13" a="1"/>
  <c r="I70" i="13" s="1"/>
  <c r="J70" i="13" a="1"/>
  <c r="J70" i="13" s="1"/>
  <c r="K70" i="13" a="1"/>
  <c r="K70" i="13" s="1"/>
  <c r="L70" i="13" a="1"/>
  <c r="L70" i="13" s="1"/>
  <c r="C71" i="13" a="1"/>
  <c r="C71" i="13" s="1"/>
  <c r="D71" i="13" a="1"/>
  <c r="D71" i="13" s="1"/>
  <c r="E71" i="13" a="1"/>
  <c r="E71" i="13" s="1"/>
  <c r="G71" i="13" a="1"/>
  <c r="G71" i="13" s="1"/>
  <c r="H71" i="13" a="1"/>
  <c r="H71" i="13" s="1"/>
  <c r="I71" i="13" a="1"/>
  <c r="I71" i="13" s="1"/>
  <c r="J71" i="13" a="1"/>
  <c r="J71" i="13" s="1"/>
  <c r="K71" i="13" a="1"/>
  <c r="K71" i="13" s="1"/>
  <c r="L71" i="13" a="1"/>
  <c r="L71" i="13" s="1"/>
  <c r="C72" i="13" a="1"/>
  <c r="C72" i="13" s="1"/>
  <c r="D72" i="13" a="1"/>
  <c r="D72" i="13" s="1"/>
  <c r="E72" i="13" a="1"/>
  <c r="E72" i="13" s="1"/>
  <c r="G72" i="13" a="1"/>
  <c r="G72" i="13" s="1"/>
  <c r="H72" i="13" a="1"/>
  <c r="H72" i="13" s="1"/>
  <c r="I72" i="13" a="1"/>
  <c r="I72" i="13" s="1"/>
  <c r="J72" i="13" a="1"/>
  <c r="J72" i="13" s="1"/>
  <c r="K72" i="13" a="1"/>
  <c r="K72" i="13" s="1"/>
  <c r="L72" i="13" a="1"/>
  <c r="L72" i="13" s="1"/>
  <c r="C73" i="13" a="1"/>
  <c r="C73" i="13" s="1"/>
  <c r="D73" i="13" a="1"/>
  <c r="D73" i="13" s="1"/>
  <c r="E73" i="13" a="1"/>
  <c r="E73" i="13" s="1"/>
  <c r="G73" i="13" a="1"/>
  <c r="G73" i="13" s="1"/>
  <c r="H73" i="13" a="1"/>
  <c r="H73" i="13" s="1"/>
  <c r="I73" i="13" a="1"/>
  <c r="I73" i="13" s="1"/>
  <c r="J73" i="13" a="1"/>
  <c r="J73" i="13" s="1"/>
  <c r="K73" i="13" a="1"/>
  <c r="K73" i="13" s="1"/>
  <c r="L73" i="13" a="1"/>
  <c r="L73" i="13" s="1"/>
  <c r="C74" i="13" a="1"/>
  <c r="C74" i="13" s="1"/>
  <c r="D74" i="13" a="1"/>
  <c r="D74" i="13" s="1"/>
  <c r="E74" i="13" a="1"/>
  <c r="E74" i="13" s="1"/>
  <c r="G74" i="13" a="1"/>
  <c r="G74" i="13" s="1"/>
  <c r="H74" i="13" a="1"/>
  <c r="H74" i="13" s="1"/>
  <c r="I74" i="13" a="1"/>
  <c r="I74" i="13" s="1"/>
  <c r="J74" i="13" a="1"/>
  <c r="J74" i="13" s="1"/>
  <c r="K74" i="13" a="1"/>
  <c r="K74" i="13" s="1"/>
  <c r="L74" i="13" a="1"/>
  <c r="L74" i="13" s="1"/>
  <c r="C75" i="13" a="1"/>
  <c r="C75" i="13" s="1"/>
  <c r="D75" i="13" a="1"/>
  <c r="D75" i="13" s="1"/>
  <c r="E75" i="13" a="1"/>
  <c r="E75" i="13" s="1"/>
  <c r="G75" i="13" a="1"/>
  <c r="G75" i="13" s="1"/>
  <c r="H75" i="13" a="1"/>
  <c r="H75" i="13" s="1"/>
  <c r="I75" i="13" a="1"/>
  <c r="I75" i="13" s="1"/>
  <c r="J75" i="13" a="1"/>
  <c r="J75" i="13" s="1"/>
  <c r="K75" i="13" a="1"/>
  <c r="K75" i="13" s="1"/>
  <c r="L75" i="13" a="1"/>
  <c r="L75" i="13" s="1"/>
  <c r="C76" i="13" a="1"/>
  <c r="C76" i="13" s="1"/>
  <c r="D76" i="13" a="1"/>
  <c r="D76" i="13" s="1"/>
  <c r="E76" i="13" a="1"/>
  <c r="E76" i="13" s="1"/>
  <c r="G76" i="13" a="1"/>
  <c r="G76" i="13" s="1"/>
  <c r="H76" i="13" a="1"/>
  <c r="H76" i="13" s="1"/>
  <c r="I76" i="13" a="1"/>
  <c r="I76" i="13" s="1"/>
  <c r="J76" i="13" a="1"/>
  <c r="J76" i="13" s="1"/>
  <c r="K76" i="13" a="1"/>
  <c r="K76" i="13" s="1"/>
  <c r="L76" i="13" a="1"/>
  <c r="L76" i="13" s="1"/>
  <c r="G77" i="13" a="1"/>
  <c r="G77" i="13" s="1"/>
  <c r="H77" i="13" a="1"/>
  <c r="H77" i="13" s="1"/>
  <c r="I77" i="13" a="1"/>
  <c r="I77" i="13" s="1"/>
  <c r="J77" i="13" a="1"/>
  <c r="J77" i="13" s="1"/>
  <c r="K77" i="13" a="1"/>
  <c r="K77" i="13" s="1"/>
  <c r="L77" i="13" a="1"/>
  <c r="L77" i="13" s="1"/>
  <c r="G78" i="13" a="1"/>
  <c r="G78" i="13" s="1"/>
  <c r="H78" i="13" a="1"/>
  <c r="H78" i="13" s="1"/>
  <c r="I78" i="13" a="1"/>
  <c r="I78" i="13" s="1"/>
  <c r="J78" i="13" a="1"/>
  <c r="J78" i="13" s="1"/>
  <c r="K78" i="13" a="1"/>
  <c r="K78" i="13" s="1"/>
  <c r="L78" i="13" a="1"/>
  <c r="L78" i="13" s="1"/>
  <c r="G79" i="13" a="1"/>
  <c r="G79" i="13" s="1"/>
  <c r="H79" i="13" a="1"/>
  <c r="H79" i="13" s="1"/>
  <c r="I79" i="13" a="1"/>
  <c r="I79" i="13" s="1"/>
  <c r="J79" i="13" a="1"/>
  <c r="J79" i="13" s="1"/>
  <c r="K79" i="13" a="1"/>
  <c r="K79" i="13" s="1"/>
  <c r="L79" i="13" a="1"/>
  <c r="L79" i="13" s="1"/>
  <c r="G80" i="13" a="1"/>
  <c r="G80" i="13" s="1"/>
  <c r="H80" i="13" a="1"/>
  <c r="H80" i="13" s="1"/>
  <c r="I80" i="13" a="1"/>
  <c r="I80" i="13" s="1"/>
  <c r="J80" i="13" a="1"/>
  <c r="J80" i="13" s="1"/>
  <c r="K80" i="13" a="1"/>
  <c r="K80" i="13" s="1"/>
  <c r="L80" i="13" a="1"/>
  <c r="L80" i="13" s="1"/>
  <c r="G81" i="13" a="1"/>
  <c r="G81" i="13" s="1"/>
  <c r="H81" i="13" a="1"/>
  <c r="H81" i="13" s="1"/>
  <c r="I81" i="13" a="1"/>
  <c r="I81" i="13" s="1"/>
  <c r="J81" i="13" a="1"/>
  <c r="J81" i="13" s="1"/>
  <c r="K81" i="13" a="1"/>
  <c r="K81" i="13" s="1"/>
  <c r="L81" i="13" a="1"/>
  <c r="L81" i="13" s="1"/>
  <c r="G82" i="13" a="1"/>
  <c r="G82" i="13" s="1"/>
  <c r="H82" i="13" a="1"/>
  <c r="H82" i="13" s="1"/>
  <c r="I82" i="13" a="1"/>
  <c r="I82" i="13" s="1"/>
  <c r="J82" i="13" a="1"/>
  <c r="J82" i="13" s="1"/>
  <c r="K82" i="13" a="1"/>
  <c r="K82" i="13" s="1"/>
  <c r="L82" i="13" a="1"/>
  <c r="L82" i="13" s="1"/>
  <c r="G83" i="13" a="1"/>
  <c r="G83" i="13" s="1"/>
  <c r="H83" i="13" a="1"/>
  <c r="H83" i="13" s="1"/>
  <c r="I83" i="13" a="1"/>
  <c r="I83" i="13" s="1"/>
  <c r="J83" i="13" a="1"/>
  <c r="J83" i="13" s="1"/>
  <c r="K83" i="13" a="1"/>
  <c r="K83" i="13" s="1"/>
  <c r="L83" i="13" a="1"/>
  <c r="L83" i="13" s="1"/>
  <c r="I21" i="13" a="1"/>
  <c r="I21" i="13" s="1"/>
  <c r="J21" i="13" a="1"/>
  <c r="J21" i="13" s="1"/>
  <c r="K21" i="13" a="1"/>
  <c r="K21" i="13" s="1"/>
  <c r="L21" i="13" a="1"/>
  <c r="L21" i="13" s="1"/>
  <c r="I22" i="13" a="1"/>
  <c r="I22" i="13" s="1"/>
  <c r="J22" i="13" a="1"/>
  <c r="J22" i="13" s="1"/>
  <c r="K22" i="13" a="1"/>
  <c r="K22" i="13" s="1"/>
  <c r="L22" i="13" a="1"/>
  <c r="L22" i="13" s="1"/>
  <c r="I23" i="13" a="1"/>
  <c r="I23" i="13" s="1"/>
  <c r="J23" i="13" a="1"/>
  <c r="J23" i="13" s="1"/>
  <c r="K23" i="13" a="1"/>
  <c r="K23" i="13" s="1"/>
  <c r="L23" i="13" a="1"/>
  <c r="L23" i="13" s="1"/>
  <c r="I24" i="13" a="1"/>
  <c r="I24" i="13" s="1"/>
  <c r="J24" i="13" a="1"/>
  <c r="J24" i="13" s="1"/>
  <c r="K24" i="13" a="1"/>
  <c r="K24" i="13" s="1"/>
  <c r="L24" i="13" a="1"/>
  <c r="L24" i="13" s="1"/>
  <c r="I25" i="13" a="1"/>
  <c r="I25" i="13" s="1"/>
  <c r="J25" i="13" a="1"/>
  <c r="J25" i="13" s="1"/>
  <c r="K25" i="13" a="1"/>
  <c r="K25" i="13" s="1"/>
  <c r="L25" i="13" a="1"/>
  <c r="L25" i="13" s="1"/>
  <c r="I26" i="13" a="1"/>
  <c r="I26" i="13" s="1"/>
  <c r="J26" i="13" a="1"/>
  <c r="J26" i="13" s="1"/>
  <c r="K26" i="13" a="1"/>
  <c r="K26" i="13" s="1"/>
  <c r="L26" i="13" a="1"/>
  <c r="L26" i="13" s="1"/>
  <c r="I27" i="13" a="1"/>
  <c r="I27" i="13" s="1"/>
  <c r="J27" i="13" a="1"/>
  <c r="J27" i="13" s="1"/>
  <c r="K27" i="13" a="1"/>
  <c r="K27" i="13" s="1"/>
  <c r="L27" i="13" a="1"/>
  <c r="L27" i="13" s="1"/>
  <c r="I28" i="13" a="1"/>
  <c r="I28" i="13" s="1"/>
  <c r="J28" i="13" a="1"/>
  <c r="J28" i="13" s="1"/>
  <c r="K28" i="13" a="1"/>
  <c r="K28" i="13" s="1"/>
  <c r="L28" i="13" a="1"/>
  <c r="L28" i="13" s="1"/>
  <c r="I29" i="13" a="1"/>
  <c r="I29" i="13" s="1"/>
  <c r="J29" i="13" a="1"/>
  <c r="J29" i="13" s="1"/>
  <c r="K29" i="13" a="1"/>
  <c r="K29" i="13" s="1"/>
  <c r="L29" i="13" a="1"/>
  <c r="L29" i="13" s="1"/>
  <c r="I30" i="13" a="1"/>
  <c r="I30" i="13" s="1"/>
  <c r="J30" i="13" a="1"/>
  <c r="J30" i="13" s="1"/>
  <c r="K30" i="13" a="1"/>
  <c r="K30" i="13" s="1"/>
  <c r="L30" i="13" a="1"/>
  <c r="L30" i="13" s="1"/>
  <c r="I31" i="13" a="1"/>
  <c r="I31" i="13" s="1"/>
  <c r="J31" i="13" a="1"/>
  <c r="J31" i="13" s="1"/>
  <c r="K31" i="13" a="1"/>
  <c r="K31" i="13" s="1"/>
  <c r="L31" i="13" a="1"/>
  <c r="L31" i="13" s="1"/>
  <c r="I32" i="13" a="1"/>
  <c r="I32" i="13" s="1"/>
  <c r="J32" i="13" a="1"/>
  <c r="J32" i="13" s="1"/>
  <c r="K32" i="13" a="1"/>
  <c r="K32" i="13" s="1"/>
  <c r="L32" i="13" a="1"/>
  <c r="L32" i="13" s="1"/>
  <c r="I33" i="13" a="1"/>
  <c r="I33" i="13" s="1"/>
  <c r="J33" i="13" a="1"/>
  <c r="J33" i="13" s="1"/>
  <c r="K33" i="13" a="1"/>
  <c r="K33" i="13" s="1"/>
  <c r="L33" i="13" a="1"/>
  <c r="L33" i="13" s="1"/>
  <c r="I34" i="13" a="1"/>
  <c r="I34" i="13" s="1"/>
  <c r="J34" i="13" a="1"/>
  <c r="J34" i="13" s="1"/>
  <c r="K34" i="13" a="1"/>
  <c r="K34" i="13" s="1"/>
  <c r="L34" i="13" a="1"/>
  <c r="L34" i="13" s="1"/>
  <c r="I35" i="13" a="1"/>
  <c r="I35" i="13" s="1"/>
  <c r="J35" i="13" a="1"/>
  <c r="J35" i="13" s="1"/>
  <c r="K35" i="13" a="1"/>
  <c r="K35" i="13" s="1"/>
  <c r="L35" i="13" a="1"/>
  <c r="L35" i="13" s="1"/>
  <c r="I36" i="13" a="1"/>
  <c r="I36" i="13" s="1"/>
  <c r="J36" i="13" a="1"/>
  <c r="J36" i="13" s="1"/>
  <c r="K36" i="13" a="1"/>
  <c r="K36" i="13" s="1"/>
  <c r="L36" i="13" a="1"/>
  <c r="L36" i="13" s="1"/>
  <c r="I37" i="13" a="1"/>
  <c r="I37" i="13" s="1"/>
  <c r="J37" i="13" a="1"/>
  <c r="J37" i="13" s="1"/>
  <c r="K37" i="13" a="1"/>
  <c r="K37" i="13" s="1"/>
  <c r="L37" i="13" a="1"/>
  <c r="L37" i="13" s="1"/>
  <c r="I38" i="13" a="1"/>
  <c r="I38" i="13" s="1"/>
  <c r="J38" i="13" a="1"/>
  <c r="J38" i="13" s="1"/>
  <c r="K38" i="13" a="1"/>
  <c r="K38" i="13" s="1"/>
  <c r="L38" i="13" a="1"/>
  <c r="L38" i="13" s="1"/>
  <c r="I39" i="13" a="1"/>
  <c r="I39" i="13" s="1"/>
  <c r="J39" i="13" a="1"/>
  <c r="J39" i="13" s="1"/>
  <c r="K39" i="13" a="1"/>
  <c r="K39" i="13" s="1"/>
  <c r="L39" i="13" a="1"/>
  <c r="L39" i="13" s="1"/>
  <c r="I40" i="13" a="1"/>
  <c r="I40" i="13" s="1"/>
  <c r="J40" i="13" a="1"/>
  <c r="J40" i="13" s="1"/>
  <c r="K40" i="13" a="1"/>
  <c r="K40" i="13" s="1"/>
  <c r="L40" i="13" a="1"/>
  <c r="L40" i="13" s="1"/>
  <c r="I41" i="13" a="1"/>
  <c r="I41" i="13" s="1"/>
  <c r="J41" i="13" a="1"/>
  <c r="J41" i="13" s="1"/>
  <c r="K41" i="13" a="1"/>
  <c r="K41" i="13" s="1"/>
  <c r="L41" i="13" a="1"/>
  <c r="L41" i="13" s="1"/>
  <c r="I42" i="13" a="1"/>
  <c r="I42" i="13" s="1"/>
  <c r="J42" i="13" a="1"/>
  <c r="J42" i="13" s="1"/>
  <c r="K42" i="13" a="1"/>
  <c r="K42" i="13" s="1"/>
  <c r="L42" i="13" a="1"/>
  <c r="L42" i="13" s="1"/>
  <c r="I43" i="13" a="1"/>
  <c r="I43" i="13" s="1"/>
  <c r="J43" i="13" a="1"/>
  <c r="J43" i="13" s="1"/>
  <c r="K43" i="13" a="1"/>
  <c r="K43" i="13" s="1"/>
  <c r="L43" i="13" a="1"/>
  <c r="L43" i="13" s="1"/>
  <c r="I44" i="13" a="1"/>
  <c r="I44" i="13" s="1"/>
  <c r="J44" i="13" a="1"/>
  <c r="J44" i="13" s="1"/>
  <c r="K44" i="13" a="1"/>
  <c r="K44" i="13" s="1"/>
  <c r="L44" i="13" a="1"/>
  <c r="L44" i="13" s="1"/>
  <c r="I45" i="13" a="1"/>
  <c r="I45" i="13" s="1"/>
  <c r="J45" i="13" a="1"/>
  <c r="J45" i="13" s="1"/>
  <c r="K45" i="13" a="1"/>
  <c r="K45" i="13" s="1"/>
  <c r="L45" i="13" a="1"/>
  <c r="L45" i="13" s="1"/>
  <c r="I46" i="13" a="1"/>
  <c r="I46" i="13" s="1"/>
  <c r="J46" i="13" a="1"/>
  <c r="J46" i="13" s="1"/>
  <c r="K46" i="13" a="1"/>
  <c r="K46" i="13" s="1"/>
  <c r="L46" i="13" a="1"/>
  <c r="L46" i="13" s="1"/>
  <c r="I47" i="13" a="1"/>
  <c r="I47" i="13" s="1"/>
  <c r="J47" i="13" a="1"/>
  <c r="J47" i="13" s="1"/>
  <c r="K47" i="13" a="1"/>
  <c r="K47" i="13" s="1"/>
  <c r="L47" i="13" a="1"/>
  <c r="L47" i="13" s="1"/>
  <c r="K20" i="13" a="1"/>
  <c r="K20" i="13" s="1"/>
  <c r="L20" i="13" a="1"/>
  <c r="L20" i="13" s="1"/>
  <c r="I20" i="13" a="1"/>
  <c r="I20" i="13" s="1"/>
  <c r="J20" i="13" a="1"/>
  <c r="J20" i="13" s="1"/>
  <c r="H47" i="13" l="1" a="1"/>
  <c r="H47" i="13" s="1"/>
  <c r="G47" i="13" a="1"/>
  <c r="G47" i="13" s="1"/>
  <c r="E47" i="13" a="1"/>
  <c r="E47" i="13" s="1"/>
  <c r="D47" i="13" a="1"/>
  <c r="D47" i="13" s="1"/>
  <c r="C47" i="13" a="1"/>
  <c r="C47" i="13" s="1"/>
  <c r="H46" i="13" a="1"/>
  <c r="H46" i="13" s="1"/>
  <c r="G46" i="13" a="1"/>
  <c r="G46" i="13" s="1"/>
  <c r="E46" i="13" a="1"/>
  <c r="E46" i="13" s="1"/>
  <c r="D46" i="13" a="1"/>
  <c r="D46" i="13" s="1"/>
  <c r="C46" i="13" a="1"/>
  <c r="C46" i="13" s="1"/>
  <c r="H45" i="13" a="1"/>
  <c r="H45" i="13" s="1"/>
  <c r="G45" i="13" a="1"/>
  <c r="G45" i="13" s="1"/>
  <c r="E45" i="13" a="1"/>
  <c r="E45" i="13" s="1"/>
  <c r="D45" i="13" a="1"/>
  <c r="D45" i="13" s="1"/>
  <c r="C45" i="13" a="1"/>
  <c r="C45" i="13" s="1"/>
  <c r="H44" i="13" a="1"/>
  <c r="H44" i="13" s="1"/>
  <c r="G44" i="13" a="1"/>
  <c r="G44" i="13" s="1"/>
  <c r="E44" i="13" a="1"/>
  <c r="E44" i="13" s="1"/>
  <c r="D44" i="13" a="1"/>
  <c r="D44" i="13" s="1"/>
  <c r="C44" i="13" a="1"/>
  <c r="C44" i="13" s="1"/>
  <c r="H43" i="13" a="1"/>
  <c r="H43" i="13" s="1"/>
  <c r="G43" i="13" a="1"/>
  <c r="G43" i="13" s="1"/>
  <c r="E43" i="13" a="1"/>
  <c r="E43" i="13" s="1"/>
  <c r="D43" i="13" a="1"/>
  <c r="D43" i="13" s="1"/>
  <c r="C43" i="13" a="1"/>
  <c r="C43" i="13" s="1"/>
  <c r="H42" i="13" a="1"/>
  <c r="H42" i="13" s="1"/>
  <c r="G42" i="13" a="1"/>
  <c r="G42" i="13" s="1"/>
  <c r="E42" i="13" a="1"/>
  <c r="E42" i="13" s="1"/>
  <c r="D42" i="13" a="1"/>
  <c r="D42" i="13" s="1"/>
  <c r="C42" i="13" a="1"/>
  <c r="C42" i="13" s="1"/>
  <c r="H41" i="13" a="1"/>
  <c r="H41" i="13" s="1"/>
  <c r="G41" i="13" a="1"/>
  <c r="G41" i="13" s="1"/>
  <c r="E41" i="13" a="1"/>
  <c r="E41" i="13" s="1"/>
  <c r="D41" i="13" a="1"/>
  <c r="D41" i="13" s="1"/>
  <c r="C41" i="13" a="1"/>
  <c r="C41" i="13" s="1"/>
  <c r="H40" i="13" a="1"/>
  <c r="H40" i="13" s="1"/>
  <c r="G40" i="13" a="1"/>
  <c r="G40" i="13" s="1"/>
  <c r="E40" i="13" a="1"/>
  <c r="E40" i="13" s="1"/>
  <c r="D40" i="13" a="1"/>
  <c r="D40" i="13" s="1"/>
  <c r="C40" i="13" a="1"/>
  <c r="C40" i="13" s="1"/>
  <c r="H39" i="13" a="1"/>
  <c r="H39" i="13" s="1"/>
  <c r="G39" i="13" a="1"/>
  <c r="G39" i="13" s="1"/>
  <c r="E39" i="13" a="1"/>
  <c r="E39" i="13" s="1"/>
  <c r="D39" i="13" a="1"/>
  <c r="D39" i="13" s="1"/>
  <c r="C39" i="13" a="1"/>
  <c r="C39" i="13" s="1"/>
  <c r="H38" i="13" a="1"/>
  <c r="H38" i="13" s="1"/>
  <c r="G38" i="13" a="1"/>
  <c r="G38" i="13" s="1"/>
  <c r="E38" i="13" a="1"/>
  <c r="E38" i="13" s="1"/>
  <c r="D38" i="13" a="1"/>
  <c r="D38" i="13" s="1"/>
  <c r="C38" i="13" a="1"/>
  <c r="C38" i="13" s="1"/>
  <c r="H37" i="13" a="1"/>
  <c r="H37" i="13" s="1"/>
  <c r="G37" i="13" a="1"/>
  <c r="G37" i="13" s="1"/>
  <c r="E37" i="13" a="1"/>
  <c r="E37" i="13" s="1"/>
  <c r="D37" i="13" a="1"/>
  <c r="D37" i="13" s="1"/>
  <c r="C37" i="13" a="1"/>
  <c r="C37" i="13" s="1"/>
  <c r="H36" i="13" a="1"/>
  <c r="H36" i="13" s="1"/>
  <c r="G36" i="13" a="1"/>
  <c r="G36" i="13" s="1"/>
  <c r="E36" i="13" a="1"/>
  <c r="E36" i="13" s="1"/>
  <c r="D36" i="13" a="1"/>
  <c r="D36" i="13" s="1"/>
  <c r="C36" i="13" a="1"/>
  <c r="C36" i="13" s="1"/>
  <c r="H35" i="13" a="1"/>
  <c r="H35" i="13" s="1"/>
  <c r="G35" i="13" a="1"/>
  <c r="G35" i="13" s="1"/>
  <c r="E35" i="13" a="1"/>
  <c r="E35" i="13" s="1"/>
  <c r="D35" i="13" a="1"/>
  <c r="D35" i="13" s="1"/>
  <c r="C35" i="13" a="1"/>
  <c r="C35" i="13" s="1"/>
  <c r="H34" i="13" a="1"/>
  <c r="H34" i="13" s="1"/>
  <c r="G34" i="13" a="1"/>
  <c r="G34" i="13" s="1"/>
  <c r="E34" i="13" a="1"/>
  <c r="E34" i="13" s="1"/>
  <c r="D34" i="13" a="1"/>
  <c r="D34" i="13" s="1"/>
  <c r="C34" i="13" a="1"/>
  <c r="C34" i="13" s="1"/>
  <c r="H33" i="13" a="1"/>
  <c r="H33" i="13" s="1"/>
  <c r="G33" i="13" a="1"/>
  <c r="G33" i="13" s="1"/>
  <c r="E33" i="13" a="1"/>
  <c r="E33" i="13" s="1"/>
  <c r="D33" i="13" a="1"/>
  <c r="D33" i="13" s="1"/>
  <c r="C33" i="13" a="1"/>
  <c r="C33" i="13" s="1"/>
  <c r="H32" i="13" a="1"/>
  <c r="H32" i="13" s="1"/>
  <c r="G32" i="13" a="1"/>
  <c r="G32" i="13" s="1"/>
  <c r="E32" i="13" a="1"/>
  <c r="E32" i="13" s="1"/>
  <c r="D32" i="13" a="1"/>
  <c r="D32" i="13" s="1"/>
  <c r="C32" i="13" a="1"/>
  <c r="C32" i="13" s="1"/>
  <c r="H31" i="13" a="1"/>
  <c r="H31" i="13" s="1"/>
  <c r="G31" i="13" a="1"/>
  <c r="G31" i="13" s="1"/>
  <c r="E31" i="13" a="1"/>
  <c r="E31" i="13" s="1"/>
  <c r="D31" i="13" a="1"/>
  <c r="D31" i="13" s="1"/>
  <c r="C31" i="13" a="1"/>
  <c r="C31" i="13" s="1"/>
  <c r="H30" i="13" a="1"/>
  <c r="H30" i="13" s="1"/>
  <c r="G30" i="13" a="1"/>
  <c r="G30" i="13" s="1"/>
  <c r="E30" i="13" a="1"/>
  <c r="E30" i="13" s="1"/>
  <c r="D30" i="13" a="1"/>
  <c r="D30" i="13" s="1"/>
  <c r="C30" i="13" a="1"/>
  <c r="C30" i="13" s="1"/>
  <c r="H29" i="13" a="1"/>
  <c r="H29" i="13" s="1"/>
  <c r="G29" i="13" a="1"/>
  <c r="G29" i="13" s="1"/>
  <c r="E29" i="13" a="1"/>
  <c r="E29" i="13" s="1"/>
  <c r="D29" i="13" a="1"/>
  <c r="D29" i="13" s="1"/>
  <c r="C29" i="13" a="1"/>
  <c r="C29" i="13" s="1"/>
  <c r="H28" i="13" a="1"/>
  <c r="H28" i="13" s="1"/>
  <c r="G28" i="13" a="1"/>
  <c r="G28" i="13" s="1"/>
  <c r="E28" i="13" a="1"/>
  <c r="E28" i="13" s="1"/>
  <c r="D28" i="13" a="1"/>
  <c r="D28" i="13" s="1"/>
  <c r="C28" i="13" a="1"/>
  <c r="C28" i="13" s="1"/>
  <c r="H27" i="13" a="1"/>
  <c r="H27" i="13" s="1"/>
  <c r="G27" i="13" a="1"/>
  <c r="G27" i="13" s="1"/>
  <c r="E27" i="13" a="1"/>
  <c r="E27" i="13" s="1"/>
  <c r="D27" i="13" a="1"/>
  <c r="D27" i="13" s="1"/>
  <c r="C27" i="13" a="1"/>
  <c r="C27" i="13" s="1"/>
  <c r="H26" i="13" a="1"/>
  <c r="H26" i="13" s="1"/>
  <c r="G26" i="13" a="1"/>
  <c r="G26" i="13" s="1"/>
  <c r="E26" i="13" a="1"/>
  <c r="E26" i="13" s="1"/>
  <c r="D26" i="13" a="1"/>
  <c r="D26" i="13" s="1"/>
  <c r="C26" i="13" a="1"/>
  <c r="C26" i="13" s="1"/>
  <c r="H25" i="13" a="1"/>
  <c r="H25" i="13" s="1"/>
  <c r="G25" i="13" a="1"/>
  <c r="G25" i="13" s="1"/>
  <c r="E25" i="13" a="1"/>
  <c r="E25" i="13" s="1"/>
  <c r="D25" i="13" a="1"/>
  <c r="D25" i="13" s="1"/>
  <c r="C25" i="13" a="1"/>
  <c r="C25" i="13" s="1"/>
  <c r="H24" i="13" a="1"/>
  <c r="H24" i="13" s="1"/>
  <c r="G24" i="13" a="1"/>
  <c r="G24" i="13" s="1"/>
  <c r="E24" i="13" a="1"/>
  <c r="E24" i="13" s="1"/>
  <c r="D24" i="13" a="1"/>
  <c r="D24" i="13" s="1"/>
  <c r="C24" i="13" a="1"/>
  <c r="C24" i="13" s="1"/>
  <c r="H23" i="13" a="1"/>
  <c r="H23" i="13" s="1"/>
  <c r="G23" i="13" a="1"/>
  <c r="G23" i="13" s="1"/>
  <c r="E23" i="13" a="1"/>
  <c r="E23" i="13" s="1"/>
  <c r="D23" i="13" a="1"/>
  <c r="D23" i="13" s="1"/>
  <c r="C23" i="13" a="1"/>
  <c r="C23" i="13" s="1"/>
  <c r="H22" i="13" a="1"/>
  <c r="H22" i="13" s="1"/>
  <c r="G22" i="13" a="1"/>
  <c r="G22" i="13" s="1"/>
  <c r="E22" i="13" a="1"/>
  <c r="E22" i="13" s="1"/>
  <c r="D22" i="13" a="1"/>
  <c r="D22" i="13" s="1"/>
  <c r="C22" i="13" a="1"/>
  <c r="C22" i="13" s="1"/>
  <c r="H21" i="13" a="1"/>
  <c r="H21" i="13" s="1"/>
  <c r="G21" i="13" a="1"/>
  <c r="G21" i="13" s="1"/>
  <c r="E21" i="13" a="1"/>
  <c r="E21" i="13" s="1"/>
  <c r="D21" i="13" a="1"/>
  <c r="D21" i="13" s="1"/>
  <c r="C21" i="13" a="1"/>
  <c r="C21" i="13" s="1"/>
  <c r="H20" i="13" a="1"/>
  <c r="H20" i="13" s="1"/>
  <c r="G20" i="13" a="1"/>
  <c r="G20" i="13" s="1"/>
  <c r="E20" i="13" a="1"/>
  <c r="E20" i="13" s="1"/>
  <c r="D20" i="13" a="1"/>
  <c r="D20" i="13" s="1"/>
  <c r="C20" i="13" a="1"/>
  <c r="C20" i="13" s="1"/>
  <c r="AI8" i="13"/>
  <c r="AI16" i="13"/>
  <c r="AI127" i="13" l="1" a="1"/>
  <c r="AI127" i="13" s="1"/>
  <c r="AI128" i="13" a="1"/>
  <c r="AI128" i="13" s="1"/>
  <c r="AI23" i="13" a="1"/>
  <c r="AI23" i="13" s="1"/>
  <c r="AI26" i="13" a="1"/>
  <c r="AI26" i="13" s="1"/>
  <c r="AI24" i="13" a="1"/>
  <c r="AI24" i="13" s="1"/>
  <c r="AI25" i="13" a="1"/>
  <c r="AI25" i="13" s="1"/>
  <c r="AI22" i="13" a="1"/>
  <c r="AI22" i="13" s="1"/>
  <c r="AI29" i="13" a="1"/>
  <c r="AI29" i="13" s="1"/>
  <c r="AI27" i="13" a="1"/>
  <c r="AI27" i="13" s="1"/>
  <c r="AI28" i="13" a="1"/>
  <c r="AI28" i="13" s="1"/>
  <c r="AI34" i="13" a="1"/>
  <c r="AI34" i="13" s="1"/>
  <c r="AI31" i="13" a="1"/>
  <c r="AI31" i="13" s="1"/>
  <c r="AI38" i="13" a="1"/>
  <c r="AI38" i="13" s="1"/>
  <c r="AI41" i="13" a="1"/>
  <c r="AI41" i="13" s="1"/>
  <c r="AI42" i="13" a="1"/>
  <c r="AI42" i="13" s="1"/>
  <c r="AI30" i="13" a="1"/>
  <c r="AI30" i="13" s="1"/>
  <c r="AI32" i="13" a="1"/>
  <c r="AI32" i="13" s="1"/>
  <c r="AI37" i="13" a="1"/>
  <c r="AI37" i="13" s="1"/>
  <c r="AI43" i="13" a="1"/>
  <c r="AI43" i="13" s="1"/>
  <c r="AI36" i="13" a="1"/>
  <c r="AI36" i="13" s="1"/>
  <c r="AI44" i="13" a="1"/>
  <c r="AI44" i="13" s="1"/>
  <c r="AI46" i="13" a="1"/>
  <c r="AI46" i="13" s="1"/>
  <c r="AI49" i="13" a="1"/>
  <c r="AI49" i="13" s="1"/>
  <c r="AI33" i="13" a="1"/>
  <c r="AI33" i="13" s="1"/>
  <c r="AI45" i="13" a="1"/>
  <c r="AI45" i="13" s="1"/>
  <c r="AI51" i="13" a="1"/>
  <c r="AI51" i="13" s="1"/>
  <c r="AI35" i="13" a="1"/>
  <c r="AI35" i="13" s="1"/>
  <c r="AI40" i="13" a="1"/>
  <c r="AI40" i="13" s="1"/>
  <c r="AI48" i="13" a="1"/>
  <c r="AI48" i="13" s="1"/>
  <c r="AI52" i="13" a="1"/>
  <c r="AI52" i="13" s="1"/>
  <c r="AI47" i="13" a="1"/>
  <c r="AI47" i="13" s="1"/>
  <c r="AI50" i="13" a="1"/>
  <c r="AI50" i="13" s="1"/>
  <c r="AI55" i="13" a="1"/>
  <c r="AI55" i="13" s="1"/>
  <c r="AI56" i="13" a="1"/>
  <c r="AI56" i="13" s="1"/>
  <c r="AI39" i="13" a="1"/>
  <c r="AI39" i="13" s="1"/>
  <c r="AI54" i="13" a="1"/>
  <c r="AI54" i="13" s="1"/>
  <c r="AI53" i="13" a="1"/>
  <c r="AI53" i="13" s="1"/>
  <c r="AI58" i="13" a="1"/>
  <c r="AI58" i="13" s="1"/>
  <c r="AI59" i="13" a="1"/>
  <c r="AI59" i="13" s="1"/>
  <c r="AI60" i="13" a="1"/>
  <c r="AI60" i="13" s="1"/>
  <c r="AI65" i="13" a="1"/>
  <c r="AI65" i="13" s="1"/>
  <c r="AI57" i="13" a="1"/>
  <c r="AI57" i="13" s="1"/>
  <c r="AI61" i="13" a="1"/>
  <c r="AI61" i="13" s="1"/>
  <c r="AI62" i="13" a="1"/>
  <c r="AI62" i="13" s="1"/>
  <c r="AI63" i="13" a="1"/>
  <c r="AI63" i="13" s="1"/>
  <c r="AI70" i="13" a="1"/>
  <c r="AI70" i="13" s="1"/>
  <c r="AI71" i="13" a="1"/>
  <c r="AI71" i="13" s="1"/>
  <c r="AI76" i="13" a="1"/>
  <c r="AI76" i="13" s="1"/>
  <c r="AI80" i="13" a="1"/>
  <c r="AI80" i="13" s="1"/>
  <c r="AI81" i="13" a="1"/>
  <c r="AI81" i="13" s="1"/>
  <c r="AI88" i="13" a="1"/>
  <c r="AI88" i="13" s="1"/>
  <c r="AI64" i="13" a="1"/>
  <c r="AI64" i="13" s="1"/>
  <c r="AI66" i="13" a="1"/>
  <c r="AI66" i="13" s="1"/>
  <c r="AI67" i="13" a="1"/>
  <c r="AI67" i="13" s="1"/>
  <c r="AI72" i="13" a="1"/>
  <c r="AI72" i="13" s="1"/>
  <c r="AI77" i="13" a="1"/>
  <c r="AI77" i="13" s="1"/>
  <c r="AI87" i="13" a="1"/>
  <c r="AI87" i="13" s="1"/>
  <c r="AI68" i="13" a="1"/>
  <c r="AI68" i="13" s="1"/>
  <c r="AI73" i="13" a="1"/>
  <c r="AI73" i="13" s="1"/>
  <c r="AI78" i="13" a="1"/>
  <c r="AI78" i="13" s="1"/>
  <c r="AI79" i="13" a="1"/>
  <c r="AI79" i="13" s="1"/>
  <c r="AI83" i="13" a="1"/>
  <c r="AI83" i="13" s="1"/>
  <c r="AI69" i="13" a="1"/>
  <c r="AI69" i="13" s="1"/>
  <c r="AI85" i="13" a="1"/>
  <c r="AI85" i="13" s="1"/>
  <c r="AI93" i="13" a="1"/>
  <c r="AI93" i="13" s="1"/>
  <c r="AI99" i="13" a="1"/>
  <c r="AI99" i="13" s="1"/>
  <c r="AI90" i="13" a="1"/>
  <c r="AI90" i="13" s="1"/>
  <c r="AI92" i="13" a="1"/>
  <c r="AI92" i="13" s="1"/>
  <c r="AI94" i="13" a="1"/>
  <c r="AI94" i="13" s="1"/>
  <c r="AI104" i="13" a="1"/>
  <c r="AI104" i="13" s="1"/>
  <c r="AI82" i="13" a="1"/>
  <c r="AI82" i="13" s="1"/>
  <c r="AI84" i="13" a="1"/>
  <c r="AI84" i="13" s="1"/>
  <c r="AI96" i="13" a="1"/>
  <c r="AI96" i="13" s="1"/>
  <c r="AI97" i="13" a="1"/>
  <c r="AI97" i="13" s="1"/>
  <c r="AI100" i="13" a="1"/>
  <c r="AI100" i="13" s="1"/>
  <c r="AI102" i="13" a="1"/>
  <c r="AI102" i="13" s="1"/>
  <c r="AI105" i="13" a="1"/>
  <c r="AI105" i="13" s="1"/>
  <c r="AI108" i="13" a="1"/>
  <c r="AI108" i="13" s="1"/>
  <c r="AI74" i="13" a="1"/>
  <c r="AI74" i="13" s="1"/>
  <c r="AI75" i="13" a="1"/>
  <c r="AI75" i="13" s="1"/>
  <c r="AI86" i="13" a="1"/>
  <c r="AI86" i="13" s="1"/>
  <c r="AI91" i="13" a="1"/>
  <c r="AI91" i="13" s="1"/>
  <c r="AI95" i="13" a="1"/>
  <c r="AI95" i="13" s="1"/>
  <c r="AI107" i="13" a="1"/>
  <c r="AI107" i="13" s="1"/>
  <c r="AI98" i="13" a="1"/>
  <c r="AI98" i="13" s="1"/>
  <c r="AI103" i="13" a="1"/>
  <c r="AI103" i="13" s="1"/>
  <c r="AI89" i="13" a="1"/>
  <c r="AI89" i="13" s="1"/>
  <c r="AI101" i="13" a="1"/>
  <c r="AI101" i="13" s="1"/>
  <c r="AI106" i="13" a="1"/>
  <c r="AI106" i="13" s="1"/>
  <c r="AI110" i="13" a="1"/>
  <c r="AI110" i="13" s="1"/>
  <c r="AI112" i="13" a="1"/>
  <c r="AI112" i="13" s="1"/>
  <c r="AI116" i="13" a="1"/>
  <c r="AI116" i="13" s="1"/>
  <c r="AI121" i="13" a="1"/>
  <c r="AI121" i="13" s="1"/>
  <c r="AI109" i="13" a="1"/>
  <c r="AI109" i="13" s="1"/>
  <c r="AI113" i="13" a="1"/>
  <c r="AI113" i="13" s="1"/>
  <c r="AI114" i="13" a="1"/>
  <c r="AI114" i="13" s="1"/>
  <c r="AI119" i="13" a="1"/>
  <c r="AI119" i="13" s="1"/>
  <c r="AI120" i="13" a="1"/>
  <c r="AI120" i="13" s="1"/>
  <c r="AI21" i="13" a="1"/>
  <c r="AI21" i="13" s="1"/>
  <c r="AI115" i="13" a="1"/>
  <c r="AI115" i="13" s="1"/>
  <c r="AI122" i="13" a="1"/>
  <c r="AI122" i="13" s="1"/>
  <c r="AI124" i="13" a="1"/>
  <c r="AI124" i="13" s="1"/>
  <c r="AI126" i="13" a="1"/>
  <c r="AI126" i="13" s="1"/>
  <c r="AI111" i="13" a="1"/>
  <c r="AI111" i="13" s="1"/>
  <c r="AI117" i="13" a="1"/>
  <c r="AI117" i="13" s="1"/>
  <c r="AI118" i="13" a="1"/>
  <c r="AI118" i="13" s="1"/>
  <c r="AI123" i="13" a="1"/>
  <c r="AI123" i="13" s="1"/>
  <c r="AI125" i="13" a="1"/>
  <c r="AI125" i="13" s="1"/>
  <c r="AI20" i="13" a="1"/>
  <c r="AI20" i="13" s="1"/>
  <c r="AI132" i="13" a="1"/>
  <c r="AI132" i="13" s="1"/>
  <c r="AI131" i="13" a="1"/>
  <c r="AI131" i="13" s="1"/>
  <c r="AI14" i="13"/>
  <c r="AI13" i="13"/>
  <c r="AI9" i="13"/>
  <c r="AI11" i="13"/>
  <c r="AI10" i="13"/>
  <c r="AI12" i="13"/>
  <c r="AI19" i="13" l="1"/>
  <c r="AI18" i="13"/>
  <c r="AI17" i="13"/>
  <c r="D59" i="10" a="1"/>
  <c r="D59" i="10" s="1"/>
  <c r="E59" i="10" a="1"/>
  <c r="E59" i="10" s="1"/>
  <c r="F59" i="10" a="1"/>
  <c r="F59" i="10" s="1"/>
  <c r="G59" i="10" a="1"/>
  <c r="G59" i="10" s="1"/>
  <c r="H59" i="10" a="1"/>
  <c r="H59" i="10" s="1"/>
  <c r="I59" i="10" a="1"/>
  <c r="I59" i="10" s="1"/>
  <c r="J59" i="10" a="1"/>
  <c r="J59" i="10" s="1"/>
  <c r="K59" i="10" a="1"/>
  <c r="K59" i="10" s="1"/>
  <c r="L59" i="10" a="1"/>
  <c r="L59" i="10" s="1"/>
  <c r="M59" i="10" a="1"/>
  <c r="M59" i="10" s="1"/>
  <c r="N59" i="10" a="1"/>
  <c r="N59" i="10" s="1"/>
  <c r="D60" i="10" a="1"/>
  <c r="D60" i="10" s="1"/>
  <c r="E60" i="10" a="1"/>
  <c r="E60" i="10" s="1"/>
  <c r="F60" i="10" a="1"/>
  <c r="F60" i="10" s="1"/>
  <c r="G60" i="10" a="1"/>
  <c r="G60" i="10" s="1"/>
  <c r="H60" i="10" a="1"/>
  <c r="H60" i="10" s="1"/>
  <c r="I60" i="10" a="1"/>
  <c r="I60" i="10" s="1"/>
  <c r="J60" i="10" a="1"/>
  <c r="J60" i="10" s="1"/>
  <c r="K60" i="10" a="1"/>
  <c r="K60" i="10" s="1"/>
  <c r="L60" i="10" a="1"/>
  <c r="L60" i="10" s="1"/>
  <c r="M60" i="10" a="1"/>
  <c r="M60" i="10" s="1"/>
  <c r="N60" i="10" a="1"/>
  <c r="N60" i="10" s="1"/>
  <c r="D61" i="10" a="1"/>
  <c r="D61" i="10" s="1"/>
  <c r="E61" i="10" a="1"/>
  <c r="E61" i="10" s="1"/>
  <c r="F61" i="10" a="1"/>
  <c r="F61" i="10" s="1"/>
  <c r="G61" i="10" a="1"/>
  <c r="G61" i="10" s="1"/>
  <c r="H61" i="10" a="1"/>
  <c r="H61" i="10" s="1"/>
  <c r="I61" i="10" a="1"/>
  <c r="I61" i="10" s="1"/>
  <c r="J61" i="10" a="1"/>
  <c r="J61" i="10" s="1"/>
  <c r="K61" i="10" a="1"/>
  <c r="K61" i="10" s="1"/>
  <c r="L61" i="10" a="1"/>
  <c r="L61" i="10" s="1"/>
  <c r="M61" i="10" a="1"/>
  <c r="M61" i="10" s="1"/>
  <c r="N61" i="10" a="1"/>
  <c r="N61" i="10" s="1"/>
  <c r="D62" i="10" a="1"/>
  <c r="D62" i="10" s="1"/>
  <c r="E62" i="10" a="1"/>
  <c r="E62" i="10" s="1"/>
  <c r="F62" i="10" a="1"/>
  <c r="F62" i="10" s="1"/>
  <c r="G62" i="10" a="1"/>
  <c r="G62" i="10" s="1"/>
  <c r="H62" i="10" a="1"/>
  <c r="H62" i="10" s="1"/>
  <c r="I62" i="10" a="1"/>
  <c r="I62" i="10" s="1"/>
  <c r="J62" i="10" a="1"/>
  <c r="J62" i="10" s="1"/>
  <c r="K62" i="10" a="1"/>
  <c r="K62" i="10" s="1"/>
  <c r="L62" i="10" a="1"/>
  <c r="L62" i="10" s="1"/>
  <c r="M62" i="10" a="1"/>
  <c r="M62" i="10" s="1"/>
  <c r="N62" i="10" a="1"/>
  <c r="N62" i="10" s="1"/>
  <c r="D63" i="10" a="1"/>
  <c r="D63" i="10" s="1"/>
  <c r="E63" i="10" a="1"/>
  <c r="E63" i="10" s="1"/>
  <c r="F63" i="10" a="1"/>
  <c r="F63" i="10" s="1"/>
  <c r="G63" i="10" a="1"/>
  <c r="G63" i="10" s="1"/>
  <c r="H63" i="10" a="1"/>
  <c r="H63" i="10" s="1"/>
  <c r="I63" i="10" a="1"/>
  <c r="I63" i="10" s="1"/>
  <c r="J63" i="10" a="1"/>
  <c r="J63" i="10" s="1"/>
  <c r="K63" i="10" a="1"/>
  <c r="K63" i="10" s="1"/>
  <c r="L63" i="10" a="1"/>
  <c r="L63" i="10" s="1"/>
  <c r="M63" i="10" a="1"/>
  <c r="M63" i="10" s="1"/>
  <c r="N63" i="10" a="1"/>
  <c r="N63" i="10" s="1"/>
  <c r="D64" i="10" a="1"/>
  <c r="D64" i="10" s="1"/>
  <c r="E64" i="10" a="1"/>
  <c r="E64" i="10" s="1"/>
  <c r="F64" i="10" a="1"/>
  <c r="F64" i="10" s="1"/>
  <c r="G64" i="10" a="1"/>
  <c r="G64" i="10" s="1"/>
  <c r="H64" i="10" a="1"/>
  <c r="H64" i="10" s="1"/>
  <c r="I64" i="10" a="1"/>
  <c r="I64" i="10" s="1"/>
  <c r="J64" i="10" a="1"/>
  <c r="J64" i="10" s="1"/>
  <c r="K64" i="10" a="1"/>
  <c r="K64" i="10" s="1"/>
  <c r="L64" i="10" a="1"/>
  <c r="L64" i="10" s="1"/>
  <c r="M64" i="10" a="1"/>
  <c r="M64" i="10" s="1"/>
  <c r="N64" i="10" a="1"/>
  <c r="N64" i="10" s="1"/>
  <c r="D65" i="10" a="1"/>
  <c r="D65" i="10" s="1"/>
  <c r="E65" i="10" a="1"/>
  <c r="E65" i="10" s="1"/>
  <c r="F65" i="10" a="1"/>
  <c r="F65" i="10" s="1"/>
  <c r="G65" i="10" a="1"/>
  <c r="G65" i="10" s="1"/>
  <c r="H65" i="10" a="1"/>
  <c r="H65" i="10" s="1"/>
  <c r="I65" i="10" a="1"/>
  <c r="I65" i="10" s="1"/>
  <c r="J65" i="10" a="1"/>
  <c r="J65" i="10" s="1"/>
  <c r="K65" i="10" a="1"/>
  <c r="K65" i="10" s="1"/>
  <c r="L65" i="10" a="1"/>
  <c r="L65" i="10" s="1"/>
  <c r="M65" i="10" a="1"/>
  <c r="M65" i="10" s="1"/>
  <c r="N65" i="10" a="1"/>
  <c r="N65" i="10" s="1"/>
  <c r="D66" i="10" a="1"/>
  <c r="D66" i="10" s="1"/>
  <c r="E66" i="10" a="1"/>
  <c r="E66" i="10" s="1"/>
  <c r="F66" i="10" a="1"/>
  <c r="F66" i="10" s="1"/>
  <c r="G66" i="10" a="1"/>
  <c r="G66" i="10" s="1"/>
  <c r="H66" i="10" a="1"/>
  <c r="H66" i="10" s="1"/>
  <c r="I66" i="10" a="1"/>
  <c r="I66" i="10" s="1"/>
  <c r="J66" i="10" a="1"/>
  <c r="J66" i="10" s="1"/>
  <c r="K66" i="10" a="1"/>
  <c r="K66" i="10" s="1"/>
  <c r="L66" i="10" a="1"/>
  <c r="L66" i="10" s="1"/>
  <c r="M66" i="10" a="1"/>
  <c r="M66" i="10" s="1"/>
  <c r="N66" i="10" a="1"/>
  <c r="N66" i="10" s="1"/>
  <c r="C59" i="10" a="1"/>
  <c r="C59" i="10" s="1"/>
  <c r="C60" i="10" a="1"/>
  <c r="C60" i="10" s="1"/>
  <c r="C61" i="10" a="1"/>
  <c r="C61" i="10" s="1"/>
  <c r="C62" i="10" a="1"/>
  <c r="C62" i="10" s="1"/>
  <c r="C63" i="10" a="1"/>
  <c r="C63" i="10" s="1"/>
  <c r="C64" i="10" a="1"/>
  <c r="C64" i="10" s="1"/>
  <c r="C65" i="10" a="1"/>
  <c r="C65" i="10" s="1"/>
  <c r="C57" i="10" a="1"/>
  <c r="C57" i="10" s="1"/>
  <c r="D57" i="10" a="1"/>
  <c r="D57" i="10" s="1"/>
  <c r="E57" i="10" a="1"/>
  <c r="E57" i="10" s="1"/>
  <c r="F57" i="10" a="1"/>
  <c r="F57" i="10" s="1"/>
  <c r="G57" i="10" a="1"/>
  <c r="G57" i="10" s="1"/>
  <c r="H57" i="10" a="1"/>
  <c r="H57" i="10" s="1"/>
  <c r="I57" i="10" a="1"/>
  <c r="I57" i="10" s="1"/>
  <c r="J57" i="10" a="1"/>
  <c r="J57" i="10" s="1"/>
  <c r="K57" i="10" a="1"/>
  <c r="K57" i="10" s="1"/>
  <c r="L57" i="10" a="1"/>
  <c r="L57" i="10" s="1"/>
  <c r="M57" i="10" a="1"/>
  <c r="M57" i="10" s="1"/>
  <c r="N57" i="10" a="1"/>
  <c r="N57" i="10" s="1"/>
  <c r="C58" i="10" a="1"/>
  <c r="C58" i="10" s="1"/>
  <c r="D58" i="10" a="1"/>
  <c r="D58" i="10" s="1"/>
  <c r="E58" i="10" a="1"/>
  <c r="E58" i="10" s="1"/>
  <c r="F58" i="10" a="1"/>
  <c r="F58" i="10" s="1"/>
  <c r="G58" i="10" a="1"/>
  <c r="G58" i="10" s="1"/>
  <c r="H58" i="10" a="1"/>
  <c r="H58" i="10" s="1"/>
  <c r="I58" i="10" a="1"/>
  <c r="I58" i="10" s="1"/>
  <c r="J58" i="10" a="1"/>
  <c r="J58" i="10" s="1"/>
  <c r="K58" i="10" a="1"/>
  <c r="K58" i="10" s="1"/>
  <c r="L58" i="10" a="1"/>
  <c r="L58" i="10" s="1"/>
  <c r="M58" i="10" a="1"/>
  <c r="M58" i="10" s="1"/>
  <c r="N58" i="10" a="1"/>
  <c r="N58" i="10" s="1"/>
  <c r="L57" i="12" l="1" a="1"/>
  <c r="L57" i="12" s="1"/>
  <c r="L58" i="12" a="1"/>
  <c r="L58" i="12" s="1"/>
  <c r="L59" i="12" a="1"/>
  <c r="L59" i="12" s="1"/>
  <c r="L60" i="12" a="1"/>
  <c r="L60" i="12" s="1"/>
  <c r="L61" i="12" a="1"/>
  <c r="L61" i="12" s="1"/>
  <c r="L62" i="12" a="1"/>
  <c r="L62" i="12" s="1"/>
  <c r="L63" i="12" a="1"/>
  <c r="L63" i="12" s="1"/>
  <c r="L64" i="12" a="1"/>
  <c r="L64" i="12" s="1"/>
  <c r="L65" i="12" a="1"/>
  <c r="L65" i="12" s="1"/>
  <c r="L66" i="12" a="1"/>
  <c r="L66" i="12" s="1"/>
  <c r="L67" i="12" a="1"/>
  <c r="L67" i="12" s="1"/>
  <c r="L68" i="12" a="1"/>
  <c r="L68" i="12" s="1"/>
  <c r="L69" i="12" a="1"/>
  <c r="L69" i="12" s="1"/>
  <c r="L70" i="12" a="1"/>
  <c r="L70" i="12" s="1"/>
  <c r="L71" i="12" a="1"/>
  <c r="L71" i="12" s="1"/>
  <c r="L72" i="12" a="1"/>
  <c r="L72" i="12" s="1"/>
  <c r="L73" i="12" a="1"/>
  <c r="L73" i="12" s="1"/>
  <c r="C72" i="12" a="1"/>
  <c r="C72" i="12" s="1"/>
  <c r="D72" i="12" a="1"/>
  <c r="D72" i="12" s="1"/>
  <c r="E72" i="12" a="1"/>
  <c r="E72" i="12" s="1"/>
  <c r="F72" i="12" a="1"/>
  <c r="F72" i="12" s="1"/>
  <c r="G72" i="12" a="1"/>
  <c r="G72" i="12" s="1"/>
  <c r="H72" i="12" a="1"/>
  <c r="H72" i="12" s="1"/>
  <c r="I72" i="12" a="1"/>
  <c r="I72" i="12" s="1"/>
  <c r="J72" i="12" a="1"/>
  <c r="J72" i="12" s="1"/>
  <c r="K72" i="12" a="1"/>
  <c r="K72" i="12" s="1"/>
  <c r="C73" i="12" a="1"/>
  <c r="C73" i="12" s="1"/>
  <c r="D73" i="12" a="1"/>
  <c r="D73" i="12" s="1"/>
  <c r="E73" i="12" a="1"/>
  <c r="E73" i="12" s="1"/>
  <c r="F73" i="12" a="1"/>
  <c r="F73" i="12" s="1"/>
  <c r="G73" i="12" a="1"/>
  <c r="G73" i="12" s="1"/>
  <c r="H73" i="12" a="1"/>
  <c r="H73" i="12" s="1"/>
  <c r="I73" i="12" a="1"/>
  <c r="I73" i="12" s="1"/>
  <c r="J73" i="12" a="1"/>
  <c r="J73" i="12" s="1"/>
  <c r="K73" i="12" a="1"/>
  <c r="K73" i="12" s="1"/>
  <c r="C58" i="12" a="1"/>
  <c r="C58" i="12" s="1"/>
  <c r="D58" i="12" a="1"/>
  <c r="D58" i="12" s="1"/>
  <c r="E58" i="12" a="1"/>
  <c r="E58" i="12" s="1"/>
  <c r="F58" i="12" a="1"/>
  <c r="F58" i="12" s="1"/>
  <c r="G58" i="12" a="1"/>
  <c r="G58" i="12" s="1"/>
  <c r="H58" i="12" a="1"/>
  <c r="H58" i="12" s="1"/>
  <c r="I58" i="12" a="1"/>
  <c r="I58" i="12" s="1"/>
  <c r="J58" i="12" a="1"/>
  <c r="J58" i="12" s="1"/>
  <c r="K58" i="12" a="1"/>
  <c r="K58" i="12" s="1"/>
  <c r="C59" i="12" a="1"/>
  <c r="C59" i="12" s="1"/>
  <c r="D59" i="12" a="1"/>
  <c r="D59" i="12" s="1"/>
  <c r="E59" i="12" a="1"/>
  <c r="E59" i="12" s="1"/>
  <c r="F59" i="12" a="1"/>
  <c r="F59" i="12" s="1"/>
  <c r="G59" i="12" a="1"/>
  <c r="G59" i="12" s="1"/>
  <c r="H59" i="12" a="1"/>
  <c r="H59" i="12" s="1"/>
  <c r="I59" i="12" a="1"/>
  <c r="I59" i="12" s="1"/>
  <c r="J59" i="12" a="1"/>
  <c r="J59" i="12" s="1"/>
  <c r="K59" i="12" a="1"/>
  <c r="K59" i="12" s="1"/>
  <c r="C60" i="12" a="1"/>
  <c r="C60" i="12" s="1"/>
  <c r="D60" i="12" a="1"/>
  <c r="D60" i="12" s="1"/>
  <c r="E60" i="12" a="1"/>
  <c r="E60" i="12" s="1"/>
  <c r="F60" i="12" a="1"/>
  <c r="F60" i="12" s="1"/>
  <c r="G60" i="12" a="1"/>
  <c r="G60" i="12" s="1"/>
  <c r="H60" i="12" a="1"/>
  <c r="H60" i="12" s="1"/>
  <c r="I60" i="12" a="1"/>
  <c r="I60" i="12" s="1"/>
  <c r="J60" i="12" a="1"/>
  <c r="J60" i="12" s="1"/>
  <c r="K60" i="12" a="1"/>
  <c r="K60" i="12" s="1"/>
  <c r="C61" i="12" a="1"/>
  <c r="C61" i="12" s="1"/>
  <c r="D61" i="12" a="1"/>
  <c r="D61" i="12" s="1"/>
  <c r="E61" i="12" a="1"/>
  <c r="E61" i="12" s="1"/>
  <c r="F61" i="12" a="1"/>
  <c r="F61" i="12" s="1"/>
  <c r="G61" i="12" a="1"/>
  <c r="G61" i="12" s="1"/>
  <c r="H61" i="12" a="1"/>
  <c r="H61" i="12" s="1"/>
  <c r="I61" i="12" a="1"/>
  <c r="I61" i="12" s="1"/>
  <c r="J61" i="12" a="1"/>
  <c r="J61" i="12" s="1"/>
  <c r="K61" i="12" a="1"/>
  <c r="K61" i="12" s="1"/>
  <c r="C62" i="12" a="1"/>
  <c r="C62" i="12" s="1"/>
  <c r="D62" i="12" a="1"/>
  <c r="D62" i="12" s="1"/>
  <c r="E62" i="12" a="1"/>
  <c r="E62" i="12" s="1"/>
  <c r="F62" i="12" a="1"/>
  <c r="F62" i="12" s="1"/>
  <c r="G62" i="12" a="1"/>
  <c r="G62" i="12" s="1"/>
  <c r="H62" i="12" a="1"/>
  <c r="H62" i="12" s="1"/>
  <c r="I62" i="12" a="1"/>
  <c r="I62" i="12" s="1"/>
  <c r="J62" i="12" a="1"/>
  <c r="J62" i="12" s="1"/>
  <c r="K62" i="12" a="1"/>
  <c r="K62" i="12" s="1"/>
  <c r="C63" i="12" a="1"/>
  <c r="C63" i="12" s="1"/>
  <c r="D63" i="12" a="1"/>
  <c r="D63" i="12" s="1"/>
  <c r="E63" i="12" a="1"/>
  <c r="E63" i="12" s="1"/>
  <c r="F63" i="12" a="1"/>
  <c r="F63" i="12" s="1"/>
  <c r="G63" i="12" a="1"/>
  <c r="G63" i="12" s="1"/>
  <c r="H63" i="12" a="1"/>
  <c r="H63" i="12" s="1"/>
  <c r="I63" i="12" a="1"/>
  <c r="I63" i="12" s="1"/>
  <c r="J63" i="12" a="1"/>
  <c r="J63" i="12" s="1"/>
  <c r="K63" i="12" a="1"/>
  <c r="K63" i="12" s="1"/>
  <c r="C64" i="12" a="1"/>
  <c r="C64" i="12" s="1"/>
  <c r="D64" i="12" a="1"/>
  <c r="D64" i="12" s="1"/>
  <c r="E64" i="12" a="1"/>
  <c r="E64" i="12" s="1"/>
  <c r="F64" i="12" a="1"/>
  <c r="F64" i="12" s="1"/>
  <c r="G64" i="12" a="1"/>
  <c r="G64" i="12" s="1"/>
  <c r="H64" i="12" a="1"/>
  <c r="H64" i="12" s="1"/>
  <c r="I64" i="12" a="1"/>
  <c r="I64" i="12" s="1"/>
  <c r="J64" i="12" a="1"/>
  <c r="J64" i="12" s="1"/>
  <c r="K64" i="12" a="1"/>
  <c r="K64" i="12" s="1"/>
  <c r="C65" i="12" a="1"/>
  <c r="C65" i="12" s="1"/>
  <c r="D65" i="12" a="1"/>
  <c r="D65" i="12" s="1"/>
  <c r="E65" i="12" a="1"/>
  <c r="E65" i="12" s="1"/>
  <c r="F65" i="12" a="1"/>
  <c r="F65" i="12" s="1"/>
  <c r="G65" i="12" a="1"/>
  <c r="G65" i="12" s="1"/>
  <c r="H65" i="12" a="1"/>
  <c r="H65" i="12" s="1"/>
  <c r="I65" i="12" a="1"/>
  <c r="I65" i="12" s="1"/>
  <c r="J65" i="12" a="1"/>
  <c r="J65" i="12" s="1"/>
  <c r="K65" i="12" a="1"/>
  <c r="K65" i="12" s="1"/>
  <c r="C66" i="12" a="1"/>
  <c r="C66" i="12" s="1"/>
  <c r="D66" i="12" a="1"/>
  <c r="D66" i="12" s="1"/>
  <c r="E66" i="12" a="1"/>
  <c r="E66" i="12" s="1"/>
  <c r="F66" i="12" a="1"/>
  <c r="F66" i="12" s="1"/>
  <c r="G66" i="12" a="1"/>
  <c r="G66" i="12" s="1"/>
  <c r="H66" i="12" a="1"/>
  <c r="H66" i="12" s="1"/>
  <c r="I66" i="12" a="1"/>
  <c r="I66" i="12" s="1"/>
  <c r="J66" i="12" a="1"/>
  <c r="J66" i="12" s="1"/>
  <c r="K66" i="12" a="1"/>
  <c r="K66" i="12" s="1"/>
  <c r="C67" i="12" a="1"/>
  <c r="C67" i="12" s="1"/>
  <c r="D67" i="12" a="1"/>
  <c r="D67" i="12" s="1"/>
  <c r="E67" i="12" a="1"/>
  <c r="E67" i="12" s="1"/>
  <c r="F67" i="12" a="1"/>
  <c r="F67" i="12" s="1"/>
  <c r="G67" i="12" a="1"/>
  <c r="G67" i="12" s="1"/>
  <c r="H67" i="12" a="1"/>
  <c r="H67" i="12" s="1"/>
  <c r="I67" i="12" a="1"/>
  <c r="I67" i="12" s="1"/>
  <c r="J67" i="12" a="1"/>
  <c r="J67" i="12" s="1"/>
  <c r="K67" i="12" a="1"/>
  <c r="K67" i="12" s="1"/>
  <c r="C68" i="12" a="1"/>
  <c r="C68" i="12" s="1"/>
  <c r="D68" i="12" a="1"/>
  <c r="D68" i="12" s="1"/>
  <c r="E68" i="12" a="1"/>
  <c r="E68" i="12" s="1"/>
  <c r="F68" i="12" a="1"/>
  <c r="F68" i="12" s="1"/>
  <c r="G68" i="12" a="1"/>
  <c r="G68" i="12" s="1"/>
  <c r="H68" i="12" a="1"/>
  <c r="H68" i="12" s="1"/>
  <c r="I68" i="12" a="1"/>
  <c r="I68" i="12" s="1"/>
  <c r="J68" i="12" a="1"/>
  <c r="J68" i="12" s="1"/>
  <c r="K68" i="12" a="1"/>
  <c r="K68" i="12" s="1"/>
  <c r="C69" i="12" a="1"/>
  <c r="C69" i="12" s="1"/>
  <c r="D69" i="12" a="1"/>
  <c r="D69" i="12" s="1"/>
  <c r="E69" i="12" a="1"/>
  <c r="E69" i="12" s="1"/>
  <c r="F69" i="12" a="1"/>
  <c r="F69" i="12" s="1"/>
  <c r="G69" i="12" a="1"/>
  <c r="G69" i="12" s="1"/>
  <c r="H69" i="12" a="1"/>
  <c r="H69" i="12" s="1"/>
  <c r="I69" i="12" a="1"/>
  <c r="I69" i="12" s="1"/>
  <c r="J69" i="12" a="1"/>
  <c r="J69" i="12" s="1"/>
  <c r="K69" i="12" a="1"/>
  <c r="K69" i="12" s="1"/>
  <c r="C70" i="12" a="1"/>
  <c r="C70" i="12" s="1"/>
  <c r="D70" i="12" a="1"/>
  <c r="D70" i="12" s="1"/>
  <c r="E70" i="12" a="1"/>
  <c r="E70" i="12" s="1"/>
  <c r="F70" i="12" a="1"/>
  <c r="F70" i="12" s="1"/>
  <c r="G70" i="12" a="1"/>
  <c r="G70" i="12" s="1"/>
  <c r="H70" i="12" a="1"/>
  <c r="H70" i="12" s="1"/>
  <c r="I70" i="12" a="1"/>
  <c r="I70" i="12" s="1"/>
  <c r="J70" i="12" a="1"/>
  <c r="J70" i="12" s="1"/>
  <c r="K70" i="12" a="1"/>
  <c r="K70" i="12" s="1"/>
  <c r="C71" i="12" a="1"/>
  <c r="C71" i="12" s="1"/>
  <c r="D71" i="12" a="1"/>
  <c r="D71" i="12" s="1"/>
  <c r="E71" i="12" a="1"/>
  <c r="E71" i="12" s="1"/>
  <c r="F71" i="12" a="1"/>
  <c r="F71" i="12" s="1"/>
  <c r="G71" i="12" a="1"/>
  <c r="G71" i="12" s="1"/>
  <c r="H71" i="12" a="1"/>
  <c r="H71" i="12" s="1"/>
  <c r="I71" i="12" a="1"/>
  <c r="I71" i="12" s="1"/>
  <c r="J71" i="12" a="1"/>
  <c r="J71" i="12" s="1"/>
  <c r="K71" i="12" a="1"/>
  <c r="K71" i="12" s="1"/>
  <c r="K57" i="12" a="1"/>
  <c r="K57" i="12" s="1"/>
  <c r="J57" i="12" a="1"/>
  <c r="J57" i="12" s="1"/>
  <c r="I57" i="12" a="1"/>
  <c r="I57" i="12" s="1"/>
  <c r="H57" i="12" a="1"/>
  <c r="H57" i="12" s="1"/>
  <c r="G57" i="12" a="1"/>
  <c r="G57" i="12" s="1"/>
  <c r="F57" i="12" a="1"/>
  <c r="F57" i="12" s="1"/>
  <c r="E57" i="12" a="1"/>
  <c r="E57" i="12" s="1"/>
  <c r="D57" i="12" a="1"/>
  <c r="D57" i="12" s="1"/>
  <c r="C57" i="12" a="1"/>
  <c r="C57" i="12" s="1"/>
  <c r="L56" i="12" a="1"/>
  <c r="L56" i="12" s="1"/>
  <c r="K56" i="12" a="1"/>
  <c r="K56" i="12" s="1"/>
  <c r="J56" i="12" a="1"/>
  <c r="J56" i="12" s="1"/>
  <c r="I56" i="12" a="1"/>
  <c r="I56" i="12" s="1"/>
  <c r="H56" i="12" a="1"/>
  <c r="H56" i="12" s="1"/>
  <c r="G56" i="12" a="1"/>
  <c r="G56" i="12" s="1"/>
  <c r="F56" i="12" a="1"/>
  <c r="F56" i="12" s="1"/>
  <c r="E56" i="12" a="1"/>
  <c r="E56" i="12" s="1"/>
  <c r="D56" i="12" a="1"/>
  <c r="D56" i="12" s="1"/>
  <c r="C56" i="12" a="1"/>
  <c r="C56" i="12" s="1"/>
  <c r="L55" i="12" a="1"/>
  <c r="L55" i="12" s="1"/>
  <c r="K55" i="12" a="1"/>
  <c r="K55" i="12" s="1"/>
  <c r="J55" i="12" a="1"/>
  <c r="J55" i="12" s="1"/>
  <c r="I55" i="12" a="1"/>
  <c r="I55" i="12" s="1"/>
  <c r="H55" i="12" a="1"/>
  <c r="H55" i="12" s="1"/>
  <c r="G55" i="12" a="1"/>
  <c r="G55" i="12" s="1"/>
  <c r="F55" i="12" a="1"/>
  <c r="F55" i="12" s="1"/>
  <c r="E55" i="12" a="1"/>
  <c r="E55" i="12" s="1"/>
  <c r="D55" i="12" a="1"/>
  <c r="D55" i="12" s="1"/>
  <c r="C55" i="12" a="1"/>
  <c r="C55" i="12" s="1"/>
  <c r="L54" i="12" a="1"/>
  <c r="L54" i="12" s="1"/>
  <c r="K54" i="12" a="1"/>
  <c r="K54" i="12" s="1"/>
  <c r="J54" i="12" a="1"/>
  <c r="J54" i="12" s="1"/>
  <c r="I54" i="12" a="1"/>
  <c r="I54" i="12" s="1"/>
  <c r="H54" i="12" a="1"/>
  <c r="H54" i="12" s="1"/>
  <c r="G54" i="12" a="1"/>
  <c r="G54" i="12" s="1"/>
  <c r="F54" i="12" a="1"/>
  <c r="F54" i="12" s="1"/>
  <c r="E54" i="12" a="1"/>
  <c r="E54" i="12" s="1"/>
  <c r="D54" i="12" a="1"/>
  <c r="D54" i="12" s="1"/>
  <c r="C54" i="12" a="1"/>
  <c r="C54" i="12" s="1"/>
  <c r="L53" i="12" a="1"/>
  <c r="L53" i="12" s="1"/>
  <c r="K53" i="12" a="1"/>
  <c r="K53" i="12" s="1"/>
  <c r="J53" i="12" a="1"/>
  <c r="J53" i="12" s="1"/>
  <c r="I53" i="12" a="1"/>
  <c r="I53" i="12" s="1"/>
  <c r="H53" i="12" a="1"/>
  <c r="H53" i="12" s="1"/>
  <c r="G53" i="12" a="1"/>
  <c r="G53" i="12" s="1"/>
  <c r="F53" i="12" a="1"/>
  <c r="F53" i="12" s="1"/>
  <c r="E53" i="12" a="1"/>
  <c r="E53" i="12" s="1"/>
  <c r="D53" i="12" a="1"/>
  <c r="D53" i="12" s="1"/>
  <c r="C53" i="12" a="1"/>
  <c r="C53" i="12" s="1"/>
  <c r="L52" i="12" a="1"/>
  <c r="L52" i="12" s="1"/>
  <c r="K52" i="12" a="1"/>
  <c r="K52" i="12" s="1"/>
  <c r="J52" i="12" a="1"/>
  <c r="J52" i="12" s="1"/>
  <c r="I52" i="12" a="1"/>
  <c r="I52" i="12" s="1"/>
  <c r="H52" i="12" a="1"/>
  <c r="H52" i="12" s="1"/>
  <c r="G52" i="12" a="1"/>
  <c r="G52" i="12" s="1"/>
  <c r="F52" i="12" a="1"/>
  <c r="F52" i="12" s="1"/>
  <c r="E52" i="12" a="1"/>
  <c r="E52" i="12" s="1"/>
  <c r="D52" i="12" a="1"/>
  <c r="D52" i="12" s="1"/>
  <c r="C52" i="12" a="1"/>
  <c r="C52" i="12" s="1"/>
  <c r="L51" i="12" a="1"/>
  <c r="L51" i="12" s="1"/>
  <c r="K51" i="12" a="1"/>
  <c r="K51" i="12" s="1"/>
  <c r="J51" i="12" a="1"/>
  <c r="J51" i="12" s="1"/>
  <c r="I51" i="12" a="1"/>
  <c r="I51" i="12" s="1"/>
  <c r="H51" i="12" a="1"/>
  <c r="H51" i="12" s="1"/>
  <c r="G51" i="12" a="1"/>
  <c r="G51" i="12" s="1"/>
  <c r="F51" i="12" a="1"/>
  <c r="F51" i="12" s="1"/>
  <c r="E51" i="12" a="1"/>
  <c r="E51" i="12" s="1"/>
  <c r="D51" i="12" a="1"/>
  <c r="D51" i="12" s="1"/>
  <c r="C51" i="12" a="1"/>
  <c r="C51" i="12" s="1"/>
  <c r="L50" i="12" a="1"/>
  <c r="L50" i="12" s="1"/>
  <c r="K50" i="12" a="1"/>
  <c r="K50" i="12" s="1"/>
  <c r="J50" i="12" a="1"/>
  <c r="J50" i="12" s="1"/>
  <c r="I50" i="12" a="1"/>
  <c r="I50" i="12" s="1"/>
  <c r="H50" i="12" a="1"/>
  <c r="H50" i="12" s="1"/>
  <c r="G50" i="12" a="1"/>
  <c r="G50" i="12" s="1"/>
  <c r="F50" i="12" a="1"/>
  <c r="F50" i="12" s="1"/>
  <c r="E50" i="12" a="1"/>
  <c r="E50" i="12" s="1"/>
  <c r="D50" i="12" a="1"/>
  <c r="D50" i="12" s="1"/>
  <c r="C50" i="12" a="1"/>
  <c r="C50" i="12" s="1"/>
  <c r="L49" i="12" a="1"/>
  <c r="L49" i="12" s="1"/>
  <c r="K49" i="12" a="1"/>
  <c r="K49" i="12" s="1"/>
  <c r="J49" i="12" a="1"/>
  <c r="J49" i="12" s="1"/>
  <c r="I49" i="12" a="1"/>
  <c r="I49" i="12" s="1"/>
  <c r="H49" i="12" a="1"/>
  <c r="H49" i="12" s="1"/>
  <c r="G49" i="12" a="1"/>
  <c r="G49" i="12" s="1"/>
  <c r="F49" i="12" a="1"/>
  <c r="F49" i="12" s="1"/>
  <c r="E49" i="12" a="1"/>
  <c r="E49" i="12" s="1"/>
  <c r="D49" i="12" a="1"/>
  <c r="D49" i="12" s="1"/>
  <c r="C49" i="12" a="1"/>
  <c r="C49" i="12" s="1"/>
  <c r="L48" i="12" a="1"/>
  <c r="L48" i="12" s="1"/>
  <c r="K48" i="12" a="1"/>
  <c r="K48" i="12" s="1"/>
  <c r="J48" i="12" a="1"/>
  <c r="J48" i="12" s="1"/>
  <c r="I48" i="12" a="1"/>
  <c r="I48" i="12" s="1"/>
  <c r="H48" i="12" a="1"/>
  <c r="H48" i="12" s="1"/>
  <c r="G48" i="12" a="1"/>
  <c r="G48" i="12" s="1"/>
  <c r="F48" i="12" a="1"/>
  <c r="F48" i="12" s="1"/>
  <c r="E48" i="12" a="1"/>
  <c r="E48" i="12" s="1"/>
  <c r="D48" i="12" a="1"/>
  <c r="D48" i="12" s="1"/>
  <c r="C48" i="12" a="1"/>
  <c r="C48" i="12" s="1"/>
  <c r="L47" i="12" a="1"/>
  <c r="L47" i="12" s="1"/>
  <c r="K47" i="12" a="1"/>
  <c r="K47" i="12" s="1"/>
  <c r="J47" i="12" a="1"/>
  <c r="J47" i="12" s="1"/>
  <c r="I47" i="12" a="1"/>
  <c r="I47" i="12" s="1"/>
  <c r="H47" i="12" a="1"/>
  <c r="H47" i="12" s="1"/>
  <c r="G47" i="12" a="1"/>
  <c r="G47" i="12" s="1"/>
  <c r="F47" i="12" a="1"/>
  <c r="F47" i="12" s="1"/>
  <c r="E47" i="12" a="1"/>
  <c r="E47" i="12" s="1"/>
  <c r="D47" i="12" a="1"/>
  <c r="D47" i="12" s="1"/>
  <c r="C47" i="12" a="1"/>
  <c r="C47" i="12" s="1"/>
  <c r="L46" i="12" a="1"/>
  <c r="L46" i="12" s="1"/>
  <c r="K46" i="12" a="1"/>
  <c r="K46" i="12" s="1"/>
  <c r="J46" i="12" a="1"/>
  <c r="J46" i="12" s="1"/>
  <c r="I46" i="12" a="1"/>
  <c r="I46" i="12" s="1"/>
  <c r="H46" i="12" a="1"/>
  <c r="H46" i="12" s="1"/>
  <c r="G46" i="12" a="1"/>
  <c r="G46" i="12" s="1"/>
  <c r="F46" i="12" a="1"/>
  <c r="F46" i="12" s="1"/>
  <c r="E46" i="12" a="1"/>
  <c r="E46" i="12" s="1"/>
  <c r="D46" i="12" a="1"/>
  <c r="D46" i="12" s="1"/>
  <c r="C46" i="12" a="1"/>
  <c r="C46" i="12" s="1"/>
  <c r="L45" i="12" a="1"/>
  <c r="L45" i="12" s="1"/>
  <c r="K45" i="12" a="1"/>
  <c r="K45" i="12" s="1"/>
  <c r="J45" i="12" a="1"/>
  <c r="J45" i="12" s="1"/>
  <c r="I45" i="12" a="1"/>
  <c r="I45" i="12" s="1"/>
  <c r="H45" i="12" a="1"/>
  <c r="H45" i="12" s="1"/>
  <c r="G45" i="12" a="1"/>
  <c r="G45" i="12" s="1"/>
  <c r="F45" i="12" a="1"/>
  <c r="F45" i="12" s="1"/>
  <c r="E45" i="12" a="1"/>
  <c r="E45" i="12" s="1"/>
  <c r="D45" i="12" a="1"/>
  <c r="D45" i="12" s="1"/>
  <c r="C45" i="12" a="1"/>
  <c r="C45" i="12" s="1"/>
  <c r="L44" i="12" a="1"/>
  <c r="L44" i="12" s="1"/>
  <c r="K44" i="12" a="1"/>
  <c r="K44" i="12" s="1"/>
  <c r="J44" i="12" a="1"/>
  <c r="J44" i="12" s="1"/>
  <c r="I44" i="12" a="1"/>
  <c r="I44" i="12" s="1"/>
  <c r="H44" i="12" a="1"/>
  <c r="H44" i="12" s="1"/>
  <c r="G44" i="12" a="1"/>
  <c r="G44" i="12" s="1"/>
  <c r="F44" i="12" a="1"/>
  <c r="F44" i="12" s="1"/>
  <c r="E44" i="12" a="1"/>
  <c r="E44" i="12" s="1"/>
  <c r="D44" i="12" a="1"/>
  <c r="D44" i="12" s="1"/>
  <c r="C44" i="12" a="1"/>
  <c r="C44" i="12" s="1"/>
  <c r="L43" i="12" a="1"/>
  <c r="L43" i="12" s="1"/>
  <c r="K43" i="12" a="1"/>
  <c r="K43" i="12" s="1"/>
  <c r="J43" i="12" a="1"/>
  <c r="J43" i="12" s="1"/>
  <c r="I43" i="12" a="1"/>
  <c r="I43" i="12" s="1"/>
  <c r="H43" i="12" a="1"/>
  <c r="H43" i="12" s="1"/>
  <c r="G43" i="12" a="1"/>
  <c r="G43" i="12" s="1"/>
  <c r="F43" i="12" a="1"/>
  <c r="F43" i="12" s="1"/>
  <c r="E43" i="12" a="1"/>
  <c r="E43" i="12" s="1"/>
  <c r="D43" i="12" a="1"/>
  <c r="D43" i="12" s="1"/>
  <c r="C43" i="12" a="1"/>
  <c r="C43" i="12" s="1"/>
  <c r="L42" i="12" a="1"/>
  <c r="L42" i="12" s="1"/>
  <c r="K42" i="12" a="1"/>
  <c r="K42" i="12" s="1"/>
  <c r="J42" i="12" a="1"/>
  <c r="J42" i="12" s="1"/>
  <c r="I42" i="12" a="1"/>
  <c r="I42" i="12" s="1"/>
  <c r="H42" i="12" a="1"/>
  <c r="H42" i="12" s="1"/>
  <c r="G42" i="12" a="1"/>
  <c r="G42" i="12" s="1"/>
  <c r="F42" i="12" a="1"/>
  <c r="F42" i="12" s="1"/>
  <c r="E42" i="12" a="1"/>
  <c r="E42" i="12" s="1"/>
  <c r="D42" i="12" a="1"/>
  <c r="D42" i="12" s="1"/>
  <c r="C42" i="12" a="1"/>
  <c r="C42" i="12" s="1"/>
  <c r="L41" i="12" a="1"/>
  <c r="L41" i="12" s="1"/>
  <c r="K41" i="12" a="1"/>
  <c r="K41" i="12" s="1"/>
  <c r="J41" i="12" a="1"/>
  <c r="J41" i="12" s="1"/>
  <c r="I41" i="12" a="1"/>
  <c r="I41" i="12" s="1"/>
  <c r="H41" i="12" a="1"/>
  <c r="H41" i="12" s="1"/>
  <c r="G41" i="12" a="1"/>
  <c r="G41" i="12" s="1"/>
  <c r="F41" i="12" a="1"/>
  <c r="F41" i="12" s="1"/>
  <c r="E41" i="12" a="1"/>
  <c r="E41" i="12" s="1"/>
  <c r="D41" i="12" a="1"/>
  <c r="D41" i="12" s="1"/>
  <c r="C41" i="12" a="1"/>
  <c r="C41" i="12" s="1"/>
  <c r="L40" i="12" a="1"/>
  <c r="L40" i="12" s="1"/>
  <c r="K40" i="12" a="1"/>
  <c r="K40" i="12" s="1"/>
  <c r="J40" i="12" a="1"/>
  <c r="J40" i="12" s="1"/>
  <c r="I40" i="12" a="1"/>
  <c r="I40" i="12" s="1"/>
  <c r="H40" i="12" a="1"/>
  <c r="H40" i="12" s="1"/>
  <c r="G40" i="12" a="1"/>
  <c r="G40" i="12" s="1"/>
  <c r="F40" i="12" a="1"/>
  <c r="F40" i="12" s="1"/>
  <c r="E40" i="12" a="1"/>
  <c r="E40" i="12" s="1"/>
  <c r="D40" i="12" a="1"/>
  <c r="D40" i="12" s="1"/>
  <c r="C40" i="12" a="1"/>
  <c r="C40" i="12" s="1"/>
  <c r="L39" i="12" a="1"/>
  <c r="L39" i="12" s="1"/>
  <c r="K39" i="12" a="1"/>
  <c r="K39" i="12" s="1"/>
  <c r="J39" i="12" a="1"/>
  <c r="J39" i="12" s="1"/>
  <c r="I39" i="12" a="1"/>
  <c r="I39" i="12" s="1"/>
  <c r="H39" i="12" a="1"/>
  <c r="H39" i="12" s="1"/>
  <c r="G39" i="12" a="1"/>
  <c r="G39" i="12" s="1"/>
  <c r="F39" i="12" a="1"/>
  <c r="F39" i="12" s="1"/>
  <c r="E39" i="12" a="1"/>
  <c r="E39" i="12" s="1"/>
  <c r="D39" i="12" a="1"/>
  <c r="D39" i="12" s="1"/>
  <c r="C39" i="12" a="1"/>
  <c r="C39" i="12" s="1"/>
  <c r="L38" i="12" a="1"/>
  <c r="L38" i="12" s="1"/>
  <c r="K38" i="12" a="1"/>
  <c r="K38" i="12" s="1"/>
  <c r="J38" i="12" a="1"/>
  <c r="J38" i="12" s="1"/>
  <c r="I38" i="12" a="1"/>
  <c r="I38" i="12" s="1"/>
  <c r="H38" i="12" a="1"/>
  <c r="H38" i="12" s="1"/>
  <c r="G38" i="12" a="1"/>
  <c r="G38" i="12" s="1"/>
  <c r="F38" i="12" a="1"/>
  <c r="F38" i="12" s="1"/>
  <c r="E38" i="12" a="1"/>
  <c r="E38" i="12" s="1"/>
  <c r="D38" i="12" a="1"/>
  <c r="D38" i="12" s="1"/>
  <c r="C38" i="12" a="1"/>
  <c r="C38" i="12" s="1"/>
  <c r="L37" i="12" a="1"/>
  <c r="L37" i="12" s="1"/>
  <c r="K37" i="12" a="1"/>
  <c r="K37" i="12" s="1"/>
  <c r="J37" i="12" a="1"/>
  <c r="J37" i="12" s="1"/>
  <c r="I37" i="12" a="1"/>
  <c r="I37" i="12" s="1"/>
  <c r="H37" i="12" a="1"/>
  <c r="H37" i="12" s="1"/>
  <c r="G37" i="12" a="1"/>
  <c r="G37" i="12" s="1"/>
  <c r="F37" i="12" a="1"/>
  <c r="F37" i="12" s="1"/>
  <c r="E37" i="12" a="1"/>
  <c r="E37" i="12" s="1"/>
  <c r="D37" i="12" a="1"/>
  <c r="D37" i="12" s="1"/>
  <c r="C37" i="12" a="1"/>
  <c r="C37" i="12" s="1"/>
  <c r="L36" i="12" a="1"/>
  <c r="L36" i="12" s="1"/>
  <c r="K36" i="12" a="1"/>
  <c r="K36" i="12" s="1"/>
  <c r="J36" i="12" a="1"/>
  <c r="J36" i="12" s="1"/>
  <c r="I36" i="12" a="1"/>
  <c r="I36" i="12" s="1"/>
  <c r="H36" i="12" a="1"/>
  <c r="H36" i="12" s="1"/>
  <c r="G36" i="12" a="1"/>
  <c r="G36" i="12" s="1"/>
  <c r="F36" i="12" a="1"/>
  <c r="F36" i="12" s="1"/>
  <c r="E36" i="12" a="1"/>
  <c r="E36" i="12" s="1"/>
  <c r="D36" i="12" a="1"/>
  <c r="D36" i="12" s="1"/>
  <c r="C36" i="12" a="1"/>
  <c r="C36" i="12" s="1"/>
  <c r="L35" i="12" a="1"/>
  <c r="L35" i="12" s="1"/>
  <c r="K35" i="12" a="1"/>
  <c r="K35" i="12" s="1"/>
  <c r="J35" i="12" a="1"/>
  <c r="J35" i="12" s="1"/>
  <c r="I35" i="12" a="1"/>
  <c r="I35" i="12" s="1"/>
  <c r="H35" i="12" a="1"/>
  <c r="H35" i="12" s="1"/>
  <c r="G35" i="12" a="1"/>
  <c r="G35" i="12" s="1"/>
  <c r="F35" i="12" a="1"/>
  <c r="F35" i="12" s="1"/>
  <c r="E35" i="12" a="1"/>
  <c r="E35" i="12" s="1"/>
  <c r="D35" i="12" a="1"/>
  <c r="D35" i="12" s="1"/>
  <c r="C35" i="12" a="1"/>
  <c r="C35" i="12" s="1"/>
  <c r="L34" i="12" a="1"/>
  <c r="L34" i="12" s="1"/>
  <c r="K34" i="12" a="1"/>
  <c r="K34" i="12" s="1"/>
  <c r="J34" i="12" a="1"/>
  <c r="J34" i="12" s="1"/>
  <c r="I34" i="12" a="1"/>
  <c r="I34" i="12" s="1"/>
  <c r="H34" i="12" a="1"/>
  <c r="H34" i="12" s="1"/>
  <c r="G34" i="12" a="1"/>
  <c r="G34" i="12" s="1"/>
  <c r="F34" i="12" a="1"/>
  <c r="F34" i="12" s="1"/>
  <c r="E34" i="12" a="1"/>
  <c r="E34" i="12" s="1"/>
  <c r="D34" i="12" a="1"/>
  <c r="D34" i="12" s="1"/>
  <c r="C34" i="12" a="1"/>
  <c r="C34" i="12" s="1"/>
  <c r="L33" i="12" a="1"/>
  <c r="L33" i="12" s="1"/>
  <c r="K33" i="12" a="1"/>
  <c r="K33" i="12" s="1"/>
  <c r="J33" i="12" a="1"/>
  <c r="J33" i="12" s="1"/>
  <c r="I33" i="12" a="1"/>
  <c r="I33" i="12" s="1"/>
  <c r="H33" i="12" a="1"/>
  <c r="H33" i="12" s="1"/>
  <c r="G33" i="12" a="1"/>
  <c r="G33" i="12" s="1"/>
  <c r="F33" i="12" a="1"/>
  <c r="F33" i="12" s="1"/>
  <c r="E33" i="12" a="1"/>
  <c r="E33" i="12" s="1"/>
  <c r="D33" i="12" a="1"/>
  <c r="D33" i="12" s="1"/>
  <c r="C33" i="12" a="1"/>
  <c r="C33" i="12" s="1"/>
  <c r="L32" i="12" a="1"/>
  <c r="L32" i="12" s="1"/>
  <c r="K32" i="12" a="1"/>
  <c r="K32" i="12" s="1"/>
  <c r="J32" i="12" a="1"/>
  <c r="J32" i="12" s="1"/>
  <c r="I32" i="12" a="1"/>
  <c r="I32" i="12" s="1"/>
  <c r="H32" i="12" a="1"/>
  <c r="H32" i="12" s="1"/>
  <c r="G32" i="12" a="1"/>
  <c r="G32" i="12" s="1"/>
  <c r="F32" i="12" a="1"/>
  <c r="F32" i="12" s="1"/>
  <c r="E32" i="12" a="1"/>
  <c r="E32" i="12" s="1"/>
  <c r="D32" i="12" a="1"/>
  <c r="D32" i="12" s="1"/>
  <c r="C32" i="12" a="1"/>
  <c r="C32" i="12" s="1"/>
  <c r="L31" i="12" a="1"/>
  <c r="L31" i="12" s="1"/>
  <c r="K31" i="12" a="1"/>
  <c r="K31" i="12" s="1"/>
  <c r="J31" i="12" a="1"/>
  <c r="J31" i="12" s="1"/>
  <c r="I31" i="12" a="1"/>
  <c r="I31" i="12" s="1"/>
  <c r="H31" i="12" a="1"/>
  <c r="H31" i="12" s="1"/>
  <c r="G31" i="12" a="1"/>
  <c r="G31" i="12" s="1"/>
  <c r="F31" i="12" a="1"/>
  <c r="F31" i="12" s="1"/>
  <c r="E31" i="12" a="1"/>
  <c r="E31" i="12" s="1"/>
  <c r="D31" i="12" a="1"/>
  <c r="D31" i="12" s="1"/>
  <c r="C31" i="12" a="1"/>
  <c r="C31" i="12" s="1"/>
  <c r="L30" i="12" a="1"/>
  <c r="L30" i="12" s="1"/>
  <c r="K30" i="12" a="1"/>
  <c r="K30" i="12" s="1"/>
  <c r="J30" i="12" a="1"/>
  <c r="J30" i="12" s="1"/>
  <c r="I30" i="12" a="1"/>
  <c r="I30" i="12" s="1"/>
  <c r="H30" i="12" a="1"/>
  <c r="H30" i="12" s="1"/>
  <c r="G30" i="12" a="1"/>
  <c r="G30" i="12" s="1"/>
  <c r="F30" i="12" a="1"/>
  <c r="F30" i="12" s="1"/>
  <c r="E30" i="12" a="1"/>
  <c r="E30" i="12" s="1"/>
  <c r="D30" i="12" a="1"/>
  <c r="D30" i="12" s="1"/>
  <c r="C30" i="12" a="1"/>
  <c r="C30" i="12" s="1"/>
  <c r="L29" i="12" a="1"/>
  <c r="L29" i="12" s="1"/>
  <c r="K29" i="12" a="1"/>
  <c r="K29" i="12" s="1"/>
  <c r="J29" i="12" a="1"/>
  <c r="J29" i="12" s="1"/>
  <c r="I29" i="12" a="1"/>
  <c r="I29" i="12" s="1"/>
  <c r="H29" i="12" a="1"/>
  <c r="H29" i="12" s="1"/>
  <c r="G29" i="12" a="1"/>
  <c r="G29" i="12" s="1"/>
  <c r="F29" i="12" a="1"/>
  <c r="F29" i="12" s="1"/>
  <c r="E29" i="12" a="1"/>
  <c r="E29" i="12" s="1"/>
  <c r="D29" i="12" a="1"/>
  <c r="D29" i="12" s="1"/>
  <c r="C29" i="12" a="1"/>
  <c r="C29" i="12" s="1"/>
  <c r="L28" i="12" a="1"/>
  <c r="L28" i="12" s="1"/>
  <c r="K28" i="12" a="1"/>
  <c r="K28" i="12" s="1"/>
  <c r="J28" i="12" a="1"/>
  <c r="J28" i="12" s="1"/>
  <c r="I28" i="12" a="1"/>
  <c r="I28" i="12" s="1"/>
  <c r="H28" i="12" a="1"/>
  <c r="H28" i="12" s="1"/>
  <c r="G28" i="12" a="1"/>
  <c r="G28" i="12" s="1"/>
  <c r="F28" i="12" a="1"/>
  <c r="F28" i="12" s="1"/>
  <c r="E28" i="12" a="1"/>
  <c r="E28" i="12" s="1"/>
  <c r="D28" i="12" a="1"/>
  <c r="D28" i="12" s="1"/>
  <c r="C28" i="12" a="1"/>
  <c r="C28" i="12" s="1"/>
  <c r="L27" i="12" a="1"/>
  <c r="L27" i="12" s="1"/>
  <c r="K27" i="12" a="1"/>
  <c r="K27" i="12" s="1"/>
  <c r="J27" i="12" a="1"/>
  <c r="J27" i="12" s="1"/>
  <c r="I27" i="12" a="1"/>
  <c r="I27" i="12" s="1"/>
  <c r="H27" i="12" a="1"/>
  <c r="H27" i="12" s="1"/>
  <c r="G27" i="12" a="1"/>
  <c r="G27" i="12" s="1"/>
  <c r="F27" i="12" a="1"/>
  <c r="F27" i="12" s="1"/>
  <c r="E27" i="12" a="1"/>
  <c r="E27" i="12" s="1"/>
  <c r="D27" i="12" a="1"/>
  <c r="D27" i="12" s="1"/>
  <c r="C27" i="12" a="1"/>
  <c r="C27" i="12" s="1"/>
  <c r="L26" i="12" a="1"/>
  <c r="L26" i="12" s="1"/>
  <c r="K26" i="12" a="1"/>
  <c r="K26" i="12" s="1"/>
  <c r="J26" i="12" a="1"/>
  <c r="J26" i="12" s="1"/>
  <c r="I26" i="12" a="1"/>
  <c r="I26" i="12" s="1"/>
  <c r="H26" i="12" a="1"/>
  <c r="H26" i="12" s="1"/>
  <c r="G26" i="12" a="1"/>
  <c r="G26" i="12" s="1"/>
  <c r="F26" i="12" a="1"/>
  <c r="F26" i="12" s="1"/>
  <c r="E26" i="12" a="1"/>
  <c r="E26" i="12" s="1"/>
  <c r="D26" i="12" a="1"/>
  <c r="D26" i="12" s="1"/>
  <c r="C26" i="12" a="1"/>
  <c r="C26" i="12" s="1"/>
  <c r="L25" i="12" a="1"/>
  <c r="L25" i="12" s="1"/>
  <c r="K25" i="12" a="1"/>
  <c r="K25" i="12" s="1"/>
  <c r="J25" i="12" a="1"/>
  <c r="J25" i="12" s="1"/>
  <c r="I25" i="12" a="1"/>
  <c r="I25" i="12" s="1"/>
  <c r="H25" i="12" a="1"/>
  <c r="H25" i="12" s="1"/>
  <c r="G25" i="12" a="1"/>
  <c r="G25" i="12" s="1"/>
  <c r="F25" i="12" a="1"/>
  <c r="F25" i="12" s="1"/>
  <c r="E25" i="12" a="1"/>
  <c r="E25" i="12" s="1"/>
  <c r="D25" i="12" a="1"/>
  <c r="D25" i="12" s="1"/>
  <c r="C25" i="12" a="1"/>
  <c r="C25" i="12" s="1"/>
  <c r="L24" i="12" a="1"/>
  <c r="L24" i="12" s="1"/>
  <c r="K24" i="12" a="1"/>
  <c r="K24" i="12" s="1"/>
  <c r="J24" i="12" a="1"/>
  <c r="J24" i="12" s="1"/>
  <c r="I24" i="12" a="1"/>
  <c r="I24" i="12" s="1"/>
  <c r="H24" i="12" a="1"/>
  <c r="H24" i="12" s="1"/>
  <c r="G24" i="12" a="1"/>
  <c r="G24" i="12" s="1"/>
  <c r="F24" i="12" a="1"/>
  <c r="F24" i="12" s="1"/>
  <c r="E24" i="12" a="1"/>
  <c r="E24" i="12" s="1"/>
  <c r="D24" i="12" a="1"/>
  <c r="D24" i="12" s="1"/>
  <c r="C24" i="12" a="1"/>
  <c r="C24" i="12" s="1"/>
  <c r="L23" i="12" a="1"/>
  <c r="L23" i="12" s="1"/>
  <c r="K23" i="12" a="1"/>
  <c r="K23" i="12" s="1"/>
  <c r="J23" i="12" a="1"/>
  <c r="J23" i="12" s="1"/>
  <c r="I23" i="12" a="1"/>
  <c r="I23" i="12" s="1"/>
  <c r="H23" i="12" a="1"/>
  <c r="H23" i="12" s="1"/>
  <c r="G23" i="12" a="1"/>
  <c r="G23" i="12" s="1"/>
  <c r="F23" i="12" a="1"/>
  <c r="F23" i="12" s="1"/>
  <c r="E23" i="12" a="1"/>
  <c r="E23" i="12" s="1"/>
  <c r="D23" i="12" a="1"/>
  <c r="D23" i="12" s="1"/>
  <c r="C23" i="12" a="1"/>
  <c r="C23" i="12" s="1"/>
  <c r="L22" i="12" a="1"/>
  <c r="L22" i="12" s="1"/>
  <c r="K22" i="12" a="1"/>
  <c r="K22" i="12" s="1"/>
  <c r="J22" i="12" a="1"/>
  <c r="J22" i="12" s="1"/>
  <c r="I22" i="12" a="1"/>
  <c r="I22" i="12" s="1"/>
  <c r="H22" i="12" a="1"/>
  <c r="H22" i="12" s="1"/>
  <c r="G22" i="12" a="1"/>
  <c r="G22" i="12" s="1"/>
  <c r="F22" i="12" a="1"/>
  <c r="F22" i="12" s="1"/>
  <c r="E22" i="12" a="1"/>
  <c r="E22" i="12" s="1"/>
  <c r="D22" i="12" a="1"/>
  <c r="D22" i="12" s="1"/>
  <c r="C22" i="12" a="1"/>
  <c r="C22" i="12" s="1"/>
  <c r="L21" i="12" a="1"/>
  <c r="L21" i="12" s="1"/>
  <c r="K21" i="12" a="1"/>
  <c r="K21" i="12" s="1"/>
  <c r="J21" i="12" a="1"/>
  <c r="J21" i="12" s="1"/>
  <c r="I21" i="12" a="1"/>
  <c r="I21" i="12" s="1"/>
  <c r="H21" i="12" a="1"/>
  <c r="H21" i="12" s="1"/>
  <c r="G21" i="12" a="1"/>
  <c r="G21" i="12" s="1"/>
  <c r="F21" i="12" a="1"/>
  <c r="F21" i="12" s="1"/>
  <c r="E21" i="12" a="1"/>
  <c r="E21" i="12" s="1"/>
  <c r="D21" i="12" a="1"/>
  <c r="D21" i="12" s="1"/>
  <c r="C21" i="12" a="1"/>
  <c r="C21" i="12" s="1"/>
  <c r="L20" i="12" a="1"/>
  <c r="L20" i="12" s="1"/>
  <c r="K20" i="12" a="1"/>
  <c r="K20" i="12" s="1"/>
  <c r="J20" i="12" a="1"/>
  <c r="J20" i="12" s="1"/>
  <c r="I20" i="12" a="1"/>
  <c r="I20" i="12" s="1"/>
  <c r="H20" i="12" a="1"/>
  <c r="H20" i="12" s="1"/>
  <c r="G20" i="12" a="1"/>
  <c r="G20" i="12" s="1"/>
  <c r="F20" i="12" a="1"/>
  <c r="F20" i="12" s="1"/>
  <c r="E20" i="12" a="1"/>
  <c r="E20" i="12" s="1"/>
  <c r="D20" i="12" a="1"/>
  <c r="D20" i="12" s="1"/>
  <c r="C20" i="12" a="1"/>
  <c r="C20" i="12" s="1"/>
  <c r="L19" i="12" a="1"/>
  <c r="L19" i="12" s="1"/>
  <c r="K19" i="12" a="1"/>
  <c r="K19" i="12" s="1"/>
  <c r="J19" i="12" a="1"/>
  <c r="J19" i="12" s="1"/>
  <c r="I19" i="12" a="1"/>
  <c r="I19" i="12" s="1"/>
  <c r="H19" i="12" a="1"/>
  <c r="H19" i="12" s="1"/>
  <c r="G19" i="12" a="1"/>
  <c r="G19" i="12" s="1"/>
  <c r="F19" i="12" a="1"/>
  <c r="F19" i="12" s="1"/>
  <c r="E19" i="12" a="1"/>
  <c r="E19" i="12" s="1"/>
  <c r="D19" i="12" a="1"/>
  <c r="D19" i="12" s="1"/>
  <c r="C19" i="12" a="1"/>
  <c r="C19" i="12" s="1"/>
  <c r="L18" i="12" a="1"/>
  <c r="L18" i="12" s="1"/>
  <c r="K18" i="12" a="1"/>
  <c r="K18" i="12" s="1"/>
  <c r="J18" i="12" a="1"/>
  <c r="J18" i="12" s="1"/>
  <c r="I18" i="12" a="1"/>
  <c r="I18" i="12" s="1"/>
  <c r="H18" i="12" a="1"/>
  <c r="H18" i="12" s="1"/>
  <c r="G18" i="12" a="1"/>
  <c r="G18" i="12" s="1"/>
  <c r="F18" i="12" a="1"/>
  <c r="F18" i="12" s="1"/>
  <c r="E18" i="12" a="1"/>
  <c r="E18" i="12" s="1"/>
  <c r="D18" i="12" a="1"/>
  <c r="D18" i="12" s="1"/>
  <c r="C18" i="12" a="1"/>
  <c r="C18" i="12" s="1"/>
  <c r="L17" i="12" a="1"/>
  <c r="L17" i="12" s="1"/>
  <c r="K17" i="12" a="1"/>
  <c r="K17" i="12" s="1"/>
  <c r="J17" i="12" a="1"/>
  <c r="J17" i="12" s="1"/>
  <c r="I17" i="12" a="1"/>
  <c r="I17" i="12" s="1"/>
  <c r="H17" i="12" a="1"/>
  <c r="H17" i="12" s="1"/>
  <c r="G17" i="12" a="1"/>
  <c r="G17" i="12" s="1"/>
  <c r="F17" i="12" a="1"/>
  <c r="F17" i="12" s="1"/>
  <c r="E17" i="12" a="1"/>
  <c r="E17" i="12" s="1"/>
  <c r="D17" i="12" a="1"/>
  <c r="D17" i="12" s="1"/>
  <c r="C17" i="12" a="1"/>
  <c r="C17" i="12" s="1"/>
  <c r="L16" i="12" a="1"/>
  <c r="L16" i="12" s="1"/>
  <c r="K16" i="12" a="1"/>
  <c r="K16" i="12" s="1"/>
  <c r="J16" i="12" a="1"/>
  <c r="J16" i="12" s="1"/>
  <c r="I16" i="12" a="1"/>
  <c r="I16" i="12" s="1"/>
  <c r="H16" i="12" a="1"/>
  <c r="H16" i="12" s="1"/>
  <c r="G16" i="12" a="1"/>
  <c r="G16" i="12" s="1"/>
  <c r="F16" i="12" a="1"/>
  <c r="F16" i="12" s="1"/>
  <c r="E16" i="12" a="1"/>
  <c r="E16" i="12" s="1"/>
  <c r="D16" i="12" a="1"/>
  <c r="D16" i="12" s="1"/>
  <c r="C16" i="12" a="1"/>
  <c r="C16" i="12" s="1"/>
  <c r="L15" i="12" a="1"/>
  <c r="L15" i="12" s="1"/>
  <c r="K15" i="12" a="1"/>
  <c r="K15" i="12" s="1"/>
  <c r="J15" i="12" a="1"/>
  <c r="J15" i="12" s="1"/>
  <c r="I15" i="12" a="1"/>
  <c r="I15" i="12" s="1"/>
  <c r="H15" i="12" a="1"/>
  <c r="H15" i="12" s="1"/>
  <c r="G15" i="12" a="1"/>
  <c r="G15" i="12" s="1"/>
  <c r="F15" i="12" a="1"/>
  <c r="F15" i="12" s="1"/>
  <c r="E15" i="12" a="1"/>
  <c r="E15" i="12" s="1"/>
  <c r="D15" i="12" a="1"/>
  <c r="D15" i="12" s="1"/>
  <c r="C15" i="12" a="1"/>
  <c r="C15" i="12" s="1"/>
  <c r="L14" i="12" a="1"/>
  <c r="L14" i="12" s="1"/>
  <c r="K14" i="12" a="1"/>
  <c r="K14" i="12" s="1"/>
  <c r="J14" i="12" a="1"/>
  <c r="J14" i="12" s="1"/>
  <c r="I14" i="12" a="1"/>
  <c r="I14" i="12" s="1"/>
  <c r="H14" i="12" a="1"/>
  <c r="H14" i="12" s="1"/>
  <c r="G14" i="12" a="1"/>
  <c r="G14" i="12" s="1"/>
  <c r="F14" i="12" a="1"/>
  <c r="F14" i="12" s="1"/>
  <c r="E14" i="12" a="1"/>
  <c r="E14" i="12" s="1"/>
  <c r="D14" i="12" a="1"/>
  <c r="D14" i="12" s="1"/>
  <c r="C14" i="12" a="1"/>
  <c r="C14" i="12" s="1"/>
  <c r="L13" i="12" a="1"/>
  <c r="L13" i="12" s="1"/>
  <c r="K13" i="12" a="1"/>
  <c r="K13" i="12" s="1"/>
  <c r="J13" i="12" a="1"/>
  <c r="J13" i="12" s="1"/>
  <c r="I13" i="12" a="1"/>
  <c r="I13" i="12" s="1"/>
  <c r="H13" i="12" a="1"/>
  <c r="H13" i="12" s="1"/>
  <c r="G13" i="12" a="1"/>
  <c r="G13" i="12" s="1"/>
  <c r="F13" i="12" a="1"/>
  <c r="F13" i="12" s="1"/>
  <c r="E13" i="12" a="1"/>
  <c r="E13" i="12" s="1"/>
  <c r="D13" i="12" a="1"/>
  <c r="D13" i="12" s="1"/>
  <c r="C13" i="12" a="1"/>
  <c r="C13" i="12" s="1"/>
  <c r="L12" i="12" a="1"/>
  <c r="L12" i="12" s="1"/>
  <c r="K12" i="12" a="1"/>
  <c r="K12" i="12" s="1"/>
  <c r="J12" i="12" a="1"/>
  <c r="J12" i="12" s="1"/>
  <c r="I12" i="12" a="1"/>
  <c r="I12" i="12" s="1"/>
  <c r="H12" i="12" a="1"/>
  <c r="H12" i="12" s="1"/>
  <c r="G12" i="12" a="1"/>
  <c r="G12" i="12" s="1"/>
  <c r="F12" i="12" a="1"/>
  <c r="F12" i="12" s="1"/>
  <c r="E12" i="12" a="1"/>
  <c r="E12" i="12" s="1"/>
  <c r="D12" i="12" a="1"/>
  <c r="D12" i="12" s="1"/>
  <c r="C12" i="12" a="1"/>
  <c r="C12" i="12" s="1"/>
  <c r="K58" i="11" a="1"/>
  <c r="K58" i="11" s="1"/>
  <c r="J58" i="11" a="1"/>
  <c r="J58" i="11" s="1"/>
  <c r="K57" i="11" a="1"/>
  <c r="K57" i="11" s="1"/>
  <c r="J57" i="11" a="1"/>
  <c r="J57" i="11" s="1"/>
  <c r="I57" i="11" a="1"/>
  <c r="I57" i="11" s="1"/>
  <c r="H57" i="11" a="1"/>
  <c r="H57" i="11" s="1"/>
  <c r="G57" i="11" a="1"/>
  <c r="G57" i="11" s="1"/>
  <c r="F57" i="11" a="1"/>
  <c r="F57" i="11" s="1"/>
  <c r="E57" i="11" a="1"/>
  <c r="E57" i="11" s="1"/>
  <c r="D57" i="11" a="1"/>
  <c r="D57" i="11" s="1"/>
  <c r="C57" i="11" a="1"/>
  <c r="C57" i="11" s="1"/>
  <c r="L56" i="11" a="1"/>
  <c r="L56" i="11" s="1"/>
  <c r="K56" i="11" a="1"/>
  <c r="K56" i="11" s="1"/>
  <c r="J56" i="11" a="1"/>
  <c r="J56" i="11" s="1"/>
  <c r="I56" i="11" a="1"/>
  <c r="I56" i="11" s="1"/>
  <c r="H56" i="11" a="1"/>
  <c r="H56" i="11" s="1"/>
  <c r="G56" i="11" a="1"/>
  <c r="G56" i="11" s="1"/>
  <c r="F56" i="11" a="1"/>
  <c r="F56" i="11" s="1"/>
  <c r="E56" i="11" a="1"/>
  <c r="E56" i="11" s="1"/>
  <c r="D56" i="11" a="1"/>
  <c r="D56" i="11" s="1"/>
  <c r="C56" i="11" a="1"/>
  <c r="C56" i="11" s="1"/>
  <c r="L55" i="11" a="1"/>
  <c r="L55" i="11" s="1"/>
  <c r="K55" i="11" a="1"/>
  <c r="K55" i="11" s="1"/>
  <c r="J55" i="11" a="1"/>
  <c r="J55" i="11" s="1"/>
  <c r="I55" i="11" a="1"/>
  <c r="I55" i="11" s="1"/>
  <c r="H55" i="11" a="1"/>
  <c r="H55" i="11" s="1"/>
  <c r="G55" i="11" a="1"/>
  <c r="G55" i="11" s="1"/>
  <c r="F55" i="11" a="1"/>
  <c r="F55" i="11" s="1"/>
  <c r="E55" i="11" a="1"/>
  <c r="E55" i="11" s="1"/>
  <c r="D55" i="11" a="1"/>
  <c r="D55" i="11" s="1"/>
  <c r="C55" i="11" a="1"/>
  <c r="C55" i="11" s="1"/>
  <c r="L54" i="11" a="1"/>
  <c r="L54" i="11" s="1"/>
  <c r="K54" i="11" a="1"/>
  <c r="K54" i="11" s="1"/>
  <c r="J54" i="11" a="1"/>
  <c r="J54" i="11" s="1"/>
  <c r="I54" i="11" a="1"/>
  <c r="I54" i="11" s="1"/>
  <c r="H54" i="11" a="1"/>
  <c r="H54" i="11" s="1"/>
  <c r="G54" i="11" a="1"/>
  <c r="G54" i="11" s="1"/>
  <c r="F54" i="11" a="1"/>
  <c r="F54" i="11" s="1"/>
  <c r="E54" i="11" a="1"/>
  <c r="E54" i="11" s="1"/>
  <c r="D54" i="11" a="1"/>
  <c r="D54" i="11" s="1"/>
  <c r="C54" i="11" a="1"/>
  <c r="C54" i="11" s="1"/>
  <c r="L53" i="11" a="1"/>
  <c r="L53" i="11" s="1"/>
  <c r="K53" i="11" a="1"/>
  <c r="K53" i="11" s="1"/>
  <c r="J53" i="11" a="1"/>
  <c r="J53" i="11" s="1"/>
  <c r="I53" i="11" a="1"/>
  <c r="I53" i="11" s="1"/>
  <c r="H53" i="11" a="1"/>
  <c r="H53" i="11" s="1"/>
  <c r="G53" i="11" a="1"/>
  <c r="G53" i="11" s="1"/>
  <c r="F53" i="11" a="1"/>
  <c r="F53" i="11" s="1"/>
  <c r="E53" i="11" a="1"/>
  <c r="E53" i="11" s="1"/>
  <c r="D53" i="11" a="1"/>
  <c r="D53" i="11" s="1"/>
  <c r="C53" i="11" a="1"/>
  <c r="C53" i="11" s="1"/>
  <c r="L52" i="11" a="1"/>
  <c r="L52" i="11" s="1"/>
  <c r="K52" i="11" a="1"/>
  <c r="K52" i="11" s="1"/>
  <c r="J52" i="11" a="1"/>
  <c r="J52" i="11" s="1"/>
  <c r="I52" i="11" a="1"/>
  <c r="I52" i="11" s="1"/>
  <c r="H52" i="11" a="1"/>
  <c r="H52" i="11" s="1"/>
  <c r="G52" i="11" a="1"/>
  <c r="G52" i="11" s="1"/>
  <c r="F52" i="11" a="1"/>
  <c r="F52" i="11" s="1"/>
  <c r="E52" i="11" a="1"/>
  <c r="E52" i="11" s="1"/>
  <c r="D52" i="11" a="1"/>
  <c r="D52" i="11" s="1"/>
  <c r="C52" i="11" a="1"/>
  <c r="C52" i="11" s="1"/>
  <c r="L51" i="11" a="1"/>
  <c r="L51" i="11" s="1"/>
  <c r="K51" i="11" a="1"/>
  <c r="K51" i="11" s="1"/>
  <c r="J51" i="11" a="1"/>
  <c r="J51" i="11" s="1"/>
  <c r="I51" i="11" a="1"/>
  <c r="I51" i="11" s="1"/>
  <c r="H51" i="11" a="1"/>
  <c r="H51" i="11" s="1"/>
  <c r="G51" i="11" a="1"/>
  <c r="G51" i="11" s="1"/>
  <c r="F51" i="11" a="1"/>
  <c r="F51" i="11" s="1"/>
  <c r="E51" i="11" a="1"/>
  <c r="E51" i="11" s="1"/>
  <c r="D51" i="11" a="1"/>
  <c r="D51" i="11" s="1"/>
  <c r="C51" i="11" a="1"/>
  <c r="C51" i="11" s="1"/>
  <c r="L50" i="11" a="1"/>
  <c r="L50" i="11" s="1"/>
  <c r="K50" i="11" a="1"/>
  <c r="K50" i="11" s="1"/>
  <c r="J50" i="11" a="1"/>
  <c r="J50" i="11" s="1"/>
  <c r="I50" i="11" a="1"/>
  <c r="I50" i="11" s="1"/>
  <c r="H50" i="11" a="1"/>
  <c r="H50" i="11" s="1"/>
  <c r="G50" i="11" a="1"/>
  <c r="G50" i="11" s="1"/>
  <c r="F50" i="11" a="1"/>
  <c r="F50" i="11" s="1"/>
  <c r="E50" i="11" a="1"/>
  <c r="E50" i="11" s="1"/>
  <c r="D50" i="11" a="1"/>
  <c r="D50" i="11" s="1"/>
  <c r="C50" i="11" a="1"/>
  <c r="C50" i="11" s="1"/>
  <c r="L49" i="11" a="1"/>
  <c r="L49" i="11" s="1"/>
  <c r="K49" i="11" a="1"/>
  <c r="K49" i="11" s="1"/>
  <c r="J49" i="11" a="1"/>
  <c r="J49" i="11" s="1"/>
  <c r="I49" i="11" a="1"/>
  <c r="I49" i="11" s="1"/>
  <c r="H49" i="11" a="1"/>
  <c r="H49" i="11" s="1"/>
  <c r="G49" i="11" a="1"/>
  <c r="G49" i="11" s="1"/>
  <c r="F49" i="11" a="1"/>
  <c r="F49" i="11" s="1"/>
  <c r="E49" i="11" a="1"/>
  <c r="E49" i="11" s="1"/>
  <c r="D49" i="11" a="1"/>
  <c r="D49" i="11" s="1"/>
  <c r="C49" i="11" a="1"/>
  <c r="C49" i="11" s="1"/>
  <c r="L48" i="11" a="1"/>
  <c r="L48" i="11" s="1"/>
  <c r="K48" i="11" a="1"/>
  <c r="K48" i="11" s="1"/>
  <c r="J48" i="11" a="1"/>
  <c r="J48" i="11" s="1"/>
  <c r="I48" i="11" a="1"/>
  <c r="I48" i="11" s="1"/>
  <c r="H48" i="11" a="1"/>
  <c r="H48" i="11" s="1"/>
  <c r="G48" i="11" a="1"/>
  <c r="G48" i="11" s="1"/>
  <c r="F48" i="11" a="1"/>
  <c r="F48" i="11" s="1"/>
  <c r="E48" i="11" a="1"/>
  <c r="E48" i="11" s="1"/>
  <c r="D48" i="11" a="1"/>
  <c r="D48" i="11" s="1"/>
  <c r="C48" i="11" a="1"/>
  <c r="C48" i="11" s="1"/>
  <c r="L47" i="11" a="1"/>
  <c r="L47" i="11" s="1"/>
  <c r="K47" i="11" a="1"/>
  <c r="K47" i="11" s="1"/>
  <c r="J47" i="11" a="1"/>
  <c r="J47" i="11" s="1"/>
  <c r="I47" i="11" a="1"/>
  <c r="I47" i="11" s="1"/>
  <c r="H47" i="11" a="1"/>
  <c r="H47" i="11" s="1"/>
  <c r="G47" i="11" a="1"/>
  <c r="G47" i="11" s="1"/>
  <c r="F47" i="11" a="1"/>
  <c r="F47" i="11" s="1"/>
  <c r="E47" i="11" a="1"/>
  <c r="E47" i="11" s="1"/>
  <c r="D47" i="11" a="1"/>
  <c r="D47" i="11" s="1"/>
  <c r="C47" i="11" a="1"/>
  <c r="C47" i="11" s="1"/>
  <c r="L46" i="11" a="1"/>
  <c r="L46" i="11" s="1"/>
  <c r="K46" i="11" a="1"/>
  <c r="K46" i="11" s="1"/>
  <c r="J46" i="11" a="1"/>
  <c r="J46" i="11" s="1"/>
  <c r="I46" i="11" a="1"/>
  <c r="I46" i="11" s="1"/>
  <c r="H46" i="11" a="1"/>
  <c r="H46" i="11" s="1"/>
  <c r="G46" i="11" a="1"/>
  <c r="G46" i="11" s="1"/>
  <c r="F46" i="11" a="1"/>
  <c r="F46" i="11" s="1"/>
  <c r="E46" i="11" a="1"/>
  <c r="E46" i="11" s="1"/>
  <c r="D46" i="11" a="1"/>
  <c r="D46" i="11" s="1"/>
  <c r="C46" i="11" a="1"/>
  <c r="C46" i="11" s="1"/>
  <c r="L45" i="11" a="1"/>
  <c r="L45" i="11" s="1"/>
  <c r="K45" i="11" a="1"/>
  <c r="K45" i="11" s="1"/>
  <c r="J45" i="11" a="1"/>
  <c r="J45" i="11" s="1"/>
  <c r="I45" i="11" a="1"/>
  <c r="I45" i="11" s="1"/>
  <c r="H45" i="11" a="1"/>
  <c r="H45" i="11" s="1"/>
  <c r="G45" i="11" a="1"/>
  <c r="G45" i="11" s="1"/>
  <c r="F45" i="11" a="1"/>
  <c r="F45" i="11" s="1"/>
  <c r="E45" i="11" a="1"/>
  <c r="E45" i="11" s="1"/>
  <c r="D45" i="11" a="1"/>
  <c r="D45" i="11" s="1"/>
  <c r="C45" i="11" a="1"/>
  <c r="C45" i="11" s="1"/>
  <c r="L44" i="11" a="1"/>
  <c r="L44" i="11" s="1"/>
  <c r="K44" i="11" a="1"/>
  <c r="K44" i="11" s="1"/>
  <c r="J44" i="11" a="1"/>
  <c r="J44" i="11" s="1"/>
  <c r="I44" i="11" a="1"/>
  <c r="I44" i="11" s="1"/>
  <c r="H44" i="11" a="1"/>
  <c r="H44" i="11" s="1"/>
  <c r="G44" i="11" a="1"/>
  <c r="G44" i="11" s="1"/>
  <c r="F44" i="11" a="1"/>
  <c r="F44" i="11" s="1"/>
  <c r="E44" i="11" a="1"/>
  <c r="E44" i="11" s="1"/>
  <c r="D44" i="11" a="1"/>
  <c r="D44" i="11" s="1"/>
  <c r="C44" i="11" a="1"/>
  <c r="C44" i="11" s="1"/>
  <c r="L43" i="11" a="1"/>
  <c r="L43" i="11" s="1"/>
  <c r="K43" i="11" a="1"/>
  <c r="K43" i="11" s="1"/>
  <c r="J43" i="11" a="1"/>
  <c r="J43" i="11" s="1"/>
  <c r="I43" i="11" a="1"/>
  <c r="I43" i="11" s="1"/>
  <c r="H43" i="11" a="1"/>
  <c r="H43" i="11" s="1"/>
  <c r="G43" i="11" a="1"/>
  <c r="G43" i="11" s="1"/>
  <c r="F43" i="11" a="1"/>
  <c r="F43" i="11" s="1"/>
  <c r="E43" i="11" a="1"/>
  <c r="E43" i="11" s="1"/>
  <c r="D43" i="11" a="1"/>
  <c r="D43" i="11" s="1"/>
  <c r="C43" i="11" a="1"/>
  <c r="C43" i="11" s="1"/>
  <c r="L42" i="11" a="1"/>
  <c r="L42" i="11" s="1"/>
  <c r="K42" i="11" a="1"/>
  <c r="K42" i="11" s="1"/>
  <c r="J42" i="11" a="1"/>
  <c r="J42" i="11" s="1"/>
  <c r="I42" i="11" a="1"/>
  <c r="I42" i="11" s="1"/>
  <c r="H42" i="11" a="1"/>
  <c r="H42" i="11" s="1"/>
  <c r="G42" i="11" a="1"/>
  <c r="G42" i="11" s="1"/>
  <c r="F42" i="11" a="1"/>
  <c r="F42" i="11" s="1"/>
  <c r="E42" i="11" a="1"/>
  <c r="E42" i="11" s="1"/>
  <c r="D42" i="11" a="1"/>
  <c r="D42" i="11" s="1"/>
  <c r="C42" i="11" a="1"/>
  <c r="C42" i="11" s="1"/>
  <c r="L41" i="11" a="1"/>
  <c r="L41" i="11" s="1"/>
  <c r="K41" i="11" a="1"/>
  <c r="K41" i="11" s="1"/>
  <c r="J41" i="11" a="1"/>
  <c r="J41" i="11" s="1"/>
  <c r="I41" i="11" a="1"/>
  <c r="I41" i="11" s="1"/>
  <c r="H41" i="11" a="1"/>
  <c r="H41" i="11" s="1"/>
  <c r="G41" i="11" a="1"/>
  <c r="G41" i="11" s="1"/>
  <c r="F41" i="11" a="1"/>
  <c r="F41" i="11" s="1"/>
  <c r="E41" i="11" a="1"/>
  <c r="E41" i="11" s="1"/>
  <c r="D41" i="11" a="1"/>
  <c r="D41" i="11" s="1"/>
  <c r="C41" i="11" a="1"/>
  <c r="C41" i="11" s="1"/>
  <c r="L40" i="11" a="1"/>
  <c r="L40" i="11" s="1"/>
  <c r="K40" i="11" a="1"/>
  <c r="K40" i="11" s="1"/>
  <c r="J40" i="11" a="1"/>
  <c r="J40" i="11" s="1"/>
  <c r="I40" i="11" a="1"/>
  <c r="I40" i="11" s="1"/>
  <c r="H40" i="11" a="1"/>
  <c r="H40" i="11" s="1"/>
  <c r="G40" i="11" a="1"/>
  <c r="G40" i="11" s="1"/>
  <c r="F40" i="11" a="1"/>
  <c r="F40" i="11" s="1"/>
  <c r="E40" i="11" a="1"/>
  <c r="E40" i="11" s="1"/>
  <c r="D40" i="11" a="1"/>
  <c r="D40" i="11" s="1"/>
  <c r="C40" i="11" a="1"/>
  <c r="C40" i="11" s="1"/>
  <c r="L39" i="11" a="1"/>
  <c r="L39" i="11" s="1"/>
  <c r="K39" i="11" a="1"/>
  <c r="K39" i="11" s="1"/>
  <c r="J39" i="11" a="1"/>
  <c r="J39" i="11" s="1"/>
  <c r="I39" i="11" a="1"/>
  <c r="I39" i="11" s="1"/>
  <c r="H39" i="11" a="1"/>
  <c r="H39" i="11" s="1"/>
  <c r="G39" i="11" a="1"/>
  <c r="G39" i="11" s="1"/>
  <c r="F39" i="11" a="1"/>
  <c r="F39" i="11" s="1"/>
  <c r="E39" i="11" a="1"/>
  <c r="E39" i="11" s="1"/>
  <c r="D39" i="11" a="1"/>
  <c r="D39" i="11" s="1"/>
  <c r="C39" i="11" a="1"/>
  <c r="C39" i="11" s="1"/>
  <c r="L38" i="11" a="1"/>
  <c r="L38" i="11" s="1"/>
  <c r="K38" i="11" a="1"/>
  <c r="K38" i="11" s="1"/>
  <c r="J38" i="11" a="1"/>
  <c r="J38" i="11" s="1"/>
  <c r="I38" i="11" a="1"/>
  <c r="I38" i="11" s="1"/>
  <c r="H38" i="11" a="1"/>
  <c r="H38" i="11" s="1"/>
  <c r="G38" i="11" a="1"/>
  <c r="G38" i="11" s="1"/>
  <c r="F38" i="11" a="1"/>
  <c r="F38" i="11" s="1"/>
  <c r="E38" i="11" a="1"/>
  <c r="E38" i="11" s="1"/>
  <c r="D38" i="11" a="1"/>
  <c r="D38" i="11" s="1"/>
  <c r="C38" i="11" a="1"/>
  <c r="C38" i="11" s="1"/>
  <c r="L37" i="11" a="1"/>
  <c r="L37" i="11" s="1"/>
  <c r="K37" i="11" a="1"/>
  <c r="K37" i="11" s="1"/>
  <c r="J37" i="11" a="1"/>
  <c r="J37" i="11" s="1"/>
  <c r="I37" i="11" a="1"/>
  <c r="I37" i="11" s="1"/>
  <c r="H37" i="11" a="1"/>
  <c r="H37" i="11" s="1"/>
  <c r="G37" i="11" a="1"/>
  <c r="G37" i="11" s="1"/>
  <c r="F37" i="11" a="1"/>
  <c r="F37" i="11" s="1"/>
  <c r="E37" i="11" a="1"/>
  <c r="E37" i="11" s="1"/>
  <c r="D37" i="11" a="1"/>
  <c r="D37" i="11" s="1"/>
  <c r="C37" i="11" a="1"/>
  <c r="C37" i="11" s="1"/>
  <c r="L36" i="11" a="1"/>
  <c r="L36" i="11" s="1"/>
  <c r="K36" i="11" a="1"/>
  <c r="K36" i="11" s="1"/>
  <c r="J36" i="11" a="1"/>
  <c r="J36" i="11" s="1"/>
  <c r="I36" i="11" a="1"/>
  <c r="I36" i="11" s="1"/>
  <c r="H36" i="11" a="1"/>
  <c r="H36" i="11" s="1"/>
  <c r="G36" i="11" a="1"/>
  <c r="G36" i="11" s="1"/>
  <c r="F36" i="11" a="1"/>
  <c r="F36" i="11" s="1"/>
  <c r="E36" i="11" a="1"/>
  <c r="E36" i="11" s="1"/>
  <c r="D36" i="11" a="1"/>
  <c r="D36" i="11" s="1"/>
  <c r="C36" i="11" a="1"/>
  <c r="C36" i="11" s="1"/>
  <c r="L35" i="11" a="1"/>
  <c r="L35" i="11" s="1"/>
  <c r="K35" i="11" a="1"/>
  <c r="K35" i="11" s="1"/>
  <c r="J35" i="11" a="1"/>
  <c r="J35" i="11" s="1"/>
  <c r="I35" i="11" a="1"/>
  <c r="I35" i="11" s="1"/>
  <c r="H35" i="11" a="1"/>
  <c r="H35" i="11" s="1"/>
  <c r="G35" i="11" a="1"/>
  <c r="G35" i="11" s="1"/>
  <c r="F35" i="11" a="1"/>
  <c r="F35" i="11" s="1"/>
  <c r="E35" i="11" a="1"/>
  <c r="E35" i="11" s="1"/>
  <c r="D35" i="11" a="1"/>
  <c r="D35" i="11" s="1"/>
  <c r="C35" i="11" a="1"/>
  <c r="C35" i="11" s="1"/>
  <c r="L34" i="11" a="1"/>
  <c r="L34" i="11" s="1"/>
  <c r="K34" i="11" a="1"/>
  <c r="K34" i="11" s="1"/>
  <c r="J34" i="11" a="1"/>
  <c r="J34" i="11" s="1"/>
  <c r="I34" i="11" a="1"/>
  <c r="I34" i="11" s="1"/>
  <c r="H34" i="11" a="1"/>
  <c r="H34" i="11" s="1"/>
  <c r="G34" i="11" a="1"/>
  <c r="G34" i="11" s="1"/>
  <c r="F34" i="11" a="1"/>
  <c r="F34" i="11" s="1"/>
  <c r="E34" i="11" a="1"/>
  <c r="E34" i="11" s="1"/>
  <c r="D34" i="11" a="1"/>
  <c r="D34" i="11" s="1"/>
  <c r="C34" i="11" a="1"/>
  <c r="C34" i="11" s="1"/>
  <c r="L33" i="11" a="1"/>
  <c r="L33" i="11" s="1"/>
  <c r="K33" i="11" a="1"/>
  <c r="K33" i="11" s="1"/>
  <c r="J33" i="11" a="1"/>
  <c r="J33" i="11" s="1"/>
  <c r="I33" i="11" a="1"/>
  <c r="I33" i="11" s="1"/>
  <c r="H33" i="11" a="1"/>
  <c r="H33" i="11" s="1"/>
  <c r="G33" i="11" a="1"/>
  <c r="G33" i="11" s="1"/>
  <c r="F33" i="11" a="1"/>
  <c r="F33" i="11" s="1"/>
  <c r="E33" i="11" a="1"/>
  <c r="E33" i="11" s="1"/>
  <c r="D33" i="11" a="1"/>
  <c r="D33" i="11" s="1"/>
  <c r="C33" i="11" a="1"/>
  <c r="C33" i="11" s="1"/>
  <c r="L32" i="11" a="1"/>
  <c r="L32" i="11" s="1"/>
  <c r="K32" i="11" a="1"/>
  <c r="K32" i="11" s="1"/>
  <c r="J32" i="11" a="1"/>
  <c r="J32" i="11" s="1"/>
  <c r="I32" i="11" a="1"/>
  <c r="I32" i="11" s="1"/>
  <c r="H32" i="11" a="1"/>
  <c r="H32" i="11" s="1"/>
  <c r="G32" i="11" a="1"/>
  <c r="G32" i="11" s="1"/>
  <c r="F32" i="11" a="1"/>
  <c r="F32" i="11" s="1"/>
  <c r="E32" i="11" a="1"/>
  <c r="E32" i="11" s="1"/>
  <c r="D32" i="11" a="1"/>
  <c r="D32" i="11" s="1"/>
  <c r="C32" i="11" a="1"/>
  <c r="C32" i="11" s="1"/>
  <c r="L31" i="11" a="1"/>
  <c r="L31" i="11" s="1"/>
  <c r="K31" i="11" a="1"/>
  <c r="K31" i="11" s="1"/>
  <c r="J31" i="11" a="1"/>
  <c r="J31" i="11" s="1"/>
  <c r="I31" i="11" a="1"/>
  <c r="I31" i="11" s="1"/>
  <c r="H31" i="11" a="1"/>
  <c r="H31" i="11" s="1"/>
  <c r="G31" i="11" a="1"/>
  <c r="G31" i="11" s="1"/>
  <c r="F31" i="11" a="1"/>
  <c r="F31" i="11" s="1"/>
  <c r="E31" i="11" a="1"/>
  <c r="E31" i="11" s="1"/>
  <c r="D31" i="11" a="1"/>
  <c r="D31" i="11" s="1"/>
  <c r="C31" i="11" a="1"/>
  <c r="C31" i="11" s="1"/>
  <c r="L30" i="11" a="1"/>
  <c r="L30" i="11" s="1"/>
  <c r="K30" i="11" a="1"/>
  <c r="K30" i="11" s="1"/>
  <c r="J30" i="11" a="1"/>
  <c r="J30" i="11" s="1"/>
  <c r="I30" i="11" a="1"/>
  <c r="I30" i="11" s="1"/>
  <c r="H30" i="11" a="1"/>
  <c r="H30" i="11" s="1"/>
  <c r="G30" i="11" a="1"/>
  <c r="G30" i="11" s="1"/>
  <c r="F30" i="11" a="1"/>
  <c r="F30" i="11" s="1"/>
  <c r="E30" i="11" a="1"/>
  <c r="E30" i="11" s="1"/>
  <c r="D30" i="11" a="1"/>
  <c r="D30" i="11" s="1"/>
  <c r="C30" i="11" a="1"/>
  <c r="C30" i="11" s="1"/>
  <c r="L29" i="11" a="1"/>
  <c r="L29" i="11" s="1"/>
  <c r="K29" i="11" a="1"/>
  <c r="K29" i="11" s="1"/>
  <c r="J29" i="11" a="1"/>
  <c r="J29" i="11" s="1"/>
  <c r="I29" i="11" a="1"/>
  <c r="I29" i="11" s="1"/>
  <c r="H29" i="11" a="1"/>
  <c r="H29" i="11" s="1"/>
  <c r="G29" i="11" a="1"/>
  <c r="G29" i="11" s="1"/>
  <c r="F29" i="11" a="1"/>
  <c r="F29" i="11" s="1"/>
  <c r="E29" i="11" a="1"/>
  <c r="E29" i="11" s="1"/>
  <c r="D29" i="11" a="1"/>
  <c r="D29" i="11" s="1"/>
  <c r="C29" i="11" a="1"/>
  <c r="C29" i="11" s="1"/>
  <c r="L28" i="11" a="1"/>
  <c r="L28" i="11" s="1"/>
  <c r="K28" i="11" a="1"/>
  <c r="K28" i="11" s="1"/>
  <c r="J28" i="11" a="1"/>
  <c r="J28" i="11" s="1"/>
  <c r="I28" i="11" a="1"/>
  <c r="I28" i="11" s="1"/>
  <c r="H28" i="11" a="1"/>
  <c r="H28" i="11" s="1"/>
  <c r="G28" i="11" a="1"/>
  <c r="G28" i="11" s="1"/>
  <c r="F28" i="11" a="1"/>
  <c r="F28" i="11" s="1"/>
  <c r="E28" i="11" a="1"/>
  <c r="E28" i="11" s="1"/>
  <c r="D28" i="11" a="1"/>
  <c r="D28" i="11" s="1"/>
  <c r="C28" i="11" a="1"/>
  <c r="C28" i="11" s="1"/>
  <c r="L27" i="11" a="1"/>
  <c r="L27" i="11" s="1"/>
  <c r="K27" i="11" a="1"/>
  <c r="K27" i="11" s="1"/>
  <c r="J27" i="11" a="1"/>
  <c r="J27" i="11" s="1"/>
  <c r="I27" i="11" a="1"/>
  <c r="I27" i="11" s="1"/>
  <c r="H27" i="11" a="1"/>
  <c r="H27" i="11" s="1"/>
  <c r="G27" i="11" a="1"/>
  <c r="G27" i="11" s="1"/>
  <c r="F27" i="11" a="1"/>
  <c r="F27" i="11" s="1"/>
  <c r="E27" i="11" a="1"/>
  <c r="E27" i="11" s="1"/>
  <c r="D27" i="11" a="1"/>
  <c r="D27" i="11" s="1"/>
  <c r="C27" i="11" a="1"/>
  <c r="C27" i="11" s="1"/>
  <c r="L26" i="11" a="1"/>
  <c r="L26" i="11" s="1"/>
  <c r="K26" i="11" a="1"/>
  <c r="K26" i="11" s="1"/>
  <c r="J26" i="11" a="1"/>
  <c r="J26" i="11" s="1"/>
  <c r="I26" i="11" a="1"/>
  <c r="I26" i="11" s="1"/>
  <c r="H26" i="11" a="1"/>
  <c r="H26" i="11" s="1"/>
  <c r="G26" i="11" a="1"/>
  <c r="G26" i="11" s="1"/>
  <c r="F26" i="11" a="1"/>
  <c r="F26" i="11" s="1"/>
  <c r="E26" i="11" a="1"/>
  <c r="E26" i="11" s="1"/>
  <c r="D26" i="11" a="1"/>
  <c r="D26" i="11" s="1"/>
  <c r="C26" i="11" a="1"/>
  <c r="C26" i="11" s="1"/>
  <c r="L25" i="11" a="1"/>
  <c r="L25" i="11" s="1"/>
  <c r="K25" i="11" a="1"/>
  <c r="K25" i="11" s="1"/>
  <c r="J25" i="11" a="1"/>
  <c r="J25" i="11" s="1"/>
  <c r="I25" i="11" a="1"/>
  <c r="I25" i="11" s="1"/>
  <c r="H25" i="11" a="1"/>
  <c r="H25" i="11" s="1"/>
  <c r="G25" i="11" a="1"/>
  <c r="G25" i="11" s="1"/>
  <c r="F25" i="11" a="1"/>
  <c r="F25" i="11" s="1"/>
  <c r="E25" i="11" a="1"/>
  <c r="E25" i="11" s="1"/>
  <c r="D25" i="11" a="1"/>
  <c r="D25" i="11" s="1"/>
  <c r="C25" i="11" a="1"/>
  <c r="C25" i="11" s="1"/>
  <c r="L24" i="11" a="1"/>
  <c r="L24" i="11" s="1"/>
  <c r="K24" i="11" a="1"/>
  <c r="K24" i="11" s="1"/>
  <c r="J24" i="11" a="1"/>
  <c r="J24" i="11" s="1"/>
  <c r="I24" i="11" a="1"/>
  <c r="I24" i="11" s="1"/>
  <c r="H24" i="11" a="1"/>
  <c r="H24" i="11" s="1"/>
  <c r="G24" i="11" a="1"/>
  <c r="G24" i="11" s="1"/>
  <c r="F24" i="11" a="1"/>
  <c r="F24" i="11" s="1"/>
  <c r="E24" i="11" a="1"/>
  <c r="E24" i="11" s="1"/>
  <c r="D24" i="11" a="1"/>
  <c r="D24" i="11" s="1"/>
  <c r="C24" i="11" a="1"/>
  <c r="C24" i="11" s="1"/>
  <c r="L23" i="11" a="1"/>
  <c r="L23" i="11" s="1"/>
  <c r="K23" i="11" a="1"/>
  <c r="K23" i="11" s="1"/>
  <c r="J23" i="11" a="1"/>
  <c r="J23" i="11" s="1"/>
  <c r="I23" i="11" a="1"/>
  <c r="I23" i="11" s="1"/>
  <c r="H23" i="11" a="1"/>
  <c r="H23" i="11" s="1"/>
  <c r="G23" i="11" a="1"/>
  <c r="G23" i="11" s="1"/>
  <c r="F23" i="11" a="1"/>
  <c r="F23" i="11" s="1"/>
  <c r="E23" i="11" a="1"/>
  <c r="E23" i="11" s="1"/>
  <c r="D23" i="11" a="1"/>
  <c r="D23" i="11" s="1"/>
  <c r="C23" i="11" a="1"/>
  <c r="C23" i="11" s="1"/>
  <c r="L22" i="11" a="1"/>
  <c r="L22" i="11" s="1"/>
  <c r="K22" i="11" a="1"/>
  <c r="K22" i="11" s="1"/>
  <c r="J22" i="11" a="1"/>
  <c r="J22" i="11" s="1"/>
  <c r="I22" i="11" a="1"/>
  <c r="I22" i="11" s="1"/>
  <c r="H22" i="11" a="1"/>
  <c r="H22" i="11" s="1"/>
  <c r="G22" i="11" a="1"/>
  <c r="G22" i="11" s="1"/>
  <c r="F22" i="11" a="1"/>
  <c r="F22" i="11" s="1"/>
  <c r="E22" i="11" a="1"/>
  <c r="E22" i="11" s="1"/>
  <c r="D22" i="11" a="1"/>
  <c r="D22" i="11" s="1"/>
  <c r="C22" i="11" a="1"/>
  <c r="C22" i="11" s="1"/>
  <c r="L21" i="11" a="1"/>
  <c r="L21" i="11" s="1"/>
  <c r="K21" i="11" a="1"/>
  <c r="K21" i="11" s="1"/>
  <c r="J21" i="11" a="1"/>
  <c r="J21" i="11" s="1"/>
  <c r="I21" i="11" a="1"/>
  <c r="I21" i="11" s="1"/>
  <c r="H21" i="11" a="1"/>
  <c r="H21" i="11" s="1"/>
  <c r="G21" i="11" a="1"/>
  <c r="G21" i="11" s="1"/>
  <c r="F21" i="11" a="1"/>
  <c r="F21" i="11" s="1"/>
  <c r="E21" i="11" a="1"/>
  <c r="E21" i="11" s="1"/>
  <c r="D21" i="11" a="1"/>
  <c r="D21" i="11" s="1"/>
  <c r="C21" i="11" a="1"/>
  <c r="C21" i="11" s="1"/>
  <c r="L20" i="11" a="1"/>
  <c r="L20" i="11" s="1"/>
  <c r="K20" i="11" a="1"/>
  <c r="K20" i="11" s="1"/>
  <c r="J20" i="11" a="1"/>
  <c r="J20" i="11" s="1"/>
  <c r="I20" i="11" a="1"/>
  <c r="I20" i="11" s="1"/>
  <c r="H20" i="11" a="1"/>
  <c r="H20" i="11" s="1"/>
  <c r="G20" i="11" a="1"/>
  <c r="G20" i="11" s="1"/>
  <c r="F20" i="11" a="1"/>
  <c r="F20" i="11" s="1"/>
  <c r="E20" i="11" a="1"/>
  <c r="E20" i="11" s="1"/>
  <c r="D20" i="11" a="1"/>
  <c r="D20" i="11" s="1"/>
  <c r="C20" i="11" a="1"/>
  <c r="C20" i="11" s="1"/>
  <c r="L19" i="11" a="1"/>
  <c r="L19" i="11" s="1"/>
  <c r="K19" i="11" a="1"/>
  <c r="K19" i="11" s="1"/>
  <c r="J19" i="11" a="1"/>
  <c r="J19" i="11" s="1"/>
  <c r="I19" i="11" a="1"/>
  <c r="I19" i="11" s="1"/>
  <c r="H19" i="11" a="1"/>
  <c r="H19" i="11" s="1"/>
  <c r="G19" i="11" a="1"/>
  <c r="G19" i="11" s="1"/>
  <c r="F19" i="11" a="1"/>
  <c r="F19" i="11" s="1"/>
  <c r="E19" i="11" a="1"/>
  <c r="E19" i="11" s="1"/>
  <c r="D19" i="11" a="1"/>
  <c r="D19" i="11" s="1"/>
  <c r="C19" i="11" a="1"/>
  <c r="C19" i="11" s="1"/>
  <c r="L18" i="11" a="1"/>
  <c r="L18" i="11" s="1"/>
  <c r="K18" i="11" a="1"/>
  <c r="K18" i="11" s="1"/>
  <c r="J18" i="11" a="1"/>
  <c r="J18" i="11" s="1"/>
  <c r="I18" i="11" a="1"/>
  <c r="I18" i="11" s="1"/>
  <c r="H18" i="11" a="1"/>
  <c r="H18" i="11" s="1"/>
  <c r="G18" i="11" a="1"/>
  <c r="G18" i="11" s="1"/>
  <c r="F18" i="11" a="1"/>
  <c r="F18" i="11" s="1"/>
  <c r="E18" i="11" a="1"/>
  <c r="E18" i="11" s="1"/>
  <c r="D18" i="11" a="1"/>
  <c r="D18" i="11" s="1"/>
  <c r="C18" i="11" a="1"/>
  <c r="C18" i="11" s="1"/>
  <c r="L17" i="11" a="1"/>
  <c r="L17" i="11" s="1"/>
  <c r="K17" i="11" a="1"/>
  <c r="K17" i="11" s="1"/>
  <c r="J17" i="11" a="1"/>
  <c r="J17" i="11" s="1"/>
  <c r="I17" i="11" a="1"/>
  <c r="I17" i="11" s="1"/>
  <c r="H17" i="11" a="1"/>
  <c r="H17" i="11" s="1"/>
  <c r="G17" i="11" a="1"/>
  <c r="G17" i="11" s="1"/>
  <c r="F17" i="11" a="1"/>
  <c r="F17" i="11" s="1"/>
  <c r="E17" i="11" a="1"/>
  <c r="E17" i="11" s="1"/>
  <c r="D17" i="11" a="1"/>
  <c r="D17" i="11" s="1"/>
  <c r="C17" i="11" a="1"/>
  <c r="C17" i="11" s="1"/>
  <c r="L16" i="11" a="1"/>
  <c r="L16" i="11" s="1"/>
  <c r="K16" i="11" a="1"/>
  <c r="K16" i="11" s="1"/>
  <c r="J16" i="11" a="1"/>
  <c r="J16" i="11" s="1"/>
  <c r="I16" i="11" a="1"/>
  <c r="I16" i="11" s="1"/>
  <c r="H16" i="11" a="1"/>
  <c r="H16" i="11" s="1"/>
  <c r="G16" i="11" a="1"/>
  <c r="G16" i="11" s="1"/>
  <c r="F16" i="11" a="1"/>
  <c r="F16" i="11" s="1"/>
  <c r="E16" i="11" a="1"/>
  <c r="E16" i="11" s="1"/>
  <c r="D16" i="11" a="1"/>
  <c r="D16" i="11" s="1"/>
  <c r="C16" i="11" a="1"/>
  <c r="C16" i="11" s="1"/>
  <c r="L15" i="11" a="1"/>
  <c r="L15" i="11" s="1"/>
  <c r="K15" i="11" a="1"/>
  <c r="K15" i="11" s="1"/>
  <c r="J15" i="11" a="1"/>
  <c r="J15" i="11" s="1"/>
  <c r="I15" i="11" a="1"/>
  <c r="I15" i="11" s="1"/>
  <c r="H15" i="11" a="1"/>
  <c r="H15" i="11" s="1"/>
  <c r="G15" i="11" a="1"/>
  <c r="G15" i="11" s="1"/>
  <c r="F15" i="11" a="1"/>
  <c r="F15" i="11" s="1"/>
  <c r="E15" i="11" a="1"/>
  <c r="E15" i="11" s="1"/>
  <c r="D15" i="11" a="1"/>
  <c r="D15" i="11" s="1"/>
  <c r="C15" i="11" a="1"/>
  <c r="C15" i="11" s="1"/>
  <c r="L14" i="11" a="1"/>
  <c r="L14" i="11" s="1"/>
  <c r="K14" i="11" a="1"/>
  <c r="K14" i="11" s="1"/>
  <c r="J14" i="11" a="1"/>
  <c r="J14" i="11" s="1"/>
  <c r="I14" i="11" a="1"/>
  <c r="I14" i="11" s="1"/>
  <c r="H14" i="11" a="1"/>
  <c r="H14" i="11" s="1"/>
  <c r="G14" i="11" a="1"/>
  <c r="G14" i="11" s="1"/>
  <c r="F14" i="11" a="1"/>
  <c r="F14" i="11" s="1"/>
  <c r="E14" i="11" a="1"/>
  <c r="E14" i="11" s="1"/>
  <c r="D14" i="11" a="1"/>
  <c r="D14" i="11" s="1"/>
  <c r="C14" i="11" a="1"/>
  <c r="C14" i="11" s="1"/>
  <c r="L13" i="11" a="1"/>
  <c r="L13" i="11" s="1"/>
  <c r="K13" i="11" a="1"/>
  <c r="K13" i="11" s="1"/>
  <c r="J13" i="11" a="1"/>
  <c r="J13" i="11" s="1"/>
  <c r="I13" i="11" a="1"/>
  <c r="I13" i="11" s="1"/>
  <c r="H13" i="11" a="1"/>
  <c r="H13" i="11" s="1"/>
  <c r="G13" i="11" a="1"/>
  <c r="G13" i="11" s="1"/>
  <c r="F13" i="11" a="1"/>
  <c r="F13" i="11" s="1"/>
  <c r="E13" i="11" a="1"/>
  <c r="E13" i="11" s="1"/>
  <c r="D13" i="11" a="1"/>
  <c r="D13" i="11" s="1"/>
  <c r="C13" i="11" a="1"/>
  <c r="C13" i="11" s="1"/>
  <c r="L12" i="11" a="1"/>
  <c r="L12" i="11" s="1"/>
  <c r="K12" i="11" a="1"/>
  <c r="K12" i="11" s="1"/>
  <c r="J12" i="11" a="1"/>
  <c r="J12" i="11" s="1"/>
  <c r="I12" i="11" a="1"/>
  <c r="I12" i="11" s="1"/>
  <c r="H12" i="11" a="1"/>
  <c r="H12" i="11" s="1"/>
  <c r="G12" i="11" a="1"/>
  <c r="G12" i="11" s="1"/>
  <c r="F12" i="11" a="1"/>
  <c r="F12" i="11" s="1"/>
  <c r="E12" i="11" a="1"/>
  <c r="E12" i="11" s="1"/>
  <c r="D12" i="11" a="1"/>
  <c r="D12" i="11" s="1"/>
  <c r="C12" i="11" a="1"/>
  <c r="C12" i="11" s="1"/>
  <c r="J67" i="10" a="1"/>
  <c r="J67" i="10" s="1"/>
  <c r="K67" i="10" a="1"/>
  <c r="K67" i="10" s="1"/>
  <c r="J13" i="10" a="1"/>
  <c r="J13" i="10" s="1"/>
  <c r="K13" i="10" a="1"/>
  <c r="K13" i="10" s="1"/>
  <c r="J14" i="10" a="1"/>
  <c r="J14" i="10" s="1"/>
  <c r="K14" i="10" a="1"/>
  <c r="K14" i="10" s="1"/>
  <c r="J15" i="10" a="1"/>
  <c r="J15" i="10" s="1"/>
  <c r="K15" i="10" a="1"/>
  <c r="K15" i="10" s="1"/>
  <c r="J16" i="10" a="1"/>
  <c r="J16" i="10" s="1"/>
  <c r="K16" i="10" a="1"/>
  <c r="K16" i="10" s="1"/>
  <c r="J17" i="10" a="1"/>
  <c r="J17" i="10" s="1"/>
  <c r="K17" i="10" a="1"/>
  <c r="K17" i="10" s="1"/>
  <c r="J18" i="10" a="1"/>
  <c r="J18" i="10" s="1"/>
  <c r="K18" i="10" a="1"/>
  <c r="K18" i="10" s="1"/>
  <c r="J19" i="10" a="1"/>
  <c r="J19" i="10" s="1"/>
  <c r="K19" i="10" a="1"/>
  <c r="K19" i="10" s="1"/>
  <c r="J20" i="10" a="1"/>
  <c r="J20" i="10" s="1"/>
  <c r="K20" i="10" a="1"/>
  <c r="K20" i="10" s="1"/>
  <c r="J21" i="10" a="1"/>
  <c r="J21" i="10" s="1"/>
  <c r="K21" i="10" a="1"/>
  <c r="K21" i="10" s="1"/>
  <c r="J22" i="10" a="1"/>
  <c r="J22" i="10" s="1"/>
  <c r="K22" i="10" a="1"/>
  <c r="K22" i="10" s="1"/>
  <c r="J23" i="10" a="1"/>
  <c r="J23" i="10" s="1"/>
  <c r="K23" i="10" a="1"/>
  <c r="K23" i="10" s="1"/>
  <c r="J24" i="10" a="1"/>
  <c r="J24" i="10" s="1"/>
  <c r="K24" i="10" a="1"/>
  <c r="K24" i="10" s="1"/>
  <c r="J25" i="10" a="1"/>
  <c r="J25" i="10" s="1"/>
  <c r="K25" i="10" a="1"/>
  <c r="K25" i="10" s="1"/>
  <c r="J26" i="10" a="1"/>
  <c r="J26" i="10" s="1"/>
  <c r="K26" i="10" a="1"/>
  <c r="K26" i="10" s="1"/>
  <c r="J27" i="10" a="1"/>
  <c r="J27" i="10" s="1"/>
  <c r="K27" i="10" a="1"/>
  <c r="K27" i="10" s="1"/>
  <c r="J28" i="10" a="1"/>
  <c r="J28" i="10" s="1"/>
  <c r="K28" i="10" a="1"/>
  <c r="K28" i="10" s="1"/>
  <c r="J29" i="10" a="1"/>
  <c r="J29" i="10" s="1"/>
  <c r="K29" i="10" a="1"/>
  <c r="K29" i="10" s="1"/>
  <c r="J30" i="10" a="1"/>
  <c r="J30" i="10" s="1"/>
  <c r="K30" i="10" a="1"/>
  <c r="K30" i="10" s="1"/>
  <c r="J31" i="10" a="1"/>
  <c r="J31" i="10" s="1"/>
  <c r="K31" i="10" a="1"/>
  <c r="K31" i="10" s="1"/>
  <c r="J32" i="10" a="1"/>
  <c r="J32" i="10" s="1"/>
  <c r="K32" i="10" a="1"/>
  <c r="K32" i="10" s="1"/>
  <c r="J33" i="10" a="1"/>
  <c r="J33" i="10" s="1"/>
  <c r="K33" i="10" a="1"/>
  <c r="K33" i="10" s="1"/>
  <c r="J34" i="10" a="1"/>
  <c r="J34" i="10" s="1"/>
  <c r="K34" i="10" a="1"/>
  <c r="K34" i="10" s="1"/>
  <c r="J35" i="10" a="1"/>
  <c r="J35" i="10" s="1"/>
  <c r="K35" i="10" a="1"/>
  <c r="K35" i="10" s="1"/>
  <c r="J36" i="10" a="1"/>
  <c r="J36" i="10" s="1"/>
  <c r="K36" i="10" a="1"/>
  <c r="K36" i="10" s="1"/>
  <c r="J37" i="10" a="1"/>
  <c r="J37" i="10" s="1"/>
  <c r="K37" i="10" a="1"/>
  <c r="K37" i="10" s="1"/>
  <c r="J38" i="10" a="1"/>
  <c r="J38" i="10" s="1"/>
  <c r="K38" i="10" a="1"/>
  <c r="K38" i="10" s="1"/>
  <c r="J39" i="10" a="1"/>
  <c r="J39" i="10" s="1"/>
  <c r="K39" i="10" a="1"/>
  <c r="K39" i="10" s="1"/>
  <c r="J40" i="10" a="1"/>
  <c r="J40" i="10" s="1"/>
  <c r="K40" i="10" a="1"/>
  <c r="K40" i="10" s="1"/>
  <c r="J41" i="10" a="1"/>
  <c r="J41" i="10" s="1"/>
  <c r="K41" i="10" a="1"/>
  <c r="K41" i="10" s="1"/>
  <c r="J42" i="10" a="1"/>
  <c r="J42" i="10" s="1"/>
  <c r="K42" i="10" a="1"/>
  <c r="K42" i="10" s="1"/>
  <c r="J43" i="10" a="1"/>
  <c r="J43" i="10" s="1"/>
  <c r="K43" i="10" a="1"/>
  <c r="K43" i="10" s="1"/>
  <c r="J44" i="10" a="1"/>
  <c r="J44" i="10" s="1"/>
  <c r="K44" i="10" a="1"/>
  <c r="K44" i="10" s="1"/>
  <c r="J45" i="10" a="1"/>
  <c r="J45" i="10" s="1"/>
  <c r="K45" i="10" a="1"/>
  <c r="K45" i="10" s="1"/>
  <c r="J46" i="10" a="1"/>
  <c r="J46" i="10" s="1"/>
  <c r="K46" i="10" a="1"/>
  <c r="K46" i="10" s="1"/>
  <c r="J47" i="10" a="1"/>
  <c r="J47" i="10" s="1"/>
  <c r="K47" i="10" a="1"/>
  <c r="K47" i="10" s="1"/>
  <c r="J48" i="10" a="1"/>
  <c r="J48" i="10" s="1"/>
  <c r="K48" i="10" a="1"/>
  <c r="K48" i="10" s="1"/>
  <c r="J49" i="10" a="1"/>
  <c r="J49" i="10" s="1"/>
  <c r="K49" i="10" a="1"/>
  <c r="K49" i="10" s="1"/>
  <c r="J50" i="10" a="1"/>
  <c r="J50" i="10" s="1"/>
  <c r="K50" i="10" a="1"/>
  <c r="K50" i="10" s="1"/>
  <c r="J51" i="10" a="1"/>
  <c r="J51" i="10" s="1"/>
  <c r="K51" i="10" a="1"/>
  <c r="K51" i="10" s="1"/>
  <c r="J52" i="10" a="1"/>
  <c r="J52" i="10" s="1"/>
  <c r="K52" i="10" a="1"/>
  <c r="K52" i="10" s="1"/>
  <c r="J53" i="10" a="1"/>
  <c r="J53" i="10" s="1"/>
  <c r="K53" i="10" a="1"/>
  <c r="K53" i="10" s="1"/>
  <c r="J54" i="10" a="1"/>
  <c r="J54" i="10" s="1"/>
  <c r="K54" i="10" a="1"/>
  <c r="K54" i="10" s="1"/>
  <c r="J55" i="10" a="1"/>
  <c r="J55" i="10" s="1"/>
  <c r="K55" i="10" a="1"/>
  <c r="K55" i="10" s="1"/>
  <c r="J56" i="10" a="1"/>
  <c r="J56" i="10" s="1"/>
  <c r="K56" i="10" a="1"/>
  <c r="K56" i="10" s="1"/>
  <c r="J12" i="10" a="1"/>
  <c r="J12" i="10" s="1"/>
  <c r="K12" i="10" a="1"/>
  <c r="K12" i="10" s="1"/>
  <c r="M8" i="10"/>
  <c r="M12" i="10" s="1" a="1"/>
  <c r="M12" i="10" s="1"/>
  <c r="N8" i="10"/>
  <c r="N12" i="10" s="1" a="1"/>
  <c r="N12" i="10" s="1"/>
  <c r="C13" i="10" a="1"/>
  <c r="C13" i="10" s="1"/>
  <c r="D13" i="10" a="1"/>
  <c r="D13" i="10" s="1"/>
  <c r="E13" i="10" a="1"/>
  <c r="E13" i="10" s="1"/>
  <c r="F13" i="10" a="1"/>
  <c r="F13" i="10" s="1"/>
  <c r="G13" i="10" a="1"/>
  <c r="G13" i="10" s="1"/>
  <c r="H13" i="10" a="1"/>
  <c r="H13" i="10" s="1"/>
  <c r="I13" i="10" a="1"/>
  <c r="I13" i="10" s="1"/>
  <c r="C14" i="10" a="1"/>
  <c r="C14" i="10" s="1"/>
  <c r="D14" i="10" a="1"/>
  <c r="D14" i="10" s="1"/>
  <c r="E14" i="10" a="1"/>
  <c r="E14" i="10" s="1"/>
  <c r="F14" i="10" a="1"/>
  <c r="F14" i="10" s="1"/>
  <c r="G14" i="10" a="1"/>
  <c r="G14" i="10" s="1"/>
  <c r="H14" i="10" a="1"/>
  <c r="H14" i="10" s="1"/>
  <c r="I14" i="10" a="1"/>
  <c r="I14" i="10" s="1"/>
  <c r="C15" i="10" a="1"/>
  <c r="C15" i="10" s="1"/>
  <c r="D15" i="10" a="1"/>
  <c r="D15" i="10" s="1"/>
  <c r="E15" i="10" a="1"/>
  <c r="E15" i="10" s="1"/>
  <c r="F15" i="10" a="1"/>
  <c r="F15" i="10" s="1"/>
  <c r="G15" i="10" a="1"/>
  <c r="G15" i="10" s="1"/>
  <c r="H15" i="10" a="1"/>
  <c r="H15" i="10" s="1"/>
  <c r="I15" i="10" a="1"/>
  <c r="I15" i="10" s="1"/>
  <c r="C16" i="10" a="1"/>
  <c r="C16" i="10" s="1"/>
  <c r="D16" i="10" a="1"/>
  <c r="D16" i="10" s="1"/>
  <c r="E16" i="10" a="1"/>
  <c r="E16" i="10" s="1"/>
  <c r="F16" i="10" a="1"/>
  <c r="F16" i="10" s="1"/>
  <c r="G16" i="10" a="1"/>
  <c r="G16" i="10" s="1"/>
  <c r="H16" i="10" a="1"/>
  <c r="H16" i="10" s="1"/>
  <c r="I16" i="10" a="1"/>
  <c r="I16" i="10" s="1"/>
  <c r="C17" i="10" a="1"/>
  <c r="C17" i="10" s="1"/>
  <c r="D17" i="10" a="1"/>
  <c r="D17" i="10" s="1"/>
  <c r="E17" i="10" a="1"/>
  <c r="E17" i="10" s="1"/>
  <c r="F17" i="10" a="1"/>
  <c r="F17" i="10" s="1"/>
  <c r="G17" i="10" a="1"/>
  <c r="G17" i="10" s="1"/>
  <c r="H17" i="10" a="1"/>
  <c r="H17" i="10" s="1"/>
  <c r="I17" i="10" a="1"/>
  <c r="I17" i="10" s="1"/>
  <c r="C18" i="10" a="1"/>
  <c r="C18" i="10" s="1"/>
  <c r="D18" i="10" a="1"/>
  <c r="D18" i="10" s="1"/>
  <c r="E18" i="10" a="1"/>
  <c r="E18" i="10" s="1"/>
  <c r="F18" i="10" a="1"/>
  <c r="F18" i="10" s="1"/>
  <c r="G18" i="10" a="1"/>
  <c r="G18" i="10" s="1"/>
  <c r="H18" i="10" a="1"/>
  <c r="H18" i="10" s="1"/>
  <c r="I18" i="10" a="1"/>
  <c r="I18" i="10" s="1"/>
  <c r="C19" i="10" a="1"/>
  <c r="C19" i="10" s="1"/>
  <c r="D19" i="10" a="1"/>
  <c r="D19" i="10" s="1"/>
  <c r="E19" i="10" a="1"/>
  <c r="E19" i="10" s="1"/>
  <c r="F19" i="10" a="1"/>
  <c r="F19" i="10" s="1"/>
  <c r="G19" i="10" a="1"/>
  <c r="G19" i="10" s="1"/>
  <c r="H19" i="10" a="1"/>
  <c r="H19" i="10" s="1"/>
  <c r="I19" i="10" a="1"/>
  <c r="I19" i="10" s="1"/>
  <c r="C20" i="10" a="1"/>
  <c r="C20" i="10" s="1"/>
  <c r="D20" i="10" a="1"/>
  <c r="D20" i="10" s="1"/>
  <c r="E20" i="10" a="1"/>
  <c r="E20" i="10" s="1"/>
  <c r="F20" i="10" a="1"/>
  <c r="F20" i="10" s="1"/>
  <c r="G20" i="10" a="1"/>
  <c r="G20" i="10" s="1"/>
  <c r="H20" i="10" a="1"/>
  <c r="H20" i="10" s="1"/>
  <c r="I20" i="10" a="1"/>
  <c r="I20" i="10" s="1"/>
  <c r="C21" i="10" a="1"/>
  <c r="C21" i="10" s="1"/>
  <c r="D21" i="10" a="1"/>
  <c r="D21" i="10" s="1"/>
  <c r="E21" i="10" a="1"/>
  <c r="E21" i="10" s="1"/>
  <c r="F21" i="10" a="1"/>
  <c r="F21" i="10" s="1"/>
  <c r="G21" i="10" a="1"/>
  <c r="G21" i="10" s="1"/>
  <c r="H21" i="10" a="1"/>
  <c r="H21" i="10" s="1"/>
  <c r="I21" i="10" a="1"/>
  <c r="I21" i="10" s="1"/>
  <c r="C22" i="10" a="1"/>
  <c r="C22" i="10" s="1"/>
  <c r="D22" i="10" a="1"/>
  <c r="D22" i="10" s="1"/>
  <c r="E22" i="10" a="1"/>
  <c r="E22" i="10" s="1"/>
  <c r="F22" i="10" a="1"/>
  <c r="F22" i="10" s="1"/>
  <c r="G22" i="10" a="1"/>
  <c r="G22" i="10" s="1"/>
  <c r="H22" i="10" a="1"/>
  <c r="H22" i="10" s="1"/>
  <c r="I22" i="10" a="1"/>
  <c r="I22" i="10" s="1"/>
  <c r="C23" i="10" a="1"/>
  <c r="C23" i="10" s="1"/>
  <c r="D23" i="10" a="1"/>
  <c r="D23" i="10" s="1"/>
  <c r="E23" i="10" a="1"/>
  <c r="E23" i="10" s="1"/>
  <c r="F23" i="10" a="1"/>
  <c r="F23" i="10" s="1"/>
  <c r="G23" i="10" a="1"/>
  <c r="G23" i="10" s="1"/>
  <c r="H23" i="10" a="1"/>
  <c r="H23" i="10" s="1"/>
  <c r="I23" i="10" a="1"/>
  <c r="I23" i="10" s="1"/>
  <c r="C24" i="10" a="1"/>
  <c r="C24" i="10" s="1"/>
  <c r="D24" i="10" a="1"/>
  <c r="D24" i="10" s="1"/>
  <c r="E24" i="10" a="1"/>
  <c r="E24" i="10" s="1"/>
  <c r="F24" i="10" a="1"/>
  <c r="F24" i="10" s="1"/>
  <c r="G24" i="10" a="1"/>
  <c r="G24" i="10" s="1"/>
  <c r="H24" i="10" a="1"/>
  <c r="H24" i="10" s="1"/>
  <c r="I24" i="10" a="1"/>
  <c r="I24" i="10" s="1"/>
  <c r="C25" i="10" a="1"/>
  <c r="C25" i="10" s="1"/>
  <c r="D25" i="10" a="1"/>
  <c r="D25" i="10" s="1"/>
  <c r="E25" i="10" a="1"/>
  <c r="E25" i="10" s="1"/>
  <c r="F25" i="10" a="1"/>
  <c r="F25" i="10" s="1"/>
  <c r="G25" i="10" a="1"/>
  <c r="G25" i="10" s="1"/>
  <c r="H25" i="10" a="1"/>
  <c r="H25" i="10" s="1"/>
  <c r="I25" i="10" a="1"/>
  <c r="I25" i="10" s="1"/>
  <c r="C26" i="10" a="1"/>
  <c r="C26" i="10" s="1"/>
  <c r="D26" i="10" a="1"/>
  <c r="D26" i="10" s="1"/>
  <c r="E26" i="10" a="1"/>
  <c r="E26" i="10" s="1"/>
  <c r="F26" i="10" a="1"/>
  <c r="F26" i="10" s="1"/>
  <c r="G26" i="10" a="1"/>
  <c r="G26" i="10" s="1"/>
  <c r="H26" i="10" a="1"/>
  <c r="H26" i="10" s="1"/>
  <c r="I26" i="10" a="1"/>
  <c r="I26" i="10" s="1"/>
  <c r="C27" i="10" a="1"/>
  <c r="C27" i="10" s="1"/>
  <c r="D27" i="10" a="1"/>
  <c r="D27" i="10" s="1"/>
  <c r="E27" i="10" a="1"/>
  <c r="E27" i="10" s="1"/>
  <c r="F27" i="10" a="1"/>
  <c r="F27" i="10" s="1"/>
  <c r="G27" i="10" a="1"/>
  <c r="G27" i="10" s="1"/>
  <c r="H27" i="10" a="1"/>
  <c r="H27" i="10" s="1"/>
  <c r="I27" i="10" a="1"/>
  <c r="I27" i="10" s="1"/>
  <c r="C28" i="10" a="1"/>
  <c r="C28" i="10" s="1"/>
  <c r="D28" i="10" a="1"/>
  <c r="D28" i="10" s="1"/>
  <c r="E28" i="10" a="1"/>
  <c r="E28" i="10" s="1"/>
  <c r="F28" i="10" a="1"/>
  <c r="F28" i="10" s="1"/>
  <c r="G28" i="10" a="1"/>
  <c r="G28" i="10" s="1"/>
  <c r="H28" i="10" a="1"/>
  <c r="H28" i="10" s="1"/>
  <c r="I28" i="10" a="1"/>
  <c r="I28" i="10" s="1"/>
  <c r="C29" i="10" a="1"/>
  <c r="C29" i="10" s="1"/>
  <c r="D29" i="10" a="1"/>
  <c r="D29" i="10" s="1"/>
  <c r="E29" i="10" a="1"/>
  <c r="E29" i="10" s="1"/>
  <c r="F29" i="10" a="1"/>
  <c r="F29" i="10" s="1"/>
  <c r="G29" i="10" a="1"/>
  <c r="G29" i="10" s="1"/>
  <c r="H29" i="10" a="1"/>
  <c r="H29" i="10" s="1"/>
  <c r="I29" i="10" a="1"/>
  <c r="I29" i="10" s="1"/>
  <c r="C30" i="10" a="1"/>
  <c r="C30" i="10" s="1"/>
  <c r="D30" i="10" a="1"/>
  <c r="D30" i="10" s="1"/>
  <c r="E30" i="10" a="1"/>
  <c r="E30" i="10" s="1"/>
  <c r="F30" i="10" a="1"/>
  <c r="F30" i="10" s="1"/>
  <c r="G30" i="10" a="1"/>
  <c r="G30" i="10" s="1"/>
  <c r="H30" i="10" a="1"/>
  <c r="H30" i="10" s="1"/>
  <c r="I30" i="10" a="1"/>
  <c r="I30" i="10" s="1"/>
  <c r="C31" i="10" a="1"/>
  <c r="C31" i="10" s="1"/>
  <c r="D31" i="10" a="1"/>
  <c r="D31" i="10" s="1"/>
  <c r="E31" i="10" a="1"/>
  <c r="E31" i="10" s="1"/>
  <c r="F31" i="10" a="1"/>
  <c r="F31" i="10" s="1"/>
  <c r="G31" i="10" a="1"/>
  <c r="G31" i="10" s="1"/>
  <c r="H31" i="10" a="1"/>
  <c r="H31" i="10" s="1"/>
  <c r="I31" i="10" a="1"/>
  <c r="I31" i="10" s="1"/>
  <c r="C32" i="10" a="1"/>
  <c r="C32" i="10" s="1"/>
  <c r="D32" i="10" a="1"/>
  <c r="D32" i="10" s="1"/>
  <c r="E32" i="10" a="1"/>
  <c r="E32" i="10" s="1"/>
  <c r="F32" i="10" a="1"/>
  <c r="F32" i="10" s="1"/>
  <c r="G32" i="10" a="1"/>
  <c r="G32" i="10" s="1"/>
  <c r="H32" i="10" a="1"/>
  <c r="H32" i="10" s="1"/>
  <c r="I32" i="10" a="1"/>
  <c r="I32" i="10" s="1"/>
  <c r="C33" i="10" a="1"/>
  <c r="C33" i="10" s="1"/>
  <c r="D33" i="10" a="1"/>
  <c r="D33" i="10" s="1"/>
  <c r="E33" i="10" a="1"/>
  <c r="E33" i="10" s="1"/>
  <c r="F33" i="10" a="1"/>
  <c r="F33" i="10" s="1"/>
  <c r="G33" i="10" a="1"/>
  <c r="G33" i="10" s="1"/>
  <c r="H33" i="10" a="1"/>
  <c r="H33" i="10" s="1"/>
  <c r="I33" i="10" a="1"/>
  <c r="I33" i="10" s="1"/>
  <c r="C34" i="10" a="1"/>
  <c r="C34" i="10" s="1"/>
  <c r="D34" i="10" a="1"/>
  <c r="D34" i="10" s="1"/>
  <c r="E34" i="10" a="1"/>
  <c r="E34" i="10" s="1"/>
  <c r="F34" i="10" a="1"/>
  <c r="F34" i="10" s="1"/>
  <c r="G34" i="10" a="1"/>
  <c r="G34" i="10" s="1"/>
  <c r="H34" i="10" a="1"/>
  <c r="H34" i="10" s="1"/>
  <c r="I34" i="10" a="1"/>
  <c r="I34" i="10" s="1"/>
  <c r="C35" i="10" a="1"/>
  <c r="C35" i="10" s="1"/>
  <c r="D35" i="10" a="1"/>
  <c r="D35" i="10" s="1"/>
  <c r="E35" i="10" a="1"/>
  <c r="E35" i="10" s="1"/>
  <c r="F35" i="10" a="1"/>
  <c r="F35" i="10" s="1"/>
  <c r="G35" i="10" a="1"/>
  <c r="G35" i="10" s="1"/>
  <c r="H35" i="10" a="1"/>
  <c r="H35" i="10" s="1"/>
  <c r="I35" i="10" a="1"/>
  <c r="I35" i="10" s="1"/>
  <c r="C36" i="10" a="1"/>
  <c r="C36" i="10" s="1"/>
  <c r="D36" i="10" a="1"/>
  <c r="D36" i="10" s="1"/>
  <c r="E36" i="10" a="1"/>
  <c r="E36" i="10" s="1"/>
  <c r="F36" i="10" a="1"/>
  <c r="F36" i="10" s="1"/>
  <c r="G36" i="10" a="1"/>
  <c r="G36" i="10" s="1"/>
  <c r="H36" i="10" a="1"/>
  <c r="H36" i="10" s="1"/>
  <c r="I36" i="10" a="1"/>
  <c r="I36" i="10" s="1"/>
  <c r="C37" i="10" a="1"/>
  <c r="C37" i="10" s="1"/>
  <c r="D37" i="10" a="1"/>
  <c r="D37" i="10" s="1"/>
  <c r="E37" i="10" a="1"/>
  <c r="E37" i="10" s="1"/>
  <c r="F37" i="10" a="1"/>
  <c r="F37" i="10" s="1"/>
  <c r="G37" i="10" a="1"/>
  <c r="G37" i="10" s="1"/>
  <c r="H37" i="10" a="1"/>
  <c r="H37" i="10" s="1"/>
  <c r="I37" i="10" a="1"/>
  <c r="I37" i="10" s="1"/>
  <c r="C38" i="10" a="1"/>
  <c r="C38" i="10" s="1"/>
  <c r="D38" i="10" a="1"/>
  <c r="D38" i="10" s="1"/>
  <c r="E38" i="10" a="1"/>
  <c r="E38" i="10" s="1"/>
  <c r="F38" i="10" a="1"/>
  <c r="F38" i="10" s="1"/>
  <c r="G38" i="10" a="1"/>
  <c r="G38" i="10" s="1"/>
  <c r="H38" i="10" a="1"/>
  <c r="H38" i="10" s="1"/>
  <c r="I38" i="10" a="1"/>
  <c r="I38" i="10" s="1"/>
  <c r="C39" i="10" a="1"/>
  <c r="C39" i="10" s="1"/>
  <c r="D39" i="10" a="1"/>
  <c r="D39" i="10" s="1"/>
  <c r="E39" i="10" a="1"/>
  <c r="E39" i="10" s="1"/>
  <c r="F39" i="10" a="1"/>
  <c r="F39" i="10" s="1"/>
  <c r="G39" i="10" a="1"/>
  <c r="G39" i="10" s="1"/>
  <c r="H39" i="10" a="1"/>
  <c r="H39" i="10" s="1"/>
  <c r="I39" i="10" a="1"/>
  <c r="I39" i="10" s="1"/>
  <c r="C40" i="10" a="1"/>
  <c r="C40" i="10" s="1"/>
  <c r="D40" i="10" a="1"/>
  <c r="D40" i="10" s="1"/>
  <c r="E40" i="10" a="1"/>
  <c r="E40" i="10" s="1"/>
  <c r="F40" i="10" a="1"/>
  <c r="F40" i="10" s="1"/>
  <c r="G40" i="10" a="1"/>
  <c r="G40" i="10" s="1"/>
  <c r="H40" i="10" a="1"/>
  <c r="H40" i="10" s="1"/>
  <c r="I40" i="10" a="1"/>
  <c r="I40" i="10" s="1"/>
  <c r="C41" i="10" a="1"/>
  <c r="C41" i="10" s="1"/>
  <c r="D41" i="10" a="1"/>
  <c r="D41" i="10" s="1"/>
  <c r="E41" i="10" a="1"/>
  <c r="E41" i="10" s="1"/>
  <c r="F41" i="10" a="1"/>
  <c r="F41" i="10" s="1"/>
  <c r="G41" i="10" a="1"/>
  <c r="G41" i="10" s="1"/>
  <c r="H41" i="10" a="1"/>
  <c r="H41" i="10" s="1"/>
  <c r="I41" i="10" a="1"/>
  <c r="I41" i="10" s="1"/>
  <c r="C42" i="10" a="1"/>
  <c r="C42" i="10" s="1"/>
  <c r="D42" i="10" a="1"/>
  <c r="D42" i="10" s="1"/>
  <c r="E42" i="10" a="1"/>
  <c r="E42" i="10" s="1"/>
  <c r="F42" i="10" a="1"/>
  <c r="F42" i="10" s="1"/>
  <c r="G42" i="10" a="1"/>
  <c r="G42" i="10" s="1"/>
  <c r="H42" i="10" a="1"/>
  <c r="H42" i="10" s="1"/>
  <c r="I42" i="10" a="1"/>
  <c r="I42" i="10" s="1"/>
  <c r="C43" i="10" a="1"/>
  <c r="C43" i="10" s="1"/>
  <c r="D43" i="10" a="1"/>
  <c r="D43" i="10" s="1"/>
  <c r="E43" i="10" a="1"/>
  <c r="E43" i="10" s="1"/>
  <c r="F43" i="10" a="1"/>
  <c r="F43" i="10" s="1"/>
  <c r="G43" i="10" a="1"/>
  <c r="G43" i="10" s="1"/>
  <c r="H43" i="10" a="1"/>
  <c r="H43" i="10" s="1"/>
  <c r="I43" i="10" a="1"/>
  <c r="I43" i="10" s="1"/>
  <c r="C44" i="10" a="1"/>
  <c r="C44" i="10" s="1"/>
  <c r="D44" i="10" a="1"/>
  <c r="D44" i="10" s="1"/>
  <c r="E44" i="10" a="1"/>
  <c r="E44" i="10" s="1"/>
  <c r="F44" i="10" a="1"/>
  <c r="F44" i="10" s="1"/>
  <c r="G44" i="10" a="1"/>
  <c r="G44" i="10" s="1"/>
  <c r="H44" i="10" a="1"/>
  <c r="H44" i="10" s="1"/>
  <c r="I44" i="10" a="1"/>
  <c r="I44" i="10" s="1"/>
  <c r="C45" i="10" a="1"/>
  <c r="C45" i="10" s="1"/>
  <c r="D45" i="10" a="1"/>
  <c r="D45" i="10" s="1"/>
  <c r="E45" i="10" a="1"/>
  <c r="E45" i="10" s="1"/>
  <c r="F45" i="10" a="1"/>
  <c r="F45" i="10" s="1"/>
  <c r="G45" i="10" a="1"/>
  <c r="G45" i="10" s="1"/>
  <c r="H45" i="10" a="1"/>
  <c r="H45" i="10" s="1"/>
  <c r="I45" i="10" a="1"/>
  <c r="I45" i="10" s="1"/>
  <c r="C46" i="10" a="1"/>
  <c r="C46" i="10" s="1"/>
  <c r="D46" i="10" a="1"/>
  <c r="D46" i="10" s="1"/>
  <c r="E46" i="10" a="1"/>
  <c r="E46" i="10" s="1"/>
  <c r="F46" i="10" a="1"/>
  <c r="F46" i="10" s="1"/>
  <c r="G46" i="10" a="1"/>
  <c r="G46" i="10" s="1"/>
  <c r="H46" i="10" a="1"/>
  <c r="H46" i="10" s="1"/>
  <c r="I46" i="10" a="1"/>
  <c r="I46" i="10" s="1"/>
  <c r="C47" i="10" a="1"/>
  <c r="C47" i="10" s="1"/>
  <c r="D47" i="10" a="1"/>
  <c r="D47" i="10" s="1"/>
  <c r="E47" i="10" a="1"/>
  <c r="E47" i="10" s="1"/>
  <c r="F47" i="10" a="1"/>
  <c r="F47" i="10" s="1"/>
  <c r="G47" i="10" a="1"/>
  <c r="G47" i="10" s="1"/>
  <c r="H47" i="10" a="1"/>
  <c r="H47" i="10" s="1"/>
  <c r="I47" i="10" a="1"/>
  <c r="I47" i="10" s="1"/>
  <c r="C48" i="10" a="1"/>
  <c r="C48" i="10" s="1"/>
  <c r="D48" i="10" a="1"/>
  <c r="D48" i="10" s="1"/>
  <c r="E48" i="10" a="1"/>
  <c r="E48" i="10" s="1"/>
  <c r="F48" i="10" a="1"/>
  <c r="F48" i="10" s="1"/>
  <c r="G48" i="10" a="1"/>
  <c r="G48" i="10" s="1"/>
  <c r="H48" i="10" a="1"/>
  <c r="H48" i="10" s="1"/>
  <c r="I48" i="10" a="1"/>
  <c r="I48" i="10" s="1"/>
  <c r="C49" i="10" a="1"/>
  <c r="C49" i="10" s="1"/>
  <c r="D49" i="10" a="1"/>
  <c r="D49" i="10" s="1"/>
  <c r="E49" i="10" a="1"/>
  <c r="E49" i="10" s="1"/>
  <c r="F49" i="10" a="1"/>
  <c r="F49" i="10" s="1"/>
  <c r="G49" i="10" a="1"/>
  <c r="G49" i="10" s="1"/>
  <c r="H49" i="10" a="1"/>
  <c r="H49" i="10" s="1"/>
  <c r="I49" i="10" a="1"/>
  <c r="I49" i="10" s="1"/>
  <c r="C50" i="10" a="1"/>
  <c r="C50" i="10" s="1"/>
  <c r="D50" i="10" a="1"/>
  <c r="D50" i="10" s="1"/>
  <c r="E50" i="10" a="1"/>
  <c r="E50" i="10" s="1"/>
  <c r="F50" i="10" a="1"/>
  <c r="F50" i="10" s="1"/>
  <c r="G50" i="10" a="1"/>
  <c r="G50" i="10" s="1"/>
  <c r="H50" i="10" a="1"/>
  <c r="H50" i="10" s="1"/>
  <c r="I50" i="10" a="1"/>
  <c r="I50" i="10" s="1"/>
  <c r="C51" i="10" a="1"/>
  <c r="C51" i="10" s="1"/>
  <c r="D51" i="10" a="1"/>
  <c r="D51" i="10" s="1"/>
  <c r="E51" i="10" a="1"/>
  <c r="E51" i="10" s="1"/>
  <c r="F51" i="10" a="1"/>
  <c r="F51" i="10" s="1"/>
  <c r="G51" i="10" a="1"/>
  <c r="G51" i="10" s="1"/>
  <c r="H51" i="10" a="1"/>
  <c r="H51" i="10" s="1"/>
  <c r="I51" i="10" a="1"/>
  <c r="I51" i="10" s="1"/>
  <c r="C52" i="10" a="1"/>
  <c r="C52" i="10" s="1"/>
  <c r="D52" i="10" a="1"/>
  <c r="D52" i="10" s="1"/>
  <c r="E52" i="10" a="1"/>
  <c r="E52" i="10" s="1"/>
  <c r="F52" i="10" a="1"/>
  <c r="F52" i="10" s="1"/>
  <c r="G52" i="10" a="1"/>
  <c r="G52" i="10" s="1"/>
  <c r="H52" i="10" a="1"/>
  <c r="H52" i="10" s="1"/>
  <c r="I52" i="10" a="1"/>
  <c r="I52" i="10" s="1"/>
  <c r="C53" i="10" a="1"/>
  <c r="C53" i="10" s="1"/>
  <c r="D53" i="10" a="1"/>
  <c r="D53" i="10" s="1"/>
  <c r="E53" i="10" a="1"/>
  <c r="E53" i="10" s="1"/>
  <c r="F53" i="10" a="1"/>
  <c r="F53" i="10" s="1"/>
  <c r="G53" i="10" a="1"/>
  <c r="G53" i="10" s="1"/>
  <c r="H53" i="10" a="1"/>
  <c r="H53" i="10" s="1"/>
  <c r="I53" i="10" a="1"/>
  <c r="I53" i="10" s="1"/>
  <c r="C54" i="10" a="1"/>
  <c r="C54" i="10" s="1"/>
  <c r="D54" i="10" a="1"/>
  <c r="D54" i="10" s="1"/>
  <c r="E54" i="10" a="1"/>
  <c r="E54" i="10" s="1"/>
  <c r="F54" i="10" a="1"/>
  <c r="F54" i="10" s="1"/>
  <c r="G54" i="10" a="1"/>
  <c r="G54" i="10" s="1"/>
  <c r="H54" i="10" a="1"/>
  <c r="H54" i="10" s="1"/>
  <c r="I54" i="10" a="1"/>
  <c r="I54" i="10" s="1"/>
  <c r="C55" i="10" a="1"/>
  <c r="C55" i="10" s="1"/>
  <c r="D55" i="10" a="1"/>
  <c r="D55" i="10" s="1"/>
  <c r="E55" i="10" a="1"/>
  <c r="E55" i="10" s="1"/>
  <c r="F55" i="10" a="1"/>
  <c r="F55" i="10" s="1"/>
  <c r="G55" i="10" a="1"/>
  <c r="G55" i="10" s="1"/>
  <c r="H55" i="10" a="1"/>
  <c r="H55" i="10" s="1"/>
  <c r="I55" i="10" a="1"/>
  <c r="I55" i="10" s="1"/>
  <c r="C56" i="10" a="1"/>
  <c r="C56" i="10" s="1"/>
  <c r="D56" i="10" a="1"/>
  <c r="D56" i="10" s="1"/>
  <c r="E56" i="10" a="1"/>
  <c r="E56" i="10" s="1"/>
  <c r="F56" i="10" a="1"/>
  <c r="F56" i="10" s="1"/>
  <c r="G56" i="10" a="1"/>
  <c r="G56" i="10" s="1"/>
  <c r="H56" i="10" a="1"/>
  <c r="H56" i="10" s="1"/>
  <c r="I56" i="10" a="1"/>
  <c r="I56" i="10" s="1"/>
  <c r="I12" i="10" a="1"/>
  <c r="I12" i="10" s="1"/>
  <c r="H12" i="10" a="1"/>
  <c r="H12" i="10" s="1"/>
  <c r="G12" i="10" a="1"/>
  <c r="G12" i="10" s="1"/>
  <c r="F12" i="10" a="1"/>
  <c r="F12" i="10" s="1"/>
  <c r="E12" i="10" a="1"/>
  <c r="E12" i="10" s="1"/>
  <c r="D12" i="10" a="1"/>
  <c r="D12" i="10" s="1"/>
  <c r="C12" i="10" a="1"/>
  <c r="C12" i="10" s="1"/>
  <c r="L8" i="10"/>
  <c r="L14" i="10" s="1" a="1"/>
  <c r="L14" i="10" s="1"/>
  <c r="M50" i="10" l="1" a="1"/>
  <c r="M50" i="10" s="1"/>
  <c r="M21" i="10" a="1"/>
  <c r="M21" i="10" s="1"/>
  <c r="M32" i="10" a="1"/>
  <c r="M32" i="10" s="1"/>
  <c r="M47" i="10" a="1"/>
  <c r="M47" i="10" s="1"/>
  <c r="M18" i="10" a="1"/>
  <c r="M18" i="10" s="1"/>
  <c r="M44" i="10" a="1"/>
  <c r="M44" i="10" s="1"/>
  <c r="M15" i="10" a="1"/>
  <c r="M15" i="10" s="1"/>
  <c r="N55" i="10" a="1"/>
  <c r="N55" i="10" s="1"/>
  <c r="N52" i="10" a="1"/>
  <c r="N52" i="10" s="1"/>
  <c r="N37" i="10" a="1"/>
  <c r="N37" i="10" s="1"/>
  <c r="N35" i="10" a="1"/>
  <c r="N35" i="10" s="1"/>
  <c r="N29" i="10" a="1"/>
  <c r="N29" i="10" s="1"/>
  <c r="L51" i="10" a="1"/>
  <c r="L51" i="10" s="1"/>
  <c r="L44" i="10" a="1"/>
  <c r="L44" i="10" s="1"/>
  <c r="L37" i="10" a="1"/>
  <c r="L37" i="10" s="1"/>
  <c r="L29" i="10" a="1"/>
  <c r="L29" i="10" s="1"/>
  <c r="L22" i="10" a="1"/>
  <c r="L22" i="10" s="1"/>
  <c r="L15" i="10" a="1"/>
  <c r="L15" i="10" s="1"/>
  <c r="M55" i="10" a="1"/>
  <c r="M55" i="10" s="1"/>
  <c r="M52" i="10" a="1"/>
  <c r="M52" i="10" s="1"/>
  <c r="N45" i="10" a="1"/>
  <c r="N45" i="10" s="1"/>
  <c r="N43" i="10" a="1"/>
  <c r="N43" i="10" s="1"/>
  <c r="N40" i="10" a="1"/>
  <c r="N40" i="10" s="1"/>
  <c r="M37" i="10" a="1"/>
  <c r="M37" i="10" s="1"/>
  <c r="N34" i="10" a="1"/>
  <c r="N34" i="10" s="1"/>
  <c r="N31" i="10" a="1"/>
  <c r="N31" i="10" s="1"/>
  <c r="M29" i="10" a="1"/>
  <c r="M29" i="10" s="1"/>
  <c r="M26" i="10" a="1"/>
  <c r="M26" i="10" s="1"/>
  <c r="M23" i="10" a="1"/>
  <c r="M23" i="10" s="1"/>
  <c r="N16" i="10" a="1"/>
  <c r="N16" i="10" s="1"/>
  <c r="N14" i="10" a="1"/>
  <c r="N14" i="10" s="1"/>
  <c r="L54" i="10" a="1"/>
  <c r="L54" i="10" s="1"/>
  <c r="L47" i="10" a="1"/>
  <c r="L47" i="10" s="1"/>
  <c r="L40" i="10" a="1"/>
  <c r="L40" i="10" s="1"/>
  <c r="L30" i="10" a="1"/>
  <c r="L30" i="10" s="1"/>
  <c r="L23" i="10" a="1"/>
  <c r="L23" i="10" s="1"/>
  <c r="L16" i="10" a="1"/>
  <c r="L16" i="10" s="1"/>
  <c r="N26" i="10" a="1"/>
  <c r="N26" i="10" s="1"/>
  <c r="N23" i="10" a="1"/>
  <c r="N23" i="10" s="1"/>
  <c r="L12" i="10" a="1"/>
  <c r="L12" i="10" s="1"/>
  <c r="L50" i="10" a="1"/>
  <c r="L50" i="10" s="1"/>
  <c r="L43" i="10" a="1"/>
  <c r="L43" i="10" s="1"/>
  <c r="L36" i="10" a="1"/>
  <c r="L36" i="10" s="1"/>
  <c r="L26" i="10" a="1"/>
  <c r="L26" i="10" s="1"/>
  <c r="L19" i="10" a="1"/>
  <c r="L19" i="10" s="1"/>
  <c r="N53" i="10" a="1"/>
  <c r="N53" i="10" s="1"/>
  <c r="N51" i="10" a="1"/>
  <c r="N51" i="10" s="1"/>
  <c r="N48" i="10" a="1"/>
  <c r="N48" i="10" s="1"/>
  <c r="M45" i="10" a="1"/>
  <c r="M45" i="10" s="1"/>
  <c r="N42" i="10" a="1"/>
  <c r="N42" i="10" s="1"/>
  <c r="N39" i="10" a="1"/>
  <c r="N39" i="10" s="1"/>
  <c r="N36" i="10" a="1"/>
  <c r="N36" i="10" s="1"/>
  <c r="M34" i="10" a="1"/>
  <c r="M34" i="10" s="1"/>
  <c r="M31" i="10" a="1"/>
  <c r="M31" i="10" s="1"/>
  <c r="N24" i="10" a="1"/>
  <c r="N24" i="10" s="1"/>
  <c r="N22" i="10" a="1"/>
  <c r="N22" i="10" s="1"/>
  <c r="N19" i="10" a="1"/>
  <c r="N19" i="10" s="1"/>
  <c r="M16" i="10" a="1"/>
  <c r="M16" i="10" s="1"/>
  <c r="N13" i="10" a="1"/>
  <c r="N13" i="10" s="1"/>
  <c r="L55" i="10" a="1"/>
  <c r="L55" i="10" s="1"/>
  <c r="L48" i="10" a="1"/>
  <c r="L48" i="10" s="1"/>
  <c r="L33" i="10" a="1"/>
  <c r="L33" i="10" s="1"/>
  <c r="L25" i="10" a="1"/>
  <c r="L25" i="10" s="1"/>
  <c r="L18" i="10" a="1"/>
  <c r="L18" i="10" s="1"/>
  <c r="L13" i="10" a="1"/>
  <c r="L13" i="10" s="1"/>
  <c r="N56" i="10" a="1"/>
  <c r="N56" i="10" s="1"/>
  <c r="M53" i="10" a="1"/>
  <c r="M53" i="10" s="1"/>
  <c r="N50" i="10" a="1"/>
  <c r="N50" i="10" s="1"/>
  <c r="N47" i="10" a="1"/>
  <c r="N47" i="10" s="1"/>
  <c r="N44" i="10" a="1"/>
  <c r="N44" i="10" s="1"/>
  <c r="M42" i="10" a="1"/>
  <c r="M42" i="10" s="1"/>
  <c r="M39" i="10" a="1"/>
  <c r="M39" i="10" s="1"/>
  <c r="M36" i="10" a="1"/>
  <c r="M36" i="10" s="1"/>
  <c r="N32" i="10" a="1"/>
  <c r="N32" i="10" s="1"/>
  <c r="N30" i="10" a="1"/>
  <c r="N30" i="10" s="1"/>
  <c r="N27" i="10" a="1"/>
  <c r="N27" i="10" s="1"/>
  <c r="M24" i="10" a="1"/>
  <c r="M24" i="10" s="1"/>
  <c r="N21" i="10" a="1"/>
  <c r="N21" i="10" s="1"/>
  <c r="N18" i="10" a="1"/>
  <c r="N18" i="10" s="1"/>
  <c r="N15" i="10" a="1"/>
  <c r="N15" i="10" s="1"/>
  <c r="M13" i="10" a="1"/>
  <c r="M13" i="10" s="1"/>
  <c r="L53" i="10" a="1"/>
  <c r="L53" i="10" s="1"/>
  <c r="L49" i="10" a="1"/>
  <c r="L49" i="10" s="1"/>
  <c r="L46" i="10" a="1"/>
  <c r="L46" i="10" s="1"/>
  <c r="L42" i="10" a="1"/>
  <c r="L42" i="10" s="1"/>
  <c r="L39" i="10" a="1"/>
  <c r="L39" i="10" s="1"/>
  <c r="L35" i="10" a="1"/>
  <c r="L35" i="10" s="1"/>
  <c r="L32" i="10" a="1"/>
  <c r="L32" i="10" s="1"/>
  <c r="L28" i="10" a="1"/>
  <c r="L28" i="10" s="1"/>
  <c r="L21" i="10" a="1"/>
  <c r="L21" i="10" s="1"/>
  <c r="L17" i="10" a="1"/>
  <c r="L17" i="10" s="1"/>
  <c r="M56" i="10" a="1"/>
  <c r="M56" i="10" s="1"/>
  <c r="N54" i="10" a="1"/>
  <c r="N54" i="10" s="1"/>
  <c r="M51" i="10" a="1"/>
  <c r="M51" i="10" s="1"/>
  <c r="N49" i="10" a="1"/>
  <c r="N49" i="10" s="1"/>
  <c r="M48" i="10" a="1"/>
  <c r="M48" i="10" s="1"/>
  <c r="N46" i="10" a="1"/>
  <c r="N46" i="10" s="1"/>
  <c r="M43" i="10" a="1"/>
  <c r="M43" i="10" s="1"/>
  <c r="N41" i="10" a="1"/>
  <c r="N41" i="10" s="1"/>
  <c r="M40" i="10" a="1"/>
  <c r="M40" i="10" s="1"/>
  <c r="N38" i="10" a="1"/>
  <c r="N38" i="10" s="1"/>
  <c r="M35" i="10" a="1"/>
  <c r="M35" i="10" s="1"/>
  <c r="N33" i="10" a="1"/>
  <c r="N33" i="10" s="1"/>
  <c r="M30" i="10" a="1"/>
  <c r="M30" i="10" s="1"/>
  <c r="N28" i="10" a="1"/>
  <c r="N28" i="10" s="1"/>
  <c r="M27" i="10" a="1"/>
  <c r="M27" i="10" s="1"/>
  <c r="N25" i="10" a="1"/>
  <c r="N25" i="10" s="1"/>
  <c r="M22" i="10" a="1"/>
  <c r="M22" i="10" s="1"/>
  <c r="N20" i="10" a="1"/>
  <c r="N20" i="10" s="1"/>
  <c r="M19" i="10" a="1"/>
  <c r="M19" i="10" s="1"/>
  <c r="N17" i="10" a="1"/>
  <c r="N17" i="10" s="1"/>
  <c r="M14" i="10" a="1"/>
  <c r="M14" i="10" s="1"/>
  <c r="L56" i="10" a="1"/>
  <c r="L56" i="10" s="1"/>
  <c r="L52" i="10" a="1"/>
  <c r="L52" i="10" s="1"/>
  <c r="L45" i="10" a="1"/>
  <c r="L45" i="10" s="1"/>
  <c r="L41" i="10" a="1"/>
  <c r="L41" i="10" s="1"/>
  <c r="L38" i="10" a="1"/>
  <c r="L38" i="10" s="1"/>
  <c r="L34" i="10" a="1"/>
  <c r="L34" i="10" s="1"/>
  <c r="L31" i="10" a="1"/>
  <c r="L31" i="10" s="1"/>
  <c r="L27" i="10" a="1"/>
  <c r="L27" i="10" s="1"/>
  <c r="L24" i="10" a="1"/>
  <c r="L24" i="10" s="1"/>
  <c r="L20" i="10" a="1"/>
  <c r="L20" i="10" s="1"/>
  <c r="M54" i="10" a="1"/>
  <c r="M54" i="10" s="1"/>
  <c r="M49" i="10" a="1"/>
  <c r="M49" i="10" s="1"/>
  <c r="M46" i="10" a="1"/>
  <c r="M46" i="10" s="1"/>
  <c r="M41" i="10" a="1"/>
  <c r="M41" i="10" s="1"/>
  <c r="M38" i="10" a="1"/>
  <c r="M38" i="10" s="1"/>
  <c r="M33" i="10" a="1"/>
  <c r="M33" i="10" s="1"/>
  <c r="M28" i="10" a="1"/>
  <c r="M28" i="10" s="1"/>
  <c r="M25" i="10" a="1"/>
  <c r="M25" i="10" s="1"/>
  <c r="M20" i="10" a="1"/>
  <c r="M20" i="10" s="1"/>
  <c r="M17" i="10" a="1"/>
  <c r="M17"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tc={EF0A1980-F7B4-48A3-936D-EBAB8A1BAE8C}</author>
    <author>tc={78308350-25C1-41FC-9330-247FC419E2CF}</author>
    <author>tc={49682122-16C6-4A3B-8688-3CCB0F45F373}</author>
    <author>tc={792C727B-0DD5-4112-9A3B-3221B1E77D14}</author>
    <author>tc={9FEDC872-4CB9-4255-93F6-7A48621A5D36}</author>
    <author>tc={0A955DFB-6B0F-4962-9E66-C84B4CC4EEEE}</author>
    <author>tc={7CDD5DDB-FB9C-48CB-8109-1AA5451CDFE0}</author>
    <author>tc={A3F8A44F-FF74-4157-8B95-CC8154FF17ED}</author>
    <author>tc={4A24CB2E-6ED6-4FF9-8BA3-A91E46BFFA23}</author>
    <author>tc={AFAF801D-D20E-40F9-BD8C-B1D553D17F88}</author>
    <author>tc={D8AA42FF-6B2E-44DA-A420-D9E4C8E6629C}</author>
    <author>tc={7FD58325-910A-4BAA-B2D9-FA2B58E0A950}</author>
    <author>tc={782D081F-1B74-4C45-A49B-D00E2A68F0DC}</author>
    <author>tc={2D3A9402-84DD-46DE-84A8-AEDC1D18CF4B}</author>
    <author>tc={16E006FA-C08D-4B6B-9530-92872F0B8AC8}</author>
    <author>tc={9A0EF41E-360A-42BC-AD88-2EECCA249592}</author>
    <author>tc={6A00981F-EC7E-4AF9-922B-1BCDBF73B233}</author>
    <author>tc={70A090BC-F54B-4007-BDC5-162F16FF8269}</author>
    <author>tc={F6F31454-824C-46E2-B3D7-9295EDDFC6C1}</author>
    <author>tc={D0305827-83C7-4423-A70A-62DAB06C9AA0}</author>
    <author>tc={BC9298C5-CB94-4C6E-864E-CC957E8D317D}</author>
    <author>tc={E5FEB79D-6AB6-442E-A93B-AF9BF352E8F7}</author>
    <author>tc={FAFEB2AC-0155-4474-B647-8239730C1DD5}</author>
    <author>tc={E621D29C-BA11-4C77-971E-E35EF2700399}</author>
  </authors>
  <commentList>
    <comment ref="AH1" authorId="0" shapeId="0" xr:uid="{EF0A1980-F7B4-48A3-936D-EBAB8A1BAE8C}">
      <text>
        <t>[Threaded comment]
Your version of Excel allows you to read this threaded comment; however, any edits to it will get removed if the file is opened in a newer version of Excel. Learn more: https://go.microsoft.com/fwlink/?linkid=870924
Comment:
    Conversion to SI was incorrect</t>
      </text>
    </comment>
    <comment ref="FA1" authorId="1" shapeId="0" xr:uid="{78308350-25C1-41FC-9330-247FC419E2CF}">
      <text>
        <t>[Threaded comment]
Your version of Excel allows you to read this threaded comment; however, any edits to it will get removed if the file is opened in a newer version of Excel. Learn more: https://go.microsoft.com/fwlink/?linkid=870924
Comment:
    TCD has this identical to 22-10-a passing case. Not sure what should be different</t>
      </text>
    </comment>
    <comment ref="FB1" authorId="2" shapeId="0" xr:uid="{49682122-16C6-4A3B-8688-3CCB0F45F373}">
      <text>
        <t>[Threaded comment]
Your version of Excel allows you to read this threaded comment; however, any edits to it will get removed if the file is opened in a newer version of Excel. Learn more: https://go.microsoft.com/fwlink/?linkid=870924
Comment:
    Identical to 22-10-a but context of test description made me change control type to FIXED_SPEED</t>
      </text>
    </comment>
    <comment ref="FG1" authorId="3" shapeId="0" xr:uid="{792C727B-0DD5-4112-9A3B-3221B1E77D14}">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I1" authorId="4" shapeId="0" xr:uid="{9FEDC872-4CB9-4255-93F6-7A48621A5D36}">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J1" authorId="5" shapeId="0" xr:uid="{0A955DFB-6B0F-4962-9E66-C84B4CC4EEEE}">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K1" authorId="6" shapeId="0" xr:uid="{7CDD5DDB-FB9C-48CB-8109-1AA5451CDFE0}">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L1" authorId="7" shapeId="0" xr:uid="{A3F8A44F-FF74-4157-8B95-CC8154FF17ED}">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M1" authorId="8" shapeId="0" xr:uid="{4A24CB2E-6ED6-4FF9-8BA3-A91E46BFFA23}">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N1" authorId="9" shapeId="0" xr:uid="{AFAF801D-D20E-40F9-BD8C-B1D553D17F88}">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GC1" authorId="10" shapeId="0" xr:uid="{D8AA42FF-6B2E-44DA-A420-D9E4C8E6629C}">
      <text>
        <t>[Threaded comment]
Your version of Excel allows you to read this threaded comment; however, any edits to it will get removed if the file is opened in a newer version of Excel. Learn more: https://go.microsoft.com/fwlink/?linkid=870924
Comment:
    Updated values to agree with rules when converted to IP. TCD seemed off.</t>
      </text>
    </comment>
    <comment ref="HI1" authorId="11" shapeId="0" xr:uid="{7FD58325-910A-4BAA-B2D9-FA2B58E0A950}">
      <text>
        <t>[Threaded comment]
Your version of Excel allows you to read this threaded comment; however, any edits to it will get removed if the file is opened in a newer version of Excel. Learn more: https://go.microsoft.com/fwlink/?linkid=870924
Comment:
    Not allowed to have a pump without name. Removing the pump altogether makes this test identical to 28-d</t>
      </text>
    </comment>
    <comment ref="HS1" authorId="12" shapeId="0" xr:uid="{782D081F-1B74-4C45-A49B-D00E2A68F0DC}">
      <text>
        <t>[Threaded comment]
Your version of Excel allows you to read this threaded comment; however, any edits to it will get removed if the file is opened in a newer version of Excel. Learn more: https://go.microsoft.com/fwlink/?linkid=870924
Comment:
    identical to B</t>
      </text>
    </comment>
    <comment ref="BI23" authorId="13" shapeId="0" xr:uid="{2D3A9402-84DD-46DE-84A8-AEDC1D18CF4B}">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BM23" authorId="14" shapeId="0" xr:uid="{16E006FA-C08D-4B6B-9530-92872F0B8AC8}">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BQ23" authorId="15" shapeId="0" xr:uid="{9A0EF41E-360A-42BC-AD88-2EECCA249592}">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EE27" authorId="16" shapeId="0" xr:uid="{6A00981F-EC7E-4AF9-922B-1BCDBF73B233}">
      <text>
        <t>[Threaded comment]
Your version of Excel allows you to read this threaded comment; however, any edits to it will get removed if the file is opened in a newer version of Excel. Learn more: https://go.microsoft.com/fwlink/?linkid=870924
Comment:
    was previously 10000, changed this to 5000.</t>
      </text>
    </comment>
    <comment ref="EH28" authorId="17" shapeId="0" xr:uid="{70A090BC-F54B-4007-BDC5-162F16FF8269}">
      <text>
        <t>[Threaded comment]
Your version of Excel allows you to read this threaded comment; however, any edits to it will get removed if the file is opened in a newer version of Excel. Learn more: https://go.microsoft.com/fwlink/?linkid=870924
Comment:
    changes from 5000 to 10000</t>
      </text>
    </comment>
    <comment ref="EN28" authorId="18" shapeId="0" xr:uid="{F6F31454-824C-46E2-B3D7-9295EDDFC6C1}">
      <text>
        <t>[Threaded comment]
Your version of Excel allows you to read this threaded comment; however, any edits to it will get removed if the file is opened in a newer version of Excel. Learn more: https://go.microsoft.com/fwlink/?linkid=870924
Comment:
    updated to include floor area</t>
      </text>
    </comment>
    <comment ref="AQ40" authorId="19" shapeId="0" xr:uid="{D0305827-83C7-4423-A70A-62DAB06C9AA0}">
      <text>
        <t>[Threaded comment]
Your version of Excel allows you to read this threaded comment; however, any edits to it will get removed if the file is opened in a newer version of Excel. Learn more: https://go.microsoft.com/fwlink/?linkid=870924
Comment:
    Changed from 90 because this is Floor. (Floor should be in between 120-180)</t>
      </text>
    </comment>
    <comment ref="EN105" authorId="20" shapeId="0" xr:uid="{BC9298C5-CB94-4C6E-864E-CC957E8D317D}">
      <text>
        <t>[Threaded comment]
Your version of Excel allows you to read this threaded comment; however, any edits to it will get removed if the file is opened in a newer version of Excel. Learn more: https://go.microsoft.com/fwlink/?linkid=870924
Comment:
    changed from 10 to 6000, assuming 1000 ft2 floor area</t>
      </text>
    </comment>
    <comment ref="EO105" authorId="21" shapeId="0" xr:uid="{E5FEB79D-6AB6-442E-A93B-AF9BF352E8F7}">
      <text>
        <t>[Threaded comment]
Your version of Excel allows you to read this threaded comment; however, any edits to it will get removed if the file is opened in a newer version of Excel. Learn more: https://go.microsoft.com/fwlink/?linkid=870924
Comment:
    changed from 10 to 6000, assuming 1000 ft2 floor area</t>
      </text>
    </comment>
    <comment ref="EN107" authorId="22" shapeId="0" xr:uid="{FAFEB2AC-0155-4474-B647-8239730C1DD5}">
      <text>
        <t>[Threaded comment]
Your version of Excel allows you to read this threaded comment; however, any edits to it will get removed if the file is opened in a newer version of Excel. Learn more: https://go.microsoft.com/fwlink/?linkid=870924
Comment:
    changed from 32,000 to 15000, assuming 1000 ft2 floor area and a requirmeent for 10 btu/hr-ft2</t>
      </text>
    </comment>
    <comment ref="EO107" authorId="23" shapeId="0" xr:uid="{E621D29C-BA11-4C77-971E-E35EF2700399}">
      <text>
        <t>[Threaded comment]
Your version of Excel allows you to read this threaded comment; however, any edits to it will get removed if the file is opened in a newer version of Excel. Learn more: https://go.microsoft.com/fwlink/?linkid=870924
Comment:
    changed from 32,000 to 15000, assuming 1000 ft2 floor area and a requirmeent for 10 btu/hr-ft2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tc={3B8A5A82-941E-46D5-ABC8-7C41DA94A433}</author>
    <author>tc={EE95B27C-86A5-4F05-AECD-AA59EBCC9EBA}</author>
    <author>tc={FF715E2A-34AB-46EF-AEAD-DC089AE635D2}</author>
    <author>tc={132B1CF6-3C3C-46A2-8AD4-A67B4CD87C24}</author>
    <author>tc={18F54E93-B26C-4037-9DF6-6AE498449299}</author>
    <author>tc={8DA05571-180A-46BE-8C49-734522937B7D}</author>
  </authors>
  <commentList>
    <comment ref="G1" authorId="0" shapeId="0" xr:uid="{3B8A5A82-941E-46D5-ABC8-7C41DA94A433}">
      <text>
        <t>[Threaded comment]
Your version of Excel allows you to read this threaded comment; however, any edits to it will get removed if the file is opened in a newer version of Excel. Learn more: https://go.microsoft.com/fwlink/?linkid=870924
Comment:
    1-8 A, B, C</t>
      </text>
    </comment>
    <comment ref="H1" authorId="1" shapeId="0" xr:uid="{EE95B27C-86A5-4F05-AECD-AA59EBCC9EBA}">
      <text>
        <t>[Threaded comment]
Your version of Excel allows you to read this threaded comment; however, any edits to it will get removed if the file is opened in a newer version of Excel. Learn more: https://go.microsoft.com/fwlink/?linkid=870924
Comment:
    Ex. Nonresidential, Residential. Semiheated, Unconditioned
Ex. "Warehouse (nonrefrigerated)", "school (primary)"</t>
      </text>
    </comment>
    <comment ref="I1" authorId="2" shapeId="0" xr:uid="{FF715E2A-34AB-46EF-AEAD-DC089AE635D2}">
      <text>
        <t>[Threaded comment]
Your version of Excel allows you to read this threaded comment; however, any edits to it will get removed if the file is opened in a newer version of Excel. Learn more: https://go.microsoft.com/fwlink/?linkid=870924
Comment:
    Surface type for general "surfaces"
Surface parameters ex. Area, U, SHGC
Swinging/Nonswinging for doors, 
%Area Bins for windows and skylights
Infil. Methods for infiltration</t>
      </text>
    </comment>
    <comment ref="I18" authorId="3" shapeId="0" xr:uid="{132B1CF6-3C3C-46A2-8AD4-A67B4CD87C24}">
      <text>
        <t>[Threaded comment]
Your version of Excel allows you to read this threaded comment; however, any edits to it will get removed if the file is opened in a newer version of Excel. Learn more: https://go.microsoft.com/fwlink/?linkid=870924
Comment:
    1) Above-grade "surface": wall, roof, floor
2) Below-grade wall
3) Slab-on grade floor</t>
      </text>
    </comment>
    <comment ref="D20" authorId="4" shapeId="0" xr:uid="{18F54E93-B26C-4037-9DF6-6AE498449299}">
      <text>
        <t>[Threaded comment]
Your version of Excel allows you to read this threaded comment; however, any edits to it will get removed if the file is opened in a newer version of Excel. Learn more: https://go.microsoft.com/fwlink/?linkid=870924
Comment:
    All test_descriptions for existing TCDs are the same. rule_description says "for building areas not shown in Table G3.1.1-1" but test_description says the test uses area type = "school (primary)" which is one of the listed building area types in G3.1.1-1.</t>
      </text>
    </comment>
    <comment ref="B46" authorId="5" shapeId="0" xr:uid="{8DA05571-180A-46BE-8C49-734522937B7D}">
      <text>
        <t>[Threaded comment]
Your version of Excel allows you to read this threaded comment; however, any edits to it will get removed if the file is opened in a newer version of Excel. Learn more: https://go.microsoft.com/fwlink/?linkid=870924
Comment:
    Does this Rule Description need to be updated?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<sst xmlns="http://schemas.openxmlformats.org/spreadsheetml/2006/main" count="7258" uniqueCount="764">
  <si>
    <t>Rule ID</t>
  </si>
  <si>
    <t>New Rule ID</t>
  </si>
  <si>
    <t>Ruleset Reference</t>
  </si>
  <si>
    <t>Rule Description</t>
  </si>
  <si>
    <t>Ruleset Model Type</t>
  </si>
  <si>
    <t>Included in Evaluation?</t>
  </si>
  <si>
    <t>Evaluation</t>
  </si>
  <si>
    <t>General- P RMR = U RMR</t>
  </si>
  <si>
    <t>General- P RMR = B RMR</t>
  </si>
  <si>
    <t>RDS Link</t>
  </si>
  <si>
    <t>Notes</t>
  </si>
  <si>
    <t>Notes2</t>
  </si>
  <si>
    <t>Rule Assertion</t>
  </si>
  <si>
    <t>Comparison Value</t>
  </si>
  <si>
    <t>Data Tables</t>
  </si>
  <si>
    <t>Conservative Compare</t>
  </si>
  <si>
    <t>New Rule ID2</t>
  </si>
  <si>
    <t>5-1</t>
  </si>
  <si>
    <t>Table G3.1(5) Baseline Building Performance (a)</t>
  </si>
  <si>
    <t>There are four baseline rotations (i.e., four baseline models differing in azimuth by 90 degrees and four sets of baseline model results) if vertical fenestration area per each orientation differ by more than 5%.</t>
  </si>
  <si>
    <t>Baseline Model</t>
  </si>
  <si>
    <t>Yes</t>
  </si>
  <si>
    <t>Full</t>
  </si>
  <si>
    <t>N</t>
  </si>
  <si>
    <t xml:space="preserve">Need to figure out if RES needs to be updated to include average calculations and if RPD GS needs to add capabilities to calculate averages (needs to be in the RCS). Performace calculations are not evaluated right now. </t>
  </si>
  <si>
    <t>=</t>
  </si>
  <si>
    <t>Expected Value</t>
  </si>
  <si>
    <t>5-2</t>
  </si>
  <si>
    <t>NA</t>
  </si>
  <si>
    <t xml:space="preserve">Table G3.1(5) Proposed Building Performance (a) </t>
  </si>
  <si>
    <t>Orientation is the same in user model and proposed model</t>
  </si>
  <si>
    <t>Proposed Model</t>
  </si>
  <si>
    <t>No</t>
  </si>
  <si>
    <t>Remove</t>
  </si>
  <si>
    <t>Y</t>
  </si>
  <si>
    <t>2023.09.28 -  Weili will move this to archive folder, has currently been fully implemented</t>
  </si>
  <si>
    <t>None</t>
  </si>
  <si>
    <t>User RMR</t>
  </si>
  <si>
    <t>Reference to data tables in 90.1</t>
  </si>
  <si>
    <t>not_applicable / UNDETERMINED</t>
  </si>
  <si>
    <t>5-3</t>
  </si>
  <si>
    <t>Baseline building must be modeled so that it doesn't shade itself</t>
  </si>
  <si>
    <t>Applicability</t>
  </si>
  <si>
    <t>Multiple rule dependency can be separated by a comma</t>
  </si>
  <si>
    <t>5-4</t>
  </si>
  <si>
    <t xml:space="preserve">Table G3.1(5) Baseline Building Performance (b) </t>
  </si>
  <si>
    <t>Baseline roof assemblies must conform with assemblies detailed in Appendix A</t>
  </si>
  <si>
    <t>5-5</t>
  </si>
  <si>
    <t>Table G3.1(5) Baseline Building Performance (b)</t>
  </si>
  <si>
    <t>Baseline roof assemblies must match the appropriate assembly maximum U-factors in Tables G3.4-1 through G3.4-8</t>
  </si>
  <si>
    <t>5-6</t>
  </si>
  <si>
    <t>Building envelope U-factors must be modeled in proposed design as designed</t>
  </si>
  <si>
    <t>5-7</t>
  </si>
  <si>
    <t xml:space="preserve">Baseline below-grade walls shall conform with assemblies detailed in Appendix A Concrete block, A4) </t>
  </si>
  <si>
    <t>5-8</t>
  </si>
  <si>
    <t>Baseline below-grade walls shall match the appropriate assembly maximum C-factors in Tables G3.4-1 through G3.4-8</t>
  </si>
  <si>
    <t>1. Specified Test Scope as "project" because RDS's would need to account for conditioning categories of adjacent zones. However, the provided TCDs are for single-zone building, so tests are actually at per-surface basis.</t>
  </si>
  <si>
    <t>Tables G3.4-1 to G3.4-8</t>
  </si>
  <si>
    <t>5-9</t>
  </si>
  <si>
    <t>Table G3.1(5) Proposed Building Performance (a)</t>
  </si>
  <si>
    <t>Below-grade wall C-factor must be the same in the proposed model as in the user model</t>
  </si>
  <si>
    <t>U-RMR = P-RMR verification</t>
  </si>
  <si>
    <t>5-10</t>
  </si>
  <si>
    <t xml:space="preserve">Baseline above-grade wall assemblies must conform with assemblies detailed in  Appendix A (Steel-framed A3.3) </t>
  </si>
  <si>
    <t>Properties of individual materials not provided, only constructions an be verified</t>
  </si>
  <si>
    <t>5-11</t>
  </si>
  <si>
    <t>Baseline above-grade wall assemblies must match the appropriate assembly maximum U-factors in Tables G3.4-1 through G3.4-8</t>
  </si>
  <si>
    <t>Baseline heating and cooling capacities are established correctly (air-side HVAC rule TBD). This affects baseline space conditioning categories</t>
  </si>
  <si>
    <t>5-12</t>
  </si>
  <si>
    <t xml:space="preserve">Baseline floor assemblies must conform with assemblies detailed in  Appendix A (Floors—Steel-joist (A5.3)) </t>
  </si>
  <si>
    <t>5-13</t>
  </si>
  <si>
    <t>Baseline floor assemblies must  match the appropriate assembly maximum U-factors in Tables G3.4-1 through G3.4-9</t>
  </si>
  <si>
    <t>Yes, Tables G3.4-1 to G3.4-8</t>
  </si>
  <si>
    <t>5-14</t>
  </si>
  <si>
    <t>Baseline slab-on-grade assemblies must conform with assemblies detailed in Appendix A ( unheated slabs from tables (A6).)</t>
  </si>
  <si>
    <t>5-15</t>
  </si>
  <si>
    <t>Baseline slab-on-grade assemblies must match the appropriate assembly maximum F-factors in Tables G3.4-1 through G3.4-9</t>
  </si>
  <si>
    <t>5-16</t>
  </si>
  <si>
    <t>Slab-on-grade F-factor in the proposed design must be modeled as-designed</t>
  </si>
  <si>
    <t>5-17</t>
  </si>
  <si>
    <t>Opaque surfaces that are not regulated (not part of opaque building envelope) must be modeled the same U/C/F-factor in the baseline as in the proposed design</t>
  </si>
  <si>
    <t>5-18</t>
  </si>
  <si>
    <t xml:space="preserve">Table G3.1(5) Baseline Building Performance (c) </t>
  </si>
  <si>
    <t xml:space="preserve">For building area types included in Table G3.1.1-1, vertical fenestration areas for new buildings and additions shall equal that in Table G3.1.1-1 based on the area of gross above-grade walls that separate conditioned spaces and semiheated spaces from the exterior. 
</t>
  </si>
  <si>
    <t>Yes,Table G3.1.1-1</t>
  </si>
  <si>
    <t>5-19</t>
  </si>
  <si>
    <t>For building areas not shown in Table G3.1.1-1, vertical fenestration areas for new buildings and additions shall equal that in the proposed design or 40% of gross above-grade wall area, whichever is smaller.</t>
  </si>
  <si>
    <t>5-20</t>
  </si>
  <si>
    <t xml:space="preserve">Where a building has multiple building area types, each type shall use the values in the table. </t>
  </si>
  <si>
    <t>2022.03.31: maybe not required anymore? Covered by 5-18 and 5-19</t>
  </si>
  <si>
    <t>5-21</t>
  </si>
  <si>
    <t>Table G3.1(5) Baseline Building Performance (c)</t>
  </si>
  <si>
    <t>The vertical fenestration shall be distributed on each face of the building in the same proportion as in the proposed design</t>
  </si>
  <si>
    <t>5-22</t>
  </si>
  <si>
    <t xml:space="preserve">The baseline fenestration area for an existing building shall equal the existing fenestration area prior to the proposed work </t>
  </si>
  <si>
    <t>5-23</t>
  </si>
  <si>
    <t>Fenestration area in the proposed design must be as-designed</t>
  </si>
  <si>
    <t>5-24</t>
  </si>
  <si>
    <t>Table G3.1(5) Baseline Building Performance (d)</t>
  </si>
  <si>
    <t>Vertical fenestration U-factors for residential, non-residential and semiheated spaces in the baseline model must match the appropriate requirements in Table G3.4-1 through G3.4-8 for the appropriate WWR in the baseline RMR.</t>
  </si>
  <si>
    <t>1. Baseline heating and cooling capacities are established correctly (air-side HVAC rule TBD). This affects baseline space conditioning categories
2. Baseline fenestration area is established correctly (Rules 18, 19, 20)</t>
  </si>
  <si>
    <t>5-25</t>
  </si>
  <si>
    <t>Fenestration (window and skylight) U-factors in the proposed model must match the user model</t>
  </si>
  <si>
    <t>5-26</t>
  </si>
  <si>
    <t>Vertical fenestration SHGC shall match the appropriate requirements in Tables G3.4-1 through G3.4-8</t>
  </si>
  <si>
    <t>5-27</t>
  </si>
  <si>
    <t>Fenestration (window and skylight) SHGC in the proposed model must match the user model</t>
  </si>
  <si>
    <t>5-28</t>
  </si>
  <si>
    <t>Table G3.1(1), Baseline Building Performance</t>
  </si>
  <si>
    <t>Fenestration that is not regulated (not part of building envelope) must be modeled with the same area, U-factor and SHGC in the baseline as in the proposed design</t>
  </si>
  <si>
    <t>1. Baseline heating and cooling capacities are established correctly (air-side HVAC rule TBD). This affects baseline space conditioning categories</t>
  </si>
  <si>
    <t>5-29</t>
  </si>
  <si>
    <t>Table G3.1(5) Baseline Building Performance(d)</t>
  </si>
  <si>
    <t>Baseline vertical fenestration shall be assumed to be flush with the exterior wall, and no shading projections shall be modeled.</t>
  </si>
  <si>
    <t>5-30</t>
  </si>
  <si>
    <t>Proposed fenestration has the same shading projections as the user model.</t>
  </si>
  <si>
    <t>5-31</t>
  </si>
  <si>
    <t>Table G3.1(5) Proposed Building Performance a.4 
Table G3.1(5) Baseline Building Performance (d)</t>
  </si>
  <si>
    <t>Manual fenestration shading devices, such as blinds or shades, shall be modeled or not modeled the same as in the baseline building design.</t>
  </si>
  <si>
    <t>5-32</t>
  </si>
  <si>
    <t>Deleted</t>
  </si>
  <si>
    <t>5-33</t>
  </si>
  <si>
    <t>Automatically controlled fenestration shading devices must be modeled in the proposed design the same as in user model.</t>
  </si>
  <si>
    <t>5-34</t>
  </si>
  <si>
    <t xml:space="preserve">Table G3.1(5) Baseline Building Performance (e) </t>
  </si>
  <si>
    <t>If skylight area in the proposed desing is 3% or less of the roof surface, the skylight area shall be equal to that in the proposed design.</t>
  </si>
  <si>
    <t>5-35</t>
  </si>
  <si>
    <t>Table G3.1(5) Baseline Building Performance (e)</t>
  </si>
  <si>
    <t>If the skylight area of the proposed design is greater than 3%, baseline skylight area shall be decreased by an identical percentage in all roof components in which skylights are located to reach 3%.</t>
  </si>
  <si>
    <t>5-36</t>
  </si>
  <si>
    <t>Skylight area must be allocated to surfaces in the same proportion in the baseline as in the proposed design; Skylight orientation and tilt shall be the same as in the proposed design.</t>
  </si>
  <si>
    <t>5-37</t>
  </si>
  <si>
    <t>Skylight U-factors for residential, non-residential and semiheated spaces in the baseline model must match the appropriate requirements in Table G3.4-1 through G3.4-8</t>
  </si>
  <si>
    <t>1. Baseline heating and cooling capacities are established correctly (air-side HVAC rule TBD). This affects baseline space conditioning categories
2. Baseline skylight area is established correctly (Rules 34,35)</t>
  </si>
  <si>
    <t>5-38</t>
  </si>
  <si>
    <t>Skylight SHGC properties shall match the appropriate requirements in Tables G3.4-1 through G3.4-8 using the value and the applicable skylight percentage.</t>
  </si>
  <si>
    <t>5-39</t>
  </si>
  <si>
    <t>Manually controlled dynamic glazing shall use the average of the minimum and maximum SHGC and VT.</t>
  </si>
  <si>
    <t>5-40</t>
  </si>
  <si>
    <t>Table G3.1(5) Baseline Building Performance (f)</t>
  </si>
  <si>
    <t>The baseline roof surfaces shall be modeled using a thermal emittance of 0.9</t>
  </si>
  <si>
    <t>5-41</t>
  </si>
  <si>
    <t>Table G3.1(5) Proposed Building Performance  (a)(3)</t>
  </si>
  <si>
    <t>The proposed roof surfaces shall be modeled using the same thermal emittance as in the user model if the aged test data are available, or equal to 0.9 default emittance</t>
  </si>
  <si>
    <t>User Model</t>
  </si>
  <si>
    <t>5-42</t>
  </si>
  <si>
    <t>Table G3.1(5) Baseline Building Performance</t>
  </si>
  <si>
    <t>The baseline roof surfaces shall be modeled using a solar reflectance of 0.30.</t>
  </si>
  <si>
    <t>5-43</t>
  </si>
  <si>
    <t>The proposed roof surfaces shall be modeled using the same solar reflectance as in the user model if the aged test data are available, or equal to 0.7 default reflectance.</t>
  </si>
  <si>
    <t>Show warning message if solar reflectance differ from the default of 0.3. ("Where
aged test data are unavailable, the roof surface may be modeled with a reflectance of 0.30 and a thermal emittance of 0.90."); Show message saying that P-RMR may not be equal to U-RMR if aged test data is not available.</t>
  </si>
  <si>
    <t>5-44</t>
  </si>
  <si>
    <t>Table G3.1(5) Proposed Building Performance (b)</t>
  </si>
  <si>
    <t xml:space="preserve">The infiltration modeling method in the baseline includes adjustment for weather and building operation. </t>
  </si>
  <si>
    <t>5-45</t>
  </si>
  <si>
    <t xml:space="preserve">The infiltration modeling method in the proposed includes adjustment for weather and building operation. </t>
  </si>
  <si>
    <t>5-46</t>
  </si>
  <si>
    <t>The infiltration shall be modeled using the same methodology and adjustments for weather and building operation in both the proposed design and the baseline building design.</t>
  </si>
  <si>
    <t>Baseline RMR</t>
  </si>
  <si>
    <t>5-47</t>
  </si>
  <si>
    <t>Table G3.1(5) Baseline Building Performance (h)</t>
  </si>
  <si>
    <t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t>
  </si>
  <si>
    <t>5-48</t>
  </si>
  <si>
    <t>The air leakage rate in unconditioned and unenclosed spaces must be the same in the baseline and proposed design</t>
  </si>
  <si>
    <t>5-49</t>
  </si>
  <si>
    <t>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t>
  </si>
  <si>
    <t>5-50</t>
  </si>
  <si>
    <t>Table G3.1(14) Proposed Building Performance (a)</t>
  </si>
  <si>
    <t>Shading by adjacent structures and terrain is the same in the baseline and proposed.</t>
  </si>
  <si>
    <t>a. If site shading is included in both the baseline and proposed, include a message to verify that it is the same in both.</t>
  </si>
  <si>
    <t>Proposed RMR</t>
  </si>
  <si>
    <t>5-51</t>
  </si>
  <si>
    <t>Shading by adjacent structures and terrain is the same in the proposed design as in user model.</t>
  </si>
  <si>
    <t>5-52</t>
  </si>
  <si>
    <t>Table G3.1(14) Proposed Building Performance (b)</t>
  </si>
  <si>
    <t>It is acceptable to use either an annual average ground temperature or monthly average ground temperatures for calculation of heat loss through basement floors.</t>
  </si>
  <si>
    <t>Full (missing)</t>
  </si>
  <si>
    <t>Y (?)</t>
  </si>
  <si>
    <t>5-53</t>
  </si>
  <si>
    <t>U-factor of the baseline door is based on Tables G3.4-1 through G3.4-8 for the applicable door type (swinging or non-swinging) and envelope conditioning category</t>
  </si>
  <si>
    <t>5-54</t>
  </si>
  <si>
    <t>Table G3.1(5), Baseline Building Performance (b)</t>
  </si>
  <si>
    <t xml:space="preserve">subsurface.subclassification is the same in the B-RMR andn P-RMR </t>
  </si>
  <si>
    <t>Missing RDS</t>
  </si>
  <si>
    <t>5-55</t>
  </si>
  <si>
    <t>Opaque roof surfaces that are not regulated (not part of opaque building envelope) must be modeled with the same thermal emittance and solar reflectance in the baseline as in the proposed design</t>
  </si>
  <si>
    <t>Dont have 5-55</t>
  </si>
  <si>
    <t>5-56</t>
  </si>
  <si>
    <t>Area of each surface in the baseline is the same as in the proposed design</t>
  </si>
  <si>
    <t>key1</t>
  </si>
  <si>
    <t>key2</t>
  </si>
  <si>
    <t>key3</t>
  </si>
  <si>
    <t>key4</t>
  </si>
  <si>
    <t>data_group</t>
  </si>
  <si>
    <t>object_id</t>
  </si>
  <si>
    <t>parent_id</t>
  </si>
  <si>
    <t>data_element</t>
  </si>
  <si>
    <t>unit_type</t>
  </si>
  <si>
    <t>units</t>
  </si>
  <si>
    <t>SEMI-HEATED</t>
  </si>
  <si>
    <t>rule-5-2-a</t>
  </si>
  <si>
    <t>rule-5-2-b</t>
  </si>
  <si>
    <t>rule-5-3-a</t>
  </si>
  <si>
    <t>rule-5-3-b</t>
  </si>
  <si>
    <t>rule-5-5-a</t>
  </si>
  <si>
    <t>rule-5-5-b</t>
  </si>
  <si>
    <t>rule-5-5-c</t>
  </si>
  <si>
    <t>rule-5-5-d</t>
  </si>
  <si>
    <t>rule-5-5-e</t>
  </si>
  <si>
    <t>rule-5-5-f</t>
  </si>
  <si>
    <t>rule-5-5-g</t>
  </si>
  <si>
    <t>rule-5-5-h</t>
  </si>
  <si>
    <t>rule-5-5-i</t>
  </si>
  <si>
    <t>rule-5-8-a</t>
  </si>
  <si>
    <t>rule-5-8-b</t>
  </si>
  <si>
    <t>rule-5-8-c</t>
  </si>
  <si>
    <t>rule-5-8-d</t>
  </si>
  <si>
    <t>rule-5-8-e</t>
  </si>
  <si>
    <t>rule-5-8-f</t>
  </si>
  <si>
    <t>rule-5-8-g</t>
  </si>
  <si>
    <t>rule-5-8-h</t>
  </si>
  <si>
    <t>rule-5-8-i</t>
  </si>
  <si>
    <t>rule-5-11-a</t>
  </si>
  <si>
    <t>rule-5-11-b</t>
  </si>
  <si>
    <t>rule-5-11-c</t>
  </si>
  <si>
    <t>rule-5-11-d</t>
  </si>
  <si>
    <t>rule-5-11-e</t>
  </si>
  <si>
    <t>rule-5-11-f</t>
  </si>
  <si>
    <t>rule-5-11-g</t>
  </si>
  <si>
    <t>rule-5-11-h</t>
  </si>
  <si>
    <t>rule-5-11-i</t>
  </si>
  <si>
    <t>rule-5-13-a</t>
  </si>
  <si>
    <t>rule-5-13-b</t>
  </si>
  <si>
    <t>rule-5-13-c</t>
  </si>
  <si>
    <t>rule-5-13-d</t>
  </si>
  <si>
    <t>rule-5-13-e</t>
  </si>
  <si>
    <t>rule-5-13-f</t>
  </si>
  <si>
    <t>rule-5-13-g</t>
  </si>
  <si>
    <t>rule-5-13-h</t>
  </si>
  <si>
    <t>rule-5-13-i</t>
  </si>
  <si>
    <t>rule-5-15-a</t>
  </si>
  <si>
    <t>rule-5-15-b</t>
  </si>
  <si>
    <t>rule-5-15-c</t>
  </si>
  <si>
    <t>rule-5-15-d</t>
  </si>
  <si>
    <t>rule-5-15-e</t>
  </si>
  <si>
    <t>rule-5-15-f</t>
  </si>
  <si>
    <t>rule-5-15-g</t>
  </si>
  <si>
    <t>rule-5-15-h</t>
  </si>
  <si>
    <t>rule-5-15-i</t>
  </si>
  <si>
    <t>rule-5-17-a</t>
  </si>
  <si>
    <t>rule-5-17-b</t>
  </si>
  <si>
    <t>rule-5-17-c</t>
  </si>
  <si>
    <t>rule-5-17-d</t>
  </si>
  <si>
    <t>rule-5-17-e</t>
  </si>
  <si>
    <t>rule-5-17-f</t>
  </si>
  <si>
    <t>rule-5-17-g</t>
  </si>
  <si>
    <t>rule-5-17-h</t>
  </si>
  <si>
    <t>rule-5-17-i</t>
  </si>
  <si>
    <t>rule-5-17-j</t>
  </si>
  <si>
    <t>rule-5-17-k</t>
  </si>
  <si>
    <t>rule-5-17-l</t>
  </si>
  <si>
    <t>rule-5-18-a</t>
  </si>
  <si>
    <t>rule-5-18-b</t>
  </si>
  <si>
    <t>rule-5-18-c</t>
  </si>
  <si>
    <t>rule-5-18-d</t>
  </si>
  <si>
    <t>rule-5-19-a</t>
  </si>
  <si>
    <t>rule-5-19-b</t>
  </si>
  <si>
    <t>rule-5-19-c</t>
  </si>
  <si>
    <t>rule-5-19-d</t>
  </si>
  <si>
    <t>rule-5-21-a</t>
  </si>
  <si>
    <t>rule-5-21-b</t>
  </si>
  <si>
    <t>rule-5-24-a</t>
  </si>
  <si>
    <t>rule-5-24-b</t>
  </si>
  <si>
    <t>rule-5-24-c</t>
  </si>
  <si>
    <t>rule-5-24-d</t>
  </si>
  <si>
    <t>rule-5-24-e</t>
  </si>
  <si>
    <t>rule-5-24-f</t>
  </si>
  <si>
    <t>rule-5-24-g</t>
  </si>
  <si>
    <t>rule-5-24-h</t>
  </si>
  <si>
    <t>rule-5-26-a</t>
  </si>
  <si>
    <t>rule-5-26-b</t>
  </si>
  <si>
    <t>rule-5-26-c</t>
  </si>
  <si>
    <t>rule-5-26-d</t>
  </si>
  <si>
    <t>rule-5-26-e</t>
  </si>
  <si>
    <t>rule-5-26-f</t>
  </si>
  <si>
    <t>rule-5-26-g</t>
  </si>
  <si>
    <t>rule-5-26-h</t>
  </si>
  <si>
    <t>rule-5-28</t>
  </si>
  <si>
    <t>rule-5-31-a</t>
  </si>
  <si>
    <t>rule-5-31-b</t>
  </si>
  <si>
    <t>rule-5-34-a</t>
  </si>
  <si>
    <t>rule-5-34-b</t>
  </si>
  <si>
    <t>rule-5-35-a</t>
  </si>
  <si>
    <t>rule-5-35-b</t>
  </si>
  <si>
    <t>rule-5-36-a</t>
  </si>
  <si>
    <t>rule-5-36-b</t>
  </si>
  <si>
    <t>rule-5-37-a</t>
  </si>
  <si>
    <t>rule-5-37-b</t>
  </si>
  <si>
    <t>rule-5-37-c</t>
  </si>
  <si>
    <t>rule-5-37-d</t>
  </si>
  <si>
    <t>rule-5-37-e</t>
  </si>
  <si>
    <t>rule-5-37-f</t>
  </si>
  <si>
    <t>rule-5-37-g</t>
  </si>
  <si>
    <t>rule-5-37-h</t>
  </si>
  <si>
    <t>rule-5-38-a</t>
  </si>
  <si>
    <t>rule-5-38-b</t>
  </si>
  <si>
    <t>rule-5-38-c</t>
  </si>
  <si>
    <t>rule-5-38-d</t>
  </si>
  <si>
    <t>rule-5-38-e</t>
  </si>
  <si>
    <t>rule-5-38-f</t>
  </si>
  <si>
    <t>rule-5-38-g</t>
  </si>
  <si>
    <t>rule-5-40-a</t>
  </si>
  <si>
    <t>rule-5-40-b</t>
  </si>
  <si>
    <t>rule-5-42-a</t>
  </si>
  <si>
    <t>rule-5-42-b</t>
  </si>
  <si>
    <t>rule-5-44-a</t>
  </si>
  <si>
    <t>rule-5-44-b</t>
  </si>
  <si>
    <t>rule-5-44-c</t>
  </si>
  <si>
    <t>rule-5-45-a</t>
  </si>
  <si>
    <t>rule-5-45-b</t>
  </si>
  <si>
    <t>rule-5-46-a</t>
  </si>
  <si>
    <t>rule-5-46-b</t>
  </si>
  <si>
    <t>rule-5-47-a</t>
  </si>
  <si>
    <t>rule-5-47-b</t>
  </si>
  <si>
    <t>rule-5-47-c</t>
  </si>
  <si>
    <t>rule-5-47-d</t>
  </si>
  <si>
    <t>rule-5-47-e</t>
  </si>
  <si>
    <t>rule-5-47-f</t>
  </si>
  <si>
    <t>rule-5-47-g</t>
  </si>
  <si>
    <t>rule-5-47-h</t>
  </si>
  <si>
    <t>rule-5-48-a</t>
  </si>
  <si>
    <t>rule-5-48-b</t>
  </si>
  <si>
    <t>rule-5-49-a</t>
  </si>
  <si>
    <t>rule-5-49-b</t>
  </si>
  <si>
    <t>rule-5-49-c</t>
  </si>
  <si>
    <t>rule-5-49-d</t>
  </si>
  <si>
    <t>rule-5-55</t>
  </si>
  <si>
    <t>id</t>
  </si>
  <si>
    <t>ASHRAE229</t>
  </si>
  <si>
    <t>ASHRAE229 1</t>
  </si>
  <si>
    <t>-</t>
  </si>
  <si>
    <t>weather</t>
  </si>
  <si>
    <t>climate_zone</t>
  </si>
  <si>
    <t>CZ4A</t>
  </si>
  <si>
    <t>CZ8</t>
  </si>
  <si>
    <t>CZ3C</t>
  </si>
  <si>
    <t>data_source_type</t>
  </si>
  <si>
    <t>OTHER</t>
  </si>
  <si>
    <t>calendar</t>
  </si>
  <si>
    <t>is_leap_year</t>
  </si>
  <si>
    <t>Calendar</t>
  </si>
  <si>
    <t>N/A</t>
  </si>
  <si>
    <t>false</t>
  </si>
  <si>
    <t>ruleset_model_descriptions[0]</t>
  </si>
  <si>
    <t>RulesetModelInstance</t>
  </si>
  <si>
    <t>RMR 1</t>
  </si>
  <si>
    <t>measured_infiltration_pressure_difference</t>
  </si>
  <si>
    <t>MeasuredInfiltrationPressureDifference</t>
  </si>
  <si>
    <t>infiltration_pressure_difference</t>
  </si>
  <si>
    <t>Pa</t>
  </si>
  <si>
    <t>JSON_PATH:buildings[0]</t>
  </si>
  <si>
    <t>Building</t>
  </si>
  <si>
    <t>Building 1</t>
  </si>
  <si>
    <t>building_open_schedule</t>
  </si>
  <si>
    <t>Required Schedule 1</t>
  </si>
  <si>
    <t>Building  Open Schedule 1</t>
  </si>
  <si>
    <t>has_site_shading</t>
  </si>
  <si>
    <t>JSON_PATH:building_segments[0]</t>
  </si>
  <si>
    <t>is_all_new</t>
  </si>
  <si>
    <t>BuildingSegment</t>
  </si>
  <si>
    <t>Building Segment 1</t>
  </si>
  <si>
    <t>area_type_vertical_fenestration</t>
  </si>
  <si>
    <t>SCHOOL_PRIMARY</t>
  </si>
  <si>
    <t>WAREHOUSE_NONREFRIGERATED</t>
  </si>
  <si>
    <t>JSON_PATH:building_segments[1]</t>
  </si>
  <si>
    <t>Building Segment 2</t>
  </si>
  <si>
    <t>JSON_PATH:zones[0]</t>
  </si>
  <si>
    <t>Zone</t>
  </si>
  <si>
    <t>Zone 1</t>
  </si>
  <si>
    <t>thermostat_cooling_setpoint_schedule</t>
  </si>
  <si>
    <t>Cooling Schedule 1</t>
  </si>
  <si>
    <t>thermostat_heating_setpoint_schedule</t>
  </si>
  <si>
    <t>Heating Schedule 1</t>
  </si>
  <si>
    <t>infiltration_modeling_method_type</t>
  </si>
  <si>
    <t>volume</t>
  </si>
  <si>
    <t>ft3</t>
  </si>
  <si>
    <t>spaces[0]</t>
  </si>
  <si>
    <t>Space</t>
  </si>
  <si>
    <t>Space 1</t>
  </si>
  <si>
    <t>occupant_multiplier_schedule</t>
  </si>
  <si>
    <t>Required Occupancy Sched 1</t>
  </si>
  <si>
    <t>lighting_space_type</t>
  </si>
  <si>
    <t>WAREHOUSE_STORAGE_AREA_SMALLER_HAND_CARRIED_ITEMS</t>
  </si>
  <si>
    <t>DWELLING_UNIT</t>
  </si>
  <si>
    <t>CORRIDOR_ALL_OTHERS</t>
  </si>
  <si>
    <t>CLASSROOM_LECTURE_HALL_TRAINING_ROOM_ALL_OTHER</t>
  </si>
  <si>
    <t>DORMITORY_LIVING_QUARTERS</t>
  </si>
  <si>
    <t>WORKSHOP</t>
  </si>
  <si>
    <t>STAIRWELL</t>
  </si>
  <si>
    <t>PARKING_AREA_INTERIOR</t>
  </si>
  <si>
    <t>CLASSROOM_LECTURE_HALL_TRAINING_ROOM_SCHOOL</t>
  </si>
  <si>
    <t>OFFICE_ENCLOSED</t>
  </si>
  <si>
    <t>floor_area</t>
  </si>
  <si>
    <t>area</t>
  </si>
  <si>
    <t>ft2</t>
  </si>
  <si>
    <t>infiltration</t>
  </si>
  <si>
    <t>Infiltration</t>
  </si>
  <si>
    <t>Infiltration 1</t>
  </si>
  <si>
    <t>multiplier_schedule</t>
  </si>
  <si>
    <t>Infiltration Schedule 1</t>
  </si>
  <si>
    <t>Infiltration Schedule 2</t>
  </si>
  <si>
    <t>Infiltration Schedule 3</t>
  </si>
  <si>
    <t>flow_rate</t>
  </si>
  <si>
    <t>volumetric_flow_rate</t>
  </si>
  <si>
    <t>cfm</t>
  </si>
  <si>
    <t>measured_air_leakage_rate</t>
  </si>
  <si>
    <t>algorithm_name</t>
  </si>
  <si>
    <t>modeling_method</t>
  </si>
  <si>
    <t>WEATHER_DRIVEN</t>
  </si>
  <si>
    <t>PRESSURE_BASED</t>
  </si>
  <si>
    <t>CONSTANT</t>
  </si>
  <si>
    <t>JSON_PATH:zones[1]</t>
  </si>
  <si>
    <t>Zone 2</t>
  </si>
  <si>
    <t>JSON_PATH:terminals[0]</t>
  </si>
  <si>
    <t>Terminals</t>
  </si>
  <si>
    <t>Terminal 1</t>
  </si>
  <si>
    <t>served_by_heating_ventilating_air_conditioning_system</t>
  </si>
  <si>
    <t>HVAC 1</t>
  </si>
  <si>
    <t>JSON_PATH:surfaces[0]</t>
  </si>
  <si>
    <t>Surface</t>
  </si>
  <si>
    <t>Surface 1</t>
  </si>
  <si>
    <t>azimuth</t>
  </si>
  <si>
    <t>adjacent_to</t>
  </si>
  <si>
    <t>EXTERIOR</t>
  </si>
  <si>
    <t>GROUND</t>
  </si>
  <si>
    <t>does_cast_shade</t>
  </si>
  <si>
    <t>tilt</t>
  </si>
  <si>
    <t>subsurfaces[0]</t>
  </si>
  <si>
    <t>SubSurface</t>
  </si>
  <si>
    <t>SubSurface 1</t>
  </si>
  <si>
    <t>Subsurface 1</t>
  </si>
  <si>
    <t>classification</t>
  </si>
  <si>
    <t>WINDOW</t>
  </si>
  <si>
    <t>SKYLIGHT</t>
  </si>
  <si>
    <t>glazed_area</t>
  </si>
  <si>
    <t>opaque_area</t>
  </si>
  <si>
    <t>u_factor</t>
  </si>
  <si>
    <t>thermal_transmittance</t>
  </si>
  <si>
    <t>Btu/hr-ft2-R</t>
  </si>
  <si>
    <t>solar_heat_gain_coefficient</t>
  </si>
  <si>
    <t>has_shading_overhang</t>
  </si>
  <si>
    <t>has_shading_sidefins</t>
  </si>
  <si>
    <t>has_manual_interior_shades</t>
  </si>
  <si>
    <t>has_automatic_shades</t>
  </si>
  <si>
    <t>dynamic_glazing_type</t>
  </si>
  <si>
    <t>optical_properties</t>
  </si>
  <si>
    <t>SurfaceOpticalProperties</t>
  </si>
  <si>
    <t>SurfaceOpticalProperties 1</t>
  </si>
  <si>
    <t>Optical Properties 1</t>
  </si>
  <si>
    <t>Surface Optical Properties 1</t>
  </si>
  <si>
    <t>absorptance_thermal_exterior</t>
  </si>
  <si>
    <t>absorptance_solar_exterior</t>
  </si>
  <si>
    <t>construction</t>
  </si>
  <si>
    <t>Construction</t>
  </si>
  <si>
    <t>Construction 1</t>
  </si>
  <si>
    <t>surface_construction_input_option</t>
  </si>
  <si>
    <t>has_radiant_heating</t>
  </si>
  <si>
    <t>c_factor</t>
  </si>
  <si>
    <t>f_factor</t>
  </si>
  <si>
    <t>linear_thermal_transmittance</t>
  </si>
  <si>
    <t>Btu/hr-ft-R</t>
  </si>
  <si>
    <t>primary_layers[0]</t>
  </si>
  <si>
    <t>thickness</t>
  </si>
  <si>
    <t>Material</t>
  </si>
  <si>
    <t>Material 1</t>
  </si>
  <si>
    <t>thermal_conductivity</t>
  </si>
  <si>
    <t>density</t>
  </si>
  <si>
    <t>specific_heat</t>
  </si>
  <si>
    <t>JSON_PATH:surfaces[1]</t>
  </si>
  <si>
    <t>Surface 2</t>
  </si>
  <si>
    <t>INTERIOR</t>
  </si>
  <si>
    <t>adjacent_zone</t>
  </si>
  <si>
    <t>SubSurface 2</t>
  </si>
  <si>
    <t>DOOR</t>
  </si>
  <si>
    <t>construction_2</t>
  </si>
  <si>
    <t>JSON_PATH:surfaces[2]</t>
  </si>
  <si>
    <t>Surface 3</t>
  </si>
  <si>
    <t>IDENTICAL</t>
  </si>
  <si>
    <t>JSON_PATH:surfaces[3]</t>
  </si>
  <si>
    <t>Surface 4</t>
  </si>
  <si>
    <t>JSON_PATH:surfaces[4]</t>
  </si>
  <si>
    <t>Surface 5</t>
  </si>
  <si>
    <t>UNDEFINED</t>
  </si>
  <si>
    <t>Space 2</t>
  </si>
  <si>
    <t>JSON_PATH:heating_ventilating_air_conditioning_systems[0]</t>
  </si>
  <si>
    <t>HVAC</t>
  </si>
  <si>
    <t>JSON_PATH:cooling_system</t>
  </si>
  <si>
    <t>CoolingSystem</t>
  </si>
  <si>
    <t>Cooling System 1</t>
  </si>
  <si>
    <t>design_sensible_cool_capacity</t>
  </si>
  <si>
    <t>cooling_capacity</t>
  </si>
  <si>
    <t>ton</t>
  </si>
  <si>
    <t>JSON_PATH:heating_system</t>
  </si>
  <si>
    <t>HeatingSystem</t>
  </si>
  <si>
    <t>Heating System 1</t>
  </si>
  <si>
    <t>design_capacity</t>
  </si>
  <si>
    <t>capacity</t>
  </si>
  <si>
    <t>Btu/hr</t>
  </si>
  <si>
    <t>JSON_PATH:schedules[0]</t>
  </si>
  <si>
    <t>Schedule</t>
  </si>
  <si>
    <t>Schedule 1</t>
  </si>
  <si>
    <t>hourly_values[0]</t>
  </si>
  <si>
    <t>hourly_values</t>
  </si>
  <si>
    <t>SCHEDULE:CONSTANT-1.0</t>
  </si>
  <si>
    <t>key5</t>
  </si>
  <si>
    <t>key6</t>
  </si>
  <si>
    <t>Section</t>
  </si>
  <si>
    <t>Rule</t>
  </si>
  <si>
    <t>Test</t>
  </si>
  <si>
    <t>a</t>
  </si>
  <si>
    <t>b</t>
  </si>
  <si>
    <t>c</t>
  </si>
  <si>
    <t>d</t>
  </si>
  <si>
    <t>e</t>
  </si>
  <si>
    <t>f</t>
  </si>
  <si>
    <t>g</t>
  </si>
  <si>
    <t>h</t>
  </si>
  <si>
    <t>i</t>
  </si>
  <si>
    <t>j</t>
  </si>
  <si>
    <t>k</t>
  </si>
  <si>
    <t>l</t>
  </si>
  <si>
    <t>test_description</t>
  </si>
  <si>
    <t>U-RMR includes two surfaces. Azimuth of each surface in P-RMR is the same as in U-RMR.</t>
  </si>
  <si>
    <t>U-RMR includes two surfaces. Azimuth of one surface in P-RMR is different U-RMR.</t>
  </si>
  <si>
    <t>Project has one building segment with two zones. Zones include both interior and exterior surfaces. All exterior surfaces are correctly modeled as not casting shade in the baseline.</t>
  </si>
  <si>
    <t>Project has one building segment with two zones. Zones include both interior and exterior surfaces. One exterior surface is incorrectly modeled as casting shade in the baseline.</t>
  </si>
  <si>
    <t>Project has one building segment with an exterior roof surface. Building is located in climate zone 4A, includes a space that has 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</si>
  <si>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4A, includes a space that has residential occupancy type, and is conditioned based on  cooling capacity of the HVAC system that serves the parent zone. The baseline roof U-factor for the space is established correctly.</t>
  </si>
  <si>
    <t>Project has one building segment with an exterior roof surface. Building is located in climate zone 4A, includes a space that has residential occupancy type, and is conditioned based on heating capacity of the HVAC system that serves the parent zone. The baseline roof U-factor for the space is not established correctly.</t>
  </si>
  <si>
    <t>Project has one building segment with an exterior roof surface. Building is located in climate zone 4A and includes a space that has non-residential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</si>
  <si>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4A and includes a space that has non-residential occupancy type and is conditioned based on heating capacity of the HVAC system that serves the parent zone. The baseline roof U-factor for the space is not established correctly.</t>
  </si>
  <si>
    <t>Project has one building segment with an exterior roof surface. Building is located in climate zone 4A and includes a space that has non-residential occupancy type and is semiheated based on heating and cooling capacity of the HVAC system that serves the the parent zone. The baseline roof U-factor for the space is established correctly.</t>
  </si>
  <si>
    <t>Project has one building segment with an exterior roof surface. Building is located in climate zone 4A and includes a space that has non-residential occupancy type and is semiheated based on heating and cooling capacity of the HVAC system that serves the the parent zone. The baseline roof U-factor for the space is not established correctly.</t>
  </si>
  <si>
    <t>Project has one building segment with an exterior roof surface. Building is located in climate zone 8 and includes a space that has non-residential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</si>
  <si>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8 and includes a space that has non-residential occupancy type and is conditioned based on heating capacity of the HVAC system that serves the parent zone. The baseline roof U-factor for the space is not established correctly.</t>
  </si>
  <si>
    <t>Project has one building segment with a below-grade wall surface. Building is located in climate zone 4A and includes a space that has residential occupancy type and is conditioned based on heating capacity of the HVAC system that serves the parent zone. The baseline below-grade wall C-factor for the zone is established correctly.</t>
  </si>
  <si>
    <t>Project has one building segment with a below-grade wall surface. Building is located in climate zone 4A and includes a space that has residential occupancy type and is conditioned based on cooling capacity of the HVAC system that serves the parent zone. The baseline below-grade wall C-factor for the space is established correctly.</t>
  </si>
  <si>
    <t>Project has one building segment with a below-grade wall surface. Building is located in climate zone 4A and includes a space that has residential occupancy type and is conditioned based on heating capacity of the HVAC system that serves the parent zone. The baseline below-grade wall C-factor for the zone is not established correctly.</t>
  </si>
  <si>
    <t>Project has one building segment with a below-grade wall surface. Building is located in climate zone 4A and includes a space that has non-residential occupancy type and is conditioned based on heating capacity of the HVAC system that serves it. The baseline below-grade wall C-factor for the zone is established correctly.</t>
  </si>
  <si>
    <t>Project has one building segment with a below-grade wall surface. Building is located in climate zone 4A and includes a space that has non-residential occupancy type and is conditioned based on heating capacity of the HVAC system that serves it. The baseline below-grade wall C-factor for the zone is not established correctly.</t>
  </si>
  <si>
    <t>Project has one building segment with a below-grade wall surface. Building is located in climate zone 4A, includes a space that has residential occupancy type and is semiheated based on heating and cooling capacity of the HVAC system that serves the parent zone. The baseline below-grade wall C-factor for the zone is established correctly.</t>
  </si>
  <si>
    <t>Project has one building segment with a below-grade wall surface. Building is located in climate zone 4A, includes a space that has residential occupancy type and is semiheated based on heating and cooling capacity of the HVAC system that serves the parent zone. The baseline below-grade wall C-factor for the zone is not established correctly.</t>
  </si>
  <si>
    <t>Project has one building segment with a below-grade wall surface. Building is located in climate zone 8 and includes a space that has non-residential occupancy type and is conditioned based on heating capacity of the HVAC system that serves it. The baseline below-grade wall C-factor for the zone is established correctly.</t>
  </si>
  <si>
    <t>Project has one building segment with a below-grade wall surface. Building is located in climate zone 8 and includes a space that has non-residential occupancy type and is conditioned based on heating capacity of the HVAC system that serves it. The baseline below-grade wall C-factor for the zone is not established correctly.</t>
  </si>
  <si>
    <t>Project has one building segment with an above-grade wall surface. Building is located in climate zone 4A and includes a space that has 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</si>
  <si>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4A and includes a space that has residential occupancy type and is conditioned based on cooling capacity of the HVAC system that serves the parent zone. The baseline above-grade wall U-factor for the zone is established correctly.</t>
  </si>
  <si>
    <t>Project has one building segment with an above-grade wall surface. Building is located in climate zone 4A and includes a space that has residential occupancy type and is conditioned based on heating capacity of the HVAC system that serves the parent zone. The baseline above-grade wall U-factor for the zone is not established correctly.</t>
  </si>
  <si>
    <t>Project has one building segment with an above-grade wall surface. Building is located in climate zone 4A and includes a space that has non-residential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</si>
  <si>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4A and includes a space that has non-residential occupancy type and is conditioned based on heating capacity of the HVAC system that serves the parent zone. The baseline above-grade wall U-factor for the zone is not established correctly.</t>
  </si>
  <si>
    <t>Project has one building segment with an above-grade wall surface. A zone is semiheated based on heating and cooling capacity of the HVAC system that serves the parent zone. Building is located in climate zone 4A. The baseline above-grade wall U-factor for the zone is established correctly.</t>
  </si>
  <si>
    <t>Project has one building segment with an above-grade wall surface. A zone is semiheated based on heating and cooling capacity of the HVAC system that serves the parent zone. Building is located in climate zone 4A. The baseline above-grade wall U-factor for the zone is not established correctly.</t>
  </si>
  <si>
    <t>Project has one building segment with an above-grade wall surface. Building is located in climate zone 8 and includes a space that has non-residential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</si>
  <si>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8 and includes a space that has non-residential occupancy type and is conditioned based on heating capacity of the HVAC system that serves the parent zone. The baseline above-grade wall U-factor for the zone is not established correctly.</t>
  </si>
  <si>
    <t xml:space="preserve">Project has one building segment with an exterior floor surface. Building is located in climate zone 4A and includes a space that has 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</si>
  <si>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residential occupancy type and is conditioned based on cooling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</si>
  <si>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residential occupancy type and is conditioned based on heating capacity of the HVAC system that serves the parent zone. The baseline floor U-factor for the zone is not established correctly.
</t>
  </si>
  <si>
    <t xml:space="preserve">Project has one building segment with an exterior floor surface. Building is located in climate zone 4A and includes a space that has non-residential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</si>
  <si>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non-residential occupancy type and is conditioned based on heating capacity of the HVAC system that serves the parent zone. The baseline floor U-factor for the zone is not established correctly.
</t>
  </si>
  <si>
    <t xml:space="preserve">Project has one building segment with an exterior floor surface. Building is located in climate zone 4A and includes a space that has non-residential occupancy type and is semiheated based on heating and cooling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</si>
  <si>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non-residential occupancy type and is semiheated based on heating and cooling capacity of the HVAC system that serves the parent zone. The baseline floor U-factor for the zone is not established correctly.
</t>
  </si>
  <si>
    <t xml:space="preserve">Project has one building segment with an exterior floor surface. Building is located in climate zone 8 and includes a space that has non-residential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</si>
  <si>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8 and includes a space that has non-residential occupancy type and is conditioned based on heating capacity of the HVAC system that serves the parent zone. The baseline floor U-factor for the zone is not established correctly.
</t>
  </si>
  <si>
    <t>Project has one building segment with a slab-on-grade floor surface. Building is located in climate zone 4A and includes a space that has residential occupancy type and is conditioned based on heating capacity of the HVAC system that serves the parent zone. The baseline slab-on-grade floor F-factor for the zone is established correctly.</t>
  </si>
  <si>
    <t>Project has one building segment with a slab-on-grade floor surface. Building is located in climate zone 4A and includes a space that has residential occupancy type and is conditioned based on cooling capacity of the HVAC system that serves it. The baseline slab-on-grade floor F-factor for the space is established correctly.</t>
  </si>
  <si>
    <t>Project has one building segment with a slab-on-grade floor surface. Building is located in climate zone 4A and includes a space that has residential occupancy type and is conditioned based on heating capacity of the HVAC system that serves it. The baseline slab-on-grade floor F-factor for the space is not established correctly.</t>
  </si>
  <si>
    <t>Project has one building segment with a slab-on-grade floor surface. Building is located in climate zone 4A and includes a space that has non-residential occupancy type and is conditioned based on heating capacity of the HVAC system that serves it. The baseline slab-on-grade floor F-factor for the space is established correctly.</t>
  </si>
  <si>
    <t>Project has one building segment with a slab-on-grade floor surface. Building is located in climate zone 4A and includes a space that has non-residential occupancy type and is conditioned based on heating capacity of the HVAC system that serves it. The baseline slab-on-grade floor F-factor for the space is not established correctly.</t>
  </si>
  <si>
    <t>Project has one building segment with a slab-on-grade floor surface. A space is semiheated based on heating and cooling capacity of the HVAC system that serves the parent zone. Building is located in climate zone 4A. The baseline slab-on-grade floor F-factor for the zone is established correctly.</t>
  </si>
  <si>
    <t>Project has one building segment with a slab-on-grade floor surface. Building is located in climate zone 4A and includes a space that has non-residential occupancy type and is semiheated based on heating and cooling capacity of the HVAC system that serves the parent zone. The baseline slab-on-grade floor F-factor for the zone is not established correctly.</t>
  </si>
  <si>
    <t>Project has one building segment with a slab-on-grade floor surface. Building is located in climate zone 4A and includes a space that has non-residential occupancy type and is conditioned based on heating capacity of the HVAC system that serves the parent zone. The baseline slab-on-grade floor F-factor for the space is established correctly.</t>
  </si>
  <si>
    <t>Project has one building segment and includes one space with a slab-on-grade floor surface. Building is located in climate zone 4A, the space has non-residential occupancy type and is conditioned based on heating capacity of the HVAC system that serves the parent zone. The baseline slab-on-grade floor F-factor for the space is not established correctly.</t>
  </si>
  <si>
    <t>Project has one building segment and includes one space with an exterior wall surface. The space is unconditioned based on heating and cooling capacity of the HVAC system that serves the parent zone. The baseline exterior envelope U-factor for the surface correctly matches the proposed.</t>
  </si>
  <si>
    <t>Project has one building segment and includes one space with an exterior wall surface. The space is unconditioned based on the heating and cooling capacity of the HVAC system that serves the parent zone. The baseline exterior envelope U-factor for the surface does not match the proposed.</t>
  </si>
  <si>
    <t>Project has one building segment and includes a space with an exterior wall surface. The space is semiheated based on heating capacity of the HVAC system that serves the parent zone. The baseline exterior envelope U-factor for the surface correctly matches the proposed.</t>
  </si>
  <si>
    <t>Project has one building segment and includes a space with an exterior wall surface. The space is semiheated based on heating capacity of the HVAC system that serves the parent zone. The baseline exterior envelope U-factor for the surface does not match the proposed.</t>
  </si>
  <si>
    <t>Project has one building segment and includes a space with a below-grade wall surface. The space is unconditioned based on the heating and cooling capacity of the HVAC system that serves the parent zone. The baseline below-grade wall C-factor correctly matches the proposed.</t>
  </si>
  <si>
    <t>Project has one building segment and includes a space with a below-grade wall surface. The space is unconditioned based on the heating and cooling capacity of the HVAC system that serves the parent zone. The baseline below-grade wall C-factor does not match the proposed.</t>
  </si>
  <si>
    <t>Project has one building segment and includes a space with a below-grade wall surface. The space is semiheated based on the heating capacity of the HVAC system that serves the parent zone. The baseline below-grade wall C-factor correctly matches the proposed.</t>
  </si>
  <si>
    <t>Project has one building segment and includes a space with a below-grade wall surface. The space is semiheated based on the heating capacity of the HVAC system that serves the parent zone. The baseline below-grade wall C-factor does not match the proposed.</t>
  </si>
  <si>
    <t>Project has one building segment and includes a space with a slab-on-grade floor surface. The space is unconditioned based on the heating and cooling capacity of the HVAC system that serves the parent zone. The baseline slab-on-grade F-factor correctly matches the proposed.</t>
  </si>
  <si>
    <t>Project has one building segment and includes a space with a slab-on-grade floor surface. The space is unconditioned based on the heating and cooling capacity of the HVAC system that serves the parent zone. The baseline slab-on-grade F-factor does not match the proposed.</t>
  </si>
  <si>
    <t>Project has one building segment and includes a space with a slab-on-grade floor surface. The space is semiheated based on the heating capacity of the HVAC system that serves the parent zone. The baseline slab-on-grade F-factor correctly matches the proposed.</t>
  </si>
  <si>
    <t>Project has one building segment and includes a space with a slab-on-grade floor surface. The space is semiheated based on the heating capacity of the HVAC system that serves the parent zone. The baseline slab-on-grade F-factor does not match the proposed.</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</si>
  <si>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established correctly.</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</si>
  <si>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not established correctly.</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</si>
  <si>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established correctly.</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</si>
  <si>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not established correctly.</t>
  </si>
  <si>
    <t xml:space="preserve"> Project has one building segment and includes a space that has two exterior walls with windows. The building is a new construction, the space is conditioned based on the heating and cooling capacity of the HVAC system that serves the parent zone. and the building area type is not included in Table G3.1.1-1. Baseline fenestration area is established correctly.</t>
  </si>
  <si>
    <t xml:space="preserve">  Project has one building segment and includes a space that has two exterior walls with windows. The building is new construction, the space is conditioned based on the heating and cooling capacity of the HVAC system that serves the parent zone, and the building area type is not included in Table G3.1.1-1.  Baseline fenestration area is not established correctly.</t>
  </si>
  <si>
    <t xml:space="preserve">  Project has one building segment and includes a space that has two exterior walls with windows. The building segment includes existing components and the building area type is not included in Table G3.1.1-1. The outcome cannot be determined.</t>
  </si>
  <si>
    <t xml:space="preserve"> Project has one building segment and includes a zone that has two exterior walls with windows. Vertical fenestration area in the baseline model is distributed on each face in the same proportion as in the proposed design. </t>
  </si>
  <si>
    <t xml:space="preserve"> Project has one building segment and includes a zone that has two exterior walls with windows. Vertical fenestration area in the baseline model is not distributed on each face in the same proportion as in the proposed design. </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</si>
  <si>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</si>
  <si>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</si>
  <si>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vertical fenestration area is less than 10% of the gross exterior wall area. The baseline vertical fenestration U-factor is established correctly.</t>
  </si>
  <si>
    <t xml:space="preserve"> Project has one building segment and includes a space with an above-grade wall surface and window. The building is located in climate zone 4A, the space has non-residential occupancy type and is conditioned based on heating and cooling capacity of the HVAC system that serves it. The vertical fenestration area is less than 10% of the gross exterior wall area. The baseline vertical fenestration U-factor is not established correctly.</t>
  </si>
  <si>
    <t>Project has one building segment and includes a space with an above-grade wall surface and window. The building is located in climate zone 4A, the space is semiheated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</si>
  <si>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is semiheated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</si>
  <si>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baseline vertical fenestration U-factor is established correctly.</t>
  </si>
  <si>
    <t>Project has one building segment and includes a space with an above-grade wall surface and window. The building is located in climate zone 8, the space has non-residential occupancy type and is conditioned based on heating and cooling capacity of the HVAC system that serves it. The baseline vertical fenestration U-factor is not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</si>
  <si>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</si>
  <si>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</si>
  <si>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</si>
  <si>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</si>
  <si>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4A, the space is semiheated based on heating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</si>
  <si>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is semiheated based on heating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</si>
  <si>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WWR is 20-30% of the gross wall area. The baseline vertical fenestration SHGC is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</si>
  <si>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WWR is 20-30% of the gross wall area. The baseline vertical fenestration SHGC is not established correctly.</t>
  </si>
  <si>
    <t>Project has one building segment and includes a space with an above-grade wall surface and window. The space is unconditioned based on the heating and cooling capacity of the HVAC system that serves the parent zone. Fenestration is correctly modeled with the same area, U-factor and SHGC as in the proposed design</t>
  </si>
  <si>
    <t>Project has one building segment and includes a space with an above-grade wall surface and window. The space is unconditioned based on the heating and cooling capacity of the HVAC system that serves the parent zone. Fenestration is incorrectly modeled with a different area than in the proposed design</t>
  </si>
  <si>
    <t>Project has one building segment and includes a space with an above-grade wall surface and window. The space is unconditioned based on the heating and cooling capacity of the HVAC system that serves the parent zone. Fenestration is modeled with a different u-factor than in the proposed design</t>
  </si>
  <si>
    <t>Project has one building segment and includes a space with an above-grade wall surface and window. The space is unconditioned based on the heating and cooling capacity of the HVAC system that serves the parent zone. Fenestration is modeled with a different SHGC than in the proposed design</t>
  </si>
  <si>
    <t>Project has one building segment and includes a space with an above-grade wall surface and window. The space has vertical fenestration with manual interior shading.  Manual interior shades are correctly modeled the same in the baseline and proposed models.</t>
  </si>
  <si>
    <t>Project has one building segment and includes a space with an above-grade wall surface and window. The space has vertical fenestration with manual interior shading.  Manual interior shades are not correctly modeled the same in the baseline and proposed models.</t>
  </si>
  <si>
    <t xml:space="preserve"> Project has one building segment and includes a conditioned zone that has two roof surfaces one of which has skylights. Skylight area in the proposed design is less than 3% of total roof area. Baseline skylight area is correctly modeled as equal to the skylight area in the proposed design.</t>
  </si>
  <si>
    <t xml:space="preserve"> Project has one building segment and includes a conditioned zone that has two roof surfaces one of which has skylights. Skylight area in the proposed design is less than 3% of the total roof area. Baseline skylight area is not equal to the  skylight area in the proposed desiging, which is incorrect.</t>
  </si>
  <si>
    <t xml:space="preserve"> Project has one building segment and includes a conditioned zone that has two roof surfaces one of which has skylights. Skylight area in the proposed design is greater than 3% of the total roof area. Baseline skylight area ratio reduced to 3%.</t>
  </si>
  <si>
    <t xml:space="preserve"> Project has one building segment and includes a conditioned zone that has two roof surfaces one of which has skylights. Skylight area in the proposed design is greater than 3% of the total roof area. Baseline skylight area ratio is higher than 3%.</t>
  </si>
  <si>
    <t xml:space="preserve"> Project has one building segment and includes a conditioned zone that has two roof surfaces both of which have skylights. Each baseline subsurface's proportion of the building's total glazed area is equal to the proposed.</t>
  </si>
  <si>
    <t xml:space="preserve"> Project has one building segment and includes a conditioned zone that has two roof surfaces both of which have skylights. Each baseline subsurface's proportion of the building's total glazed area is not equal to the proposed.</t>
  </si>
  <si>
    <t>Project has one building segment and includes a space with a roof surface and a skylight. The building is located in climate zone 4A, the space has residential occupancy type and is conditioned based on heating and cooling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</si>
  <si>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has residential occupancy type and is conditioned based on heating and cooling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</si>
  <si>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4A, the space has non-residential occupancy type and is conditioned based on heating and cooling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</si>
  <si>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has non-residential occupancy type and is conditioned based on heating and cooling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</si>
  <si>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4A, the space is semiheated based on heating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</si>
  <si>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is semiheated based on heating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</si>
  <si>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3C, the space has non-residential occupancy type and is conditioned based on heating and cooling capacity of the HVAC system that serves it. Skylight area in the building is greater than 2.0%. The baseline skylight U-factor is established correctly.</t>
  </si>
  <si>
    <t>Project has one building segment and includes a space with a roof surface and a skylight. The building is located in climate zone 3C, the space has non-residential occupancy type and is conditioned based on heating and cooling capacity of the HVAC system that serves it. Skylight area in the building is greater than 2.0%. The baseline skylight U-factor is not established correctly.</t>
  </si>
  <si>
    <t>Project has one building segment and includes a space with a roof surface. The baseline roof emittance is correctly set to 0.9</t>
  </si>
  <si>
    <t xml:space="preserve">Project has one building segment and includes a space with a roof surface. The baseline roof emittance is incorrectly set to 0.5 </t>
  </si>
  <si>
    <t>Project has one building segment. "weather_driven" infiltration modeling method is used</t>
  </si>
  <si>
    <t>Project has one building segment. "pressure_based" infiltration modeling method is used</t>
  </si>
  <si>
    <t>Project has one building segment. "constant" infiltration modeling method is used</t>
  </si>
  <si>
    <t xml:space="preserve">Project has one building segment. All hourly fractions in the infiltration schedule for the baseline are the same as in the proposed </t>
  </si>
  <si>
    <t xml:space="preserve">Project has one building segment. Some hourly fractions in the infiltration schedule for the baseline are not the same as in the proposed </t>
  </si>
  <si>
    <t>Project has one building segment. The proposed infiltration modeling method is the same as the baseline infiltration modeling method</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</si>
  <si>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</si>
  <si>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not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</si>
  <si>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</si>
  <si>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not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</si>
  <si>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</si>
  <si>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not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</si>
  <si>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</si>
  <si>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not established correctly.</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</si>
  <si>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the same in the proposed design as in the user model</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</si>
  <si>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not the same in the proposed design as in the user model</t>
  </si>
  <si>
    <t>Project has one building segment with one space that includes two surfaces - one adjacent to exterior and another adjacent to ground. The space is conditioned based on the heating and cooling capacity of the HVAC system that serves the parent zone. The proposed infiltration flow rate at wind pressure is established correctly based on default 0.6 cfm/ft2  @75PA.</t>
  </si>
  <si>
    <t>Project has one building segment with one space that includes two surfaces - one adjacent to exterior and another adjacent to ground. The space is conditioned based on the heating and cooling capacity of the HVAC system that serves the parent zone. The proposed infiltration flow rate at wind pressure is not based on default 0.6 cfm/ft2  @75PA. Manual check required to verify that site measurements were performed</t>
  </si>
  <si>
    <t>Project has one building segment with one space that includes two surfaces - one adjacent to exterior and another adjacent to ground. The space is semiheated based on the heating capacity of the HVAC system that serves the parent zone. The proposed infiltration flow rate at wind pressure is established correctly based on default 0.6 cfm/ft2  @75PA.</t>
  </si>
  <si>
    <t>Project has one building segment with one space that includes two surfaces - one adjacent to exterior and another adjacent to ground. The space is semiheated based on the heating capacity of the HVAC system that serves the parent zone. The proposed infiltration flow rate at wind pressure is not based on default 0.6 cfm/ft2  @75PA.</t>
  </si>
  <si>
    <t>expected_rule_outcome</t>
  </si>
  <si>
    <t>pass</t>
  </si>
  <si>
    <t>fail</t>
  </si>
  <si>
    <t>undetermined</t>
  </si>
  <si>
    <t>standard</t>
  </si>
  <si>
    <t>rule_id</t>
  </si>
  <si>
    <t>ruleset_reference</t>
  </si>
  <si>
    <t>rule_description</t>
  </si>
  <si>
    <t>applicable_rmr</t>
  </si>
  <si>
    <t>rule_assertion</t>
  </si>
  <si>
    <t>comparison_value</t>
  </si>
  <si>
    <t>primary_rule</t>
  </si>
  <si>
    <t>schema_version</t>
  </si>
  <si>
    <t>0.0.29</t>
  </si>
  <si>
    <t>template_lookup</t>
  </si>
  <si>
    <t>rmr_template</t>
  </si>
  <si>
    <t>user</t>
  </si>
  <si>
    <t>proposed</t>
  </si>
  <si>
    <t>baseline</t>
  </si>
  <si>
    <t>json_template</t>
  </si>
  <si>
    <t>rmr_transformations</t>
  </si>
  <si>
    <t/>
  </si>
  <si>
    <t>surface_optical_properties</t>
  </si>
  <si>
    <t>subsurfaces[1]</t>
  </si>
  <si>
    <t>SubSurface 3</t>
  </si>
  <si>
    <t>JSON_PATH:construction</t>
  </si>
  <si>
    <t>AIR-CHANGE</t>
  </si>
  <si>
    <t>ASHRAE-ENHANCED</t>
  </si>
  <si>
    <t>Subsurface 2</t>
  </si>
  <si>
    <t>SCHEDULE:CONSTANT-0.5</t>
  </si>
  <si>
    <t>test_outcome_types</t>
  </si>
  <si>
    <t>true/false</t>
  </si>
  <si>
    <t>yes/no</t>
  </si>
  <si>
    <t>rule_assertions</t>
  </si>
  <si>
    <t>comparison_rmr</t>
  </si>
  <si>
    <t>true</t>
  </si>
  <si>
    <t>&lt;=</t>
  </si>
  <si>
    <t>&gt;=</t>
  </si>
  <si>
    <t>not_applicable</t>
  </si>
  <si>
    <t>Questions on 5-47</t>
  </si>
  <si>
    <t>sensible cool capacity should be 'desgn_sensible_cool_capacity'</t>
  </si>
  <si>
    <t>need to add a zone area parameteer for 5-47 series</t>
  </si>
  <si>
    <t xml:space="preserve">for 5-47-a the sensible cool capacity should be &gt; 3.4 Btu/h-ft2, and heat capacity should be &gt; 10 Btu/h-ft2 (for CZ 4A) for the zone to be considered conditioned. recommend addign a zone area component as the RDS will need to verify if the zone is conditioned or unconditioned. </t>
  </si>
  <si>
    <t>for 5-47-a, I am assumign a zone area of 1000 ft2 and adding Sensible cool capacity to make sure the zone is conditioned</t>
  </si>
  <si>
    <t>not sure what the difference between 5-47-a and 5-47-c is. Should we delete 5-47-c?</t>
  </si>
  <si>
    <t>not sure what the difference between 5-47-b and 5-47-d is. Should we delete 5-47-d?</t>
  </si>
  <si>
    <t>not sure what the difference between 5-47-e and 5-47-g is. Should we delete 5-47-g?</t>
  </si>
  <si>
    <t>not sure what the difference between 5-47-f and 5-47-h is. Should we delete 5-47-h?</t>
  </si>
  <si>
    <t>target air leakage rate @75Pa</t>
  </si>
  <si>
    <t>target air leakage rate at wind pressure</t>
  </si>
  <si>
    <t>Primary?</t>
  </si>
  <si>
    <t>Total TCDs</t>
  </si>
  <si>
    <t>Total Pass</t>
  </si>
  <si>
    <t>Total Fail</t>
  </si>
  <si>
    <t>CZ Enums</t>
  </si>
  <si>
    <t>Building Area/Space Type Enums</t>
  </si>
  <si>
    <t>Other Enums</t>
  </si>
  <si>
    <t>Baseline Performance is the average of 4 rotations if vertical fenestration area per each orientation differ by more than 5%</t>
  </si>
  <si>
    <t xml:space="preserve"> Baseline slab-on-grade assemblies must conform with assemblies detailed in Appendix A ( unheated slabs from tables (A6).)</t>
  </si>
  <si>
    <t>TBD</t>
  </si>
  <si>
    <t>Baseline fenestration shall be assumed to be flush with the exterior wall, and no shading projections shall be modeled.</t>
  </si>
  <si>
    <t xml:space="preserve"> If the skylight area of the proposed design is greater than 3%, baseline skylight area shall be decreased by an identical percentage in all roof components in which skylights are located to reach 3%.</t>
  </si>
  <si>
    <t>Automatically controlled dynamic glazing may be modeled in the proposed design. Manually controlled dynamic glazing shall use the average of the minimum and maximum SHGC and VT.</t>
  </si>
  <si>
    <t>The  proposed roof surfaces shall be modeled using the same thermal emittance as in the user model if the aged test data are available, or equal to 0.9 default emmitance</t>
  </si>
  <si>
    <t>The  proposed roof surfaces shall be modeled using the same solar reflectance as in the user model if the aged test data are available, or equal to 0.7 default reflectance.</t>
  </si>
  <si>
    <t xml:space="preserve">The infiltration rate must be the same in the baseline and proposed design. </t>
  </si>
  <si>
    <t>The Infiltration shall be modeled using the same methodology and adjustments for weather and building operation in both the proposed design and the baseline building design.</t>
  </si>
  <si>
    <t>U-factor of the baseline door is based on Tables G3.4-1 through G3.4-8 for the applicable door type (swinging or non-swinging) and envelope conditioning catoegory</t>
  </si>
  <si>
    <t>System_1_PTAC</t>
  </si>
  <si>
    <t>System_3_PSZ_AC</t>
  </si>
  <si>
    <t>System_7_VAV_HW_Reheat</t>
  </si>
  <si>
    <t>dummy</t>
  </si>
  <si>
    <t>JSON_PATH: spaces[0]</t>
  </si>
  <si>
    <t>interior_lighting[0]</t>
  </si>
  <si>
    <t>power_per_area</t>
  </si>
  <si>
    <t>power_density</t>
  </si>
  <si>
    <t>W/ft2</t>
  </si>
  <si>
    <t>Lighting Example</t>
  </si>
  <si>
    <t>Envelope_Example</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</si>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</sst>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sz val="8"/>
      <name val="Calibri"/>
      <family val="2"/>
      <scheme val="minor"/>
    </font>
    <font>
      <sz val="11"/>
      <color rgb="FFC00000"/>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b/>
      <sz val="11"/>
      <color theme="0" tint="-4.9989318521683403E-2"/>
      <name val="Calibri"/>
      <family val="2"/>
      <scheme val="minor"/>
    </font>
    <font>
      <b/>
      <sz val="11"/>
      <color rgb="FFF2F2F2"/>
      <name val="Calibri"/>
      <family val="2"/>
      <scheme val="minor"/>
    </font>
    <font>
      <b/>
      <i/>
      <sz val="11"/>
      <color theme="1" tint="0.249977111117893"/>
      <name val="Calibri"/>
      <family val="2"/>
      <scheme val="minor"/>
    </font>
    <font>
      <b/>
      <sz val="11"/>
      <color rgb="FFC00000"/>
      <name val="Calibri"/>
      <family val="2"/>
      <scheme val="minor"/>
    </font>
    <font>
      <b/>
      <sz val="11"/>
      <color rgb="FFFF0000"/>
      <name val="Calibri"/>
      <family val="2"/>
      <scheme val="minor"/>
    </font>
    <font>
      <sz val="11"/>
      <color rgb="FF000000"/>
      <name val="Calibri"/>
      <family val="2"/>
    </font>
    <font>
      <sz val="11"/>
      <color theme="1"/>
      <name val="Arial Nova Cond Light"/>
      <family val="2"/>
    </font>
    <font>
      <sz val="11"/>
      <color rgb="FFFF0000"/>
      <name val="Calibri"/>
      <family val="2"/>
      <scheme val="minor"/>
    </font>
    <font>
      <b/>
      <i/>
      <sz val="11"/>
      <color rgb="FFFF0000"/>
      <name val="Calibri"/>
      <family val="2"/>
      <scheme val="minor"/>
    </font>
    <font>
      <b/>
      <sz val="11"/>
      <color rgb="FFFFFFFF"/>
      <name val="Arial Nova Cond Light"/>
      <family val="2"/>
    </font>
    <font>
      <sz val="11"/>
      <color rgb="FFFFFFFF"/>
      <name val="Arial Nova Cond Light"/>
      <family val="2"/>
    </font>
    <font>
      <sz val="11"/>
      <color rgb="FF00B050"/>
      <name val="Calibri"/>
      <family val="2"/>
    </font>
    <font>
      <sz val="11"/>
      <color rgb="FFFF0000"/>
      <name val="Calibri"/>
      <family val="2"/>
    </font>
    <font>
      <b/>
      <sz val="11"/>
      <color rgb="FF00B050"/>
      <name val="Calibri"/>
      <family val="2"/>
    </font>
    <font>
      <sz val="11"/>
      <color rgb="FF00B050"/>
      <name val="Calibri"/>
      <family val="2"/>
      <scheme val="minor"/>
    </font>
    <font>
      <sz val="11"/>
      <color theme="1"/>
      <name val="Calibri"/>
      <family val="2"/>
    </font>
    <font>
      <b/>
      <i/>
      <sz val="11"/>
      <name val="Calibri"/>
      <family val="2"/>
      <scheme val="minor"/>
    </font>
    <font>
      <b/>
      <sz val="11"/>
      <name val="Calibri"/>
      <family val="2"/>
      <scheme val="minor"/>
    </font>
    <font>
      <sz val="11"/>
      <name val="Calibri"/>
      <family val="2"/>
      <scheme val="minor"/>
    </font>
    <font>
      <sz val="11"/>
      <color rgb="FFFF0000"/>
      <name val="Arial Nova Cond Light"/>
      <family val="2"/>
    </font>
  </fonts>
  <fills count="1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A5A5A5"/>
        <bgColor rgb="FF000000"/>
      </patternFill>
    </fill>
    <fill>
      <patternFill patternType="solid">
        <fgColor theme="0" tint="-4.9989318521683403E-2"/>
        <bgColor rgb="FF000000"/>
      </patternFill>
    </fill>
    <fill>
      <patternFill patternType="solid">
        <fgColor rgb="FFD9E1F2"/>
        <bgColor indexed="64"/>
      </patternFill>
    </fill>
    <fill>
      <patternFill patternType="solid">
        <fgColor rgb="FFF2F2F2"/>
        <bgColor indexed="64"/>
      </patternFill>
    </fill>
    <fill>
      <patternFill patternType="solid">
        <fgColor rgb="FFFFFF00"/>
        <bgColor indexed="64"/>
      </patternFill>
    </fill>
    <fill>
      <patternFill patternType="solid">
        <fgColor rgb="FFF2F2F2"/>
        <bgColor rgb="FF000000"/>
      </patternFill>
    </fill>
    <fill>
      <patternFill patternType="solid">
        <fgColor rgb="FFFFFF00"/>
        <bgColor rgb="FF000000"/>
      </patternFill>
    </fill>
    <fill>
      <patternFill patternType="solid">
        <fgColor theme="0" tint="-0.14999847407452621"/>
        <bgColor theme="0" tint="-0.14999847407452621"/>
      </patternFill>
    </fill>
    <fill>
      <patternFill patternType="solid">
        <fgColor theme="1"/>
        <bgColor indexed="64"/>
      </patternFill>
    </fill>
    <fill>
      <patternFill patternType="solid">
        <fgColor theme="5" tint="0.39997558519241921"/>
        <bgColor indexed="64"/>
      </patternFill>
    </fill>
    <fill>
      <patternFill patternType="solid">
        <fgColor theme="8" tint="0.39997558519241921"/>
        <bgColor indexed="64"/>
      </patternFill>
    </fill>
  </fills>
  <borders count="42">
    <border>
      <left/>
      <right/>
      <top/>
      <bottom/>
      <diagonal/>
    </border>
    <border>
      <left style="dashed">
        <color theme="6" tint="-0.24994659260841701"/>
      </left>
      <right style="dashed">
        <color theme="6" tint="-0.24994659260841701"/>
      </right>
      <top/>
      <bottom/>
      <diagonal/>
    </border>
    <border>
      <left style="hair">
        <color auto="1"/>
      </left>
      <right style="hair">
        <color auto="1"/>
      </right>
      <top/>
      <bottom/>
      <diagonal/>
    </border>
    <border>
      <left style="thick">
        <color auto="1"/>
      </left>
      <right/>
      <top/>
      <bottom/>
      <diagonal/>
    </border>
    <border>
      <left/>
      <right style="hair">
        <color auto="1"/>
      </right>
      <top/>
      <bottom/>
      <diagonal/>
    </border>
    <border>
      <left style="dashed">
        <color rgb="FF7B7B7B"/>
      </left>
      <right style="dashed">
        <color rgb="FF7B7B7B"/>
      </right>
      <top/>
      <bottom/>
      <diagonal/>
    </border>
    <border>
      <left/>
      <right style="dashed">
        <color theme="6" tint="-0.24994659260841701"/>
      </right>
      <top/>
      <bottom/>
      <diagonal/>
    </border>
    <border>
      <left style="hair">
        <color auto="1"/>
      </left>
      <right style="thin">
        <color theme="0" tint="-0.34998626667073579"/>
      </right>
      <top/>
      <bottom/>
      <diagonal/>
    </border>
    <border>
      <left/>
      <right style="dashed">
        <color rgb="FF7B7B7B"/>
      </right>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thick">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theme="0" tint="-0.34998626667073579"/>
      </right>
      <top/>
      <bottom style="medium">
        <color auto="1"/>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style="hair">
        <color auto="1"/>
      </left>
      <right style="thin">
        <color theme="0" tint="-0.34998626667073579"/>
      </right>
      <top style="thin">
        <color theme="0" tint="-0.24994659260841701"/>
      </top>
      <bottom style="thin">
        <color theme="0" tint="-0.24994659260841701"/>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style="medium">
        <color indexed="64"/>
      </top>
      <bottom style="medium">
        <color indexed="64"/>
      </bottom>
      <diagonal/>
    </border>
    <border>
      <left/>
      <right/>
      <top style="medium">
        <color auto="1"/>
      </top>
      <bottom/>
      <diagonal/>
    </border>
    <border>
      <left style="hair">
        <color auto="1"/>
      </left>
      <right style="thin">
        <color theme="0" tint="-0.34998626667073579"/>
      </right>
      <top style="medium">
        <color auto="1"/>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style="dashed">
        <color theme="6" tint="-0.24994659260841701"/>
      </left>
      <right style="dashed">
        <color theme="6" tint="-0.24994659260841701"/>
      </right>
      <top/>
      <bottom style="dotted">
        <color indexed="64"/>
      </bottom>
      <diagonal/>
    </border>
    <border>
      <left style="hair">
        <color auto="1"/>
      </left>
      <right style="thin">
        <color theme="0" tint="-0.34998626667073579"/>
      </right>
      <top style="thin">
        <color theme="0" tint="-0.24994659260841701"/>
      </top>
      <bottom/>
      <diagonal/>
    </border>
    <border>
      <left/>
      <right/>
      <top/>
      <bottom style="medium">
        <color theme="1"/>
      </bottom>
      <diagonal/>
    </border>
    <border>
      <left/>
      <right style="medium">
        <color auto="1"/>
      </right>
      <top/>
      <bottom/>
      <diagonal/>
    </border>
    <border>
      <left style="dashed">
        <color theme="6" tint="-0.24994659260841701"/>
      </left>
      <right style="medium">
        <color auto="1"/>
      </right>
      <top/>
      <bottom/>
      <diagonal/>
    </border>
    <border>
      <left/>
      <right style="medium">
        <color auto="1"/>
      </right>
      <top/>
      <bottom style="medium">
        <color auto="1"/>
      </bottom>
      <diagonal/>
    </border>
    <border>
      <left/>
      <right style="medium">
        <color auto="1"/>
      </right>
      <top style="medium">
        <color indexed="64"/>
      </top>
      <bottom style="medium">
        <color indexed="64"/>
      </bottom>
      <diagonal/>
    </border>
    <border>
      <left/>
      <right style="medium">
        <color auto="1"/>
      </right>
      <top style="medium">
        <color auto="1"/>
      </top>
      <bottom/>
      <diagonal/>
    </border>
    <border>
      <left style="dashed">
        <color theme="6" tint="-0.24994659260841701"/>
      </left>
      <right style="medium">
        <color auto="1"/>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s>
  <cellStyleXfs count="1">
    <xf numFmtId="0" fontId="0" fillId="0" borderId="0"/>
  </cellStyleXfs>
  <cellXfs count="175">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1" fillId="4" borderId="1" xfId="0" applyFont="1" applyFill="1" applyBorder="1"/>
    <xf numFmtId="0" fontId="1" fillId="2" borderId="1" xfId="0" applyFont="1" applyFill="1" applyBorder="1" applyAlignment="1">
      <alignment vertical="center"/>
    </xf>
    <xf numFmtId="0" fontId="0" fillId="0" borderId="1" xfId="0" applyBorder="1"/>
    <xf numFmtId="0" fontId="1" fillId="2" borderId="0" xfId="0" applyFont="1" applyFill="1" applyAlignment="1">
      <alignment vertical="center"/>
    </xf>
    <xf numFmtId="0" fontId="1" fillId="4" borderId="2" xfId="0" applyFont="1" applyFill="1" applyBorder="1"/>
    <xf numFmtId="0" fontId="1" fillId="3" borderId="2" xfId="0" applyFont="1" applyFill="1" applyBorder="1" applyAlignment="1">
      <alignment vertical="center"/>
    </xf>
    <xf numFmtId="0" fontId="1" fillId="4" borderId="0" xfId="0" applyFont="1" applyFill="1"/>
    <xf numFmtId="0" fontId="1" fillId="4" borderId="3" xfId="0" applyFont="1" applyFill="1" applyBorder="1"/>
    <xf numFmtId="0" fontId="1" fillId="5" borderId="3" xfId="0" applyFont="1" applyFill="1" applyBorder="1" applyAlignment="1">
      <alignment vertical="center"/>
    </xf>
    <xf numFmtId="0" fontId="1" fillId="5" borderId="0" xfId="0" applyFont="1" applyFill="1" applyAlignment="1">
      <alignment vertical="center"/>
    </xf>
    <xf numFmtId="0" fontId="1" fillId="5" borderId="4" xfId="0" applyFont="1" applyFill="1" applyBorder="1" applyAlignment="1">
      <alignment vertical="center"/>
    </xf>
    <xf numFmtId="0" fontId="6" fillId="2" borderId="1" xfId="0" applyFont="1" applyFill="1" applyBorder="1" applyAlignment="1">
      <alignment vertical="center"/>
    </xf>
    <xf numFmtId="0" fontId="6" fillId="2" borderId="0" xfId="0" applyFont="1" applyFill="1" applyAlignment="1">
      <alignment vertical="center"/>
    </xf>
    <xf numFmtId="0" fontId="6" fillId="5" borderId="3" xfId="0" applyFont="1" applyFill="1" applyBorder="1" applyAlignment="1">
      <alignment vertical="center"/>
    </xf>
    <xf numFmtId="0" fontId="6" fillId="5" borderId="4" xfId="0" applyFont="1" applyFill="1" applyBorder="1" applyAlignment="1">
      <alignment vertical="center"/>
    </xf>
    <xf numFmtId="0" fontId="6" fillId="5" borderId="0" xfId="0" applyFont="1" applyFill="1" applyAlignment="1">
      <alignment vertical="center"/>
    </xf>
    <xf numFmtId="0" fontId="6" fillId="3" borderId="2" xfId="0" applyFont="1" applyFill="1" applyBorder="1" applyAlignment="1">
      <alignment vertical="center"/>
    </xf>
    <xf numFmtId="0" fontId="7" fillId="0" borderId="0" xfId="0" applyFont="1"/>
    <xf numFmtId="0" fontId="1" fillId="4" borderId="6" xfId="0" applyFont="1" applyFill="1" applyBorder="1"/>
    <xf numFmtId="0" fontId="8" fillId="7" borderId="6" xfId="0" applyFont="1" applyFill="1" applyBorder="1"/>
    <xf numFmtId="0" fontId="8" fillId="7" borderId="1" xfId="0" applyFont="1" applyFill="1" applyBorder="1"/>
    <xf numFmtId="0" fontId="8" fillId="7" borderId="0" xfId="0" applyFont="1" applyFill="1"/>
    <xf numFmtId="0" fontId="1" fillId="6" borderId="3" xfId="0" applyFont="1" applyFill="1" applyBorder="1"/>
    <xf numFmtId="0" fontId="1" fillId="6" borderId="0" xfId="0" applyFont="1" applyFill="1"/>
    <xf numFmtId="0" fontId="8" fillId="6" borderId="2" xfId="0" applyFont="1" applyFill="1" applyBorder="1"/>
    <xf numFmtId="0" fontId="0" fillId="0" borderId="7" xfId="0" applyBorder="1" applyAlignment="1">
      <alignment horizontal="center" vertical="center"/>
    </xf>
    <xf numFmtId="0" fontId="4" fillId="8" borderId="8" xfId="0" applyFont="1" applyFill="1" applyBorder="1"/>
    <xf numFmtId="0" fontId="9" fillId="8" borderId="8" xfId="0" applyFont="1" applyFill="1" applyBorder="1"/>
    <xf numFmtId="0" fontId="9" fillId="8" borderId="5" xfId="0" applyFont="1" applyFill="1" applyBorder="1"/>
    <xf numFmtId="0" fontId="9" fillId="8" borderId="0" xfId="0" applyFont="1" applyFill="1"/>
    <xf numFmtId="0" fontId="9" fillId="9" borderId="3" xfId="0" applyFont="1" applyFill="1" applyBorder="1"/>
    <xf numFmtId="0" fontId="9" fillId="9" borderId="0" xfId="0" applyFont="1" applyFill="1"/>
    <xf numFmtId="0" fontId="9" fillId="9" borderId="2" xfId="0" applyFont="1" applyFill="1" applyBorder="1"/>
    <xf numFmtId="0" fontId="3" fillId="0" borderId="0" xfId="0" applyFont="1" applyAlignment="1">
      <alignment horizontal="center" vertical="center" wrapText="1"/>
    </xf>
    <xf numFmtId="0" fontId="1" fillId="2" borderId="6" xfId="0" applyFont="1" applyFill="1" applyBorder="1" applyAlignment="1">
      <alignment vertical="center"/>
    </xf>
    <xf numFmtId="0" fontId="1" fillId="6" borderId="3" xfId="0" applyFont="1" applyFill="1" applyBorder="1" applyAlignment="1">
      <alignment vertical="center"/>
    </xf>
    <xf numFmtId="0" fontId="1" fillId="6" borderId="0" xfId="0" applyFont="1" applyFill="1" applyAlignment="1">
      <alignment vertical="center"/>
    </xf>
    <xf numFmtId="0" fontId="1" fillId="6" borderId="2" xfId="0" applyFont="1" applyFill="1" applyBorder="1" applyAlignment="1">
      <alignment vertical="center"/>
    </xf>
    <xf numFmtId="0" fontId="0" fillId="0" borderId="7" xfId="0" applyBorder="1" applyAlignment="1">
      <alignment horizontal="center" vertical="center" wrapText="1"/>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6" borderId="12" xfId="0" applyFont="1" applyFill="1" applyBorder="1" applyAlignment="1">
      <alignment vertical="center"/>
    </xf>
    <xf numFmtId="0" fontId="1" fillId="6" borderId="13" xfId="0" applyFont="1" applyFill="1" applyBorder="1" applyAlignment="1">
      <alignment vertical="center"/>
    </xf>
    <xf numFmtId="0" fontId="1" fillId="6" borderId="14" xfId="0" applyFont="1" applyFill="1" applyBorder="1" applyAlignment="1">
      <alignment vertical="center"/>
    </xf>
    <xf numFmtId="0" fontId="0" fillId="0" borderId="15" xfId="0" applyBorder="1" applyAlignment="1">
      <alignment horizontal="center"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7" fillId="6" borderId="18" xfId="0" applyFont="1" applyFill="1" applyBorder="1" applyAlignment="1">
      <alignment horizontal="center" vertical="center"/>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1" fillId="6" borderId="22" xfId="0" applyFont="1" applyFill="1" applyBorder="1" applyAlignment="1">
      <alignment vertical="center"/>
    </xf>
    <xf numFmtId="0" fontId="1" fillId="6" borderId="23" xfId="0" applyFont="1" applyFill="1" applyBorder="1" applyAlignment="1">
      <alignment vertical="center"/>
    </xf>
    <xf numFmtId="0" fontId="1" fillId="6" borderId="24" xfId="0" applyFont="1" applyFill="1" applyBorder="1" applyAlignment="1">
      <alignment vertical="center"/>
    </xf>
    <xf numFmtId="0" fontId="1" fillId="0" borderId="25" xfId="0" quotePrefix="1" applyFont="1" applyBorder="1" applyAlignment="1">
      <alignment horizontal="center" vertical="center"/>
    </xf>
    <xf numFmtId="0" fontId="1" fillId="2" borderId="26" xfId="0" applyFont="1" applyFill="1" applyBorder="1" applyAlignment="1">
      <alignment vertical="center"/>
    </xf>
    <xf numFmtId="0" fontId="1" fillId="6" borderId="4" xfId="0" applyFont="1" applyFill="1" applyBorder="1" applyAlignment="1">
      <alignment vertical="center"/>
    </xf>
    <xf numFmtId="0" fontId="0" fillId="0" borderId="27" xfId="0" applyBorder="1" applyAlignment="1">
      <alignment horizontal="center" vertical="center"/>
    </xf>
    <xf numFmtId="0" fontId="10" fillId="2" borderId="1" xfId="0" applyFont="1" applyFill="1" applyBorder="1" applyAlignment="1">
      <alignment vertical="center"/>
    </xf>
    <xf numFmtId="0" fontId="10" fillId="5" borderId="3" xfId="0" applyFont="1" applyFill="1" applyBorder="1" applyAlignment="1">
      <alignment vertical="center"/>
    </xf>
    <xf numFmtId="0" fontId="10" fillId="5" borderId="4" xfId="0" applyFont="1" applyFill="1" applyBorder="1" applyAlignment="1">
      <alignment vertical="center"/>
    </xf>
    <xf numFmtId="0" fontId="10" fillId="3" borderId="2" xfId="0" applyFont="1" applyFill="1" applyBorder="1" applyAlignment="1">
      <alignment vertical="center"/>
    </xf>
    <xf numFmtId="0" fontId="7" fillId="6" borderId="28" xfId="0" applyFont="1" applyFill="1" applyBorder="1" applyAlignment="1">
      <alignment horizontal="center" vertical="center"/>
    </xf>
    <xf numFmtId="0" fontId="10" fillId="2" borderId="10" xfId="0" applyFont="1" applyFill="1" applyBorder="1" applyAlignment="1">
      <alignment vertical="center"/>
    </xf>
    <xf numFmtId="0" fontId="10" fillId="5" borderId="12" xfId="0" applyFont="1" applyFill="1" applyBorder="1" applyAlignment="1">
      <alignment vertical="center"/>
    </xf>
    <xf numFmtId="0" fontId="10" fillId="5" borderId="13" xfId="0" applyFont="1" applyFill="1" applyBorder="1" applyAlignment="1">
      <alignment vertical="center"/>
    </xf>
    <xf numFmtId="0" fontId="10" fillId="3" borderId="14" xfId="0" applyFont="1" applyFill="1" applyBorder="1" applyAlignment="1">
      <alignment vertical="center"/>
    </xf>
    <xf numFmtId="0" fontId="7" fillId="6" borderId="29" xfId="0" applyFont="1" applyFill="1" applyBorder="1" applyAlignment="1">
      <alignment horizontal="center" vertical="center"/>
    </xf>
    <xf numFmtId="0" fontId="1" fillId="2" borderId="30" xfId="0" applyFont="1" applyFill="1" applyBorder="1" applyAlignment="1">
      <alignment vertical="center"/>
    </xf>
    <xf numFmtId="0" fontId="1" fillId="5" borderId="12" xfId="0" applyFont="1" applyFill="1" applyBorder="1" applyAlignment="1">
      <alignment vertical="center"/>
    </xf>
    <xf numFmtId="0" fontId="1" fillId="5" borderId="13" xfId="0" applyFont="1" applyFill="1" applyBorder="1" applyAlignment="1">
      <alignment vertical="center"/>
    </xf>
    <xf numFmtId="0" fontId="1" fillId="3" borderId="14" xfId="0" applyFont="1" applyFill="1" applyBorder="1" applyAlignment="1">
      <alignment vertical="center"/>
    </xf>
    <xf numFmtId="0" fontId="0" fillId="0" borderId="3" xfId="0" applyBorder="1"/>
    <xf numFmtId="0" fontId="0" fillId="0" borderId="2" xfId="0" applyBorder="1"/>
    <xf numFmtId="0" fontId="0" fillId="0" borderId="6" xfId="0" applyBorder="1"/>
    <xf numFmtId="0" fontId="7" fillId="6" borderId="31" xfId="0" applyFont="1" applyFill="1" applyBorder="1" applyAlignment="1">
      <alignment horizontal="center" vertical="center"/>
    </xf>
    <xf numFmtId="0" fontId="1" fillId="10" borderId="0" xfId="0" applyFont="1" applyFill="1"/>
    <xf numFmtId="0" fontId="0" fillId="11" borderId="0" xfId="0" applyFill="1"/>
    <xf numFmtId="0" fontId="0" fillId="11" borderId="0" xfId="0" quotePrefix="1" applyFill="1"/>
    <xf numFmtId="0" fontId="1" fillId="4" borderId="7" xfId="0" applyFont="1" applyFill="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xf numFmtId="0" fontId="6" fillId="6" borderId="4" xfId="0" applyFont="1" applyFill="1" applyBorder="1" applyAlignment="1">
      <alignment vertical="center"/>
    </xf>
    <xf numFmtId="0" fontId="6" fillId="6" borderId="2" xfId="0" applyFont="1" applyFill="1" applyBorder="1" applyAlignment="1">
      <alignment vertical="center"/>
    </xf>
    <xf numFmtId="0" fontId="7" fillId="6" borderId="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6" fillId="6" borderId="4" xfId="0" applyFont="1" applyFill="1" applyBorder="1" applyAlignment="1">
      <alignment vertical="center" wrapText="1"/>
    </xf>
    <xf numFmtId="0" fontId="6" fillId="6" borderId="2" xfId="0" applyFont="1" applyFill="1" applyBorder="1" applyAlignment="1">
      <alignment vertical="center" wrapText="1"/>
    </xf>
    <xf numFmtId="0" fontId="7" fillId="0" borderId="0" xfId="0" applyFont="1" applyAlignment="1">
      <alignment wrapText="1"/>
    </xf>
    <xf numFmtId="0" fontId="0" fillId="0" borderId="21" xfId="0" applyBorder="1"/>
    <xf numFmtId="0" fontId="0" fillId="0" borderId="26" xfId="0" applyBorder="1" applyAlignment="1">
      <alignment horizontal="center" vertical="center"/>
    </xf>
    <xf numFmtId="0" fontId="0" fillId="0" borderId="26" xfId="0" applyBorder="1"/>
    <xf numFmtId="0" fontId="7" fillId="0" borderId="11" xfId="0" applyFont="1" applyBorder="1"/>
    <xf numFmtId="0" fontId="8" fillId="6" borderId="4" xfId="0" applyFont="1" applyFill="1" applyBorder="1"/>
    <xf numFmtId="0" fontId="9" fillId="9" borderId="4" xfId="0" applyFont="1" applyFill="1" applyBorder="1"/>
    <xf numFmtId="0" fontId="10" fillId="5" borderId="0" xfId="0" applyFont="1" applyFill="1" applyAlignment="1">
      <alignment vertical="center"/>
    </xf>
    <xf numFmtId="0" fontId="10" fillId="5" borderId="11" xfId="0" applyFont="1" applyFill="1" applyBorder="1" applyAlignment="1">
      <alignment vertical="center"/>
    </xf>
    <xf numFmtId="0" fontId="1" fillId="5" borderId="11" xfId="0" applyFont="1" applyFill="1" applyBorder="1" applyAlignment="1">
      <alignment vertical="center"/>
    </xf>
    <xf numFmtId="0" fontId="1" fillId="4" borderId="34" xfId="0" applyFont="1" applyFill="1" applyBorder="1"/>
    <xf numFmtId="0" fontId="8" fillId="7" borderId="33" xfId="0" applyFont="1" applyFill="1" applyBorder="1"/>
    <xf numFmtId="0" fontId="9" fillId="8" borderId="33" xfId="0" applyFont="1" applyFill="1" applyBorder="1"/>
    <xf numFmtId="0" fontId="1" fillId="2" borderId="33" xfId="0" applyFont="1" applyFill="1" applyBorder="1" applyAlignment="1">
      <alignment vertical="center"/>
    </xf>
    <xf numFmtId="0" fontId="1" fillId="2" borderId="35" xfId="0" applyFont="1" applyFill="1" applyBorder="1" applyAlignment="1">
      <alignment vertical="center"/>
    </xf>
    <xf numFmtId="0" fontId="1" fillId="2" borderId="33" xfId="0" applyFont="1" applyFill="1" applyBorder="1" applyAlignment="1">
      <alignment vertical="center" wrapText="1"/>
    </xf>
    <xf numFmtId="0" fontId="1" fillId="2" borderId="36" xfId="0" applyFont="1" applyFill="1" applyBorder="1" applyAlignment="1">
      <alignment vertical="center"/>
    </xf>
    <xf numFmtId="0" fontId="1" fillId="2" borderId="37" xfId="0" applyFont="1" applyFill="1" applyBorder="1" applyAlignment="1">
      <alignment vertical="center"/>
    </xf>
    <xf numFmtId="0" fontId="10" fillId="2" borderId="34" xfId="0" applyFont="1" applyFill="1" applyBorder="1" applyAlignment="1">
      <alignment vertical="center"/>
    </xf>
    <xf numFmtId="0" fontId="10" fillId="2" borderId="38" xfId="0" applyFont="1" applyFill="1" applyBorder="1" applyAlignment="1">
      <alignment vertical="center"/>
    </xf>
    <xf numFmtId="0" fontId="1" fillId="2" borderId="34" xfId="0" applyFont="1" applyFill="1" applyBorder="1" applyAlignment="1">
      <alignment vertical="center"/>
    </xf>
    <xf numFmtId="0" fontId="0" fillId="0" borderId="33" xfId="0" applyBorder="1"/>
    <xf numFmtId="0" fontId="11" fillId="4" borderId="0" xfId="0" applyFont="1" applyFill="1" applyAlignment="1">
      <alignment horizontal="center" vertical="center"/>
    </xf>
    <xf numFmtId="0" fontId="11" fillId="4" borderId="7" xfId="0" applyFont="1" applyFill="1" applyBorder="1" applyAlignment="1">
      <alignment horizontal="center" vertical="center"/>
    </xf>
    <xf numFmtId="0" fontId="12" fillId="4" borderId="0" xfId="0" applyFont="1" applyFill="1" applyAlignment="1">
      <alignment horizontal="center" vertical="center"/>
    </xf>
    <xf numFmtId="0" fontId="7" fillId="0" borderId="0" xfId="0" applyFont="1" applyAlignment="1">
      <alignment horizontal="center" vertical="center"/>
    </xf>
    <xf numFmtId="0" fontId="0" fillId="0" borderId="0" xfId="0" applyAlignment="1">
      <alignment horizontal="left" vertical="center"/>
    </xf>
    <xf numFmtId="0" fontId="0" fillId="0" borderId="0" xfId="0" quotePrefix="1" applyAlignment="1">
      <alignment horizontal="center" vertical="center"/>
    </xf>
    <xf numFmtId="0" fontId="0" fillId="12" borderId="0" xfId="0" applyFill="1" applyAlignment="1">
      <alignment horizontal="center" vertical="center"/>
    </xf>
    <xf numFmtId="0" fontId="16" fillId="2" borderId="0" xfId="0" applyFont="1" applyFill="1" applyAlignment="1">
      <alignment vertical="center"/>
    </xf>
    <xf numFmtId="0" fontId="15" fillId="0" borderId="0" xfId="0" applyFont="1" applyAlignment="1">
      <alignment horizontal="center" vertical="center"/>
    </xf>
    <xf numFmtId="0" fontId="15" fillId="0" borderId="0" xfId="0" applyFont="1"/>
    <xf numFmtId="0" fontId="0" fillId="0" borderId="0" xfId="0" applyAlignment="1">
      <alignment wrapText="1"/>
    </xf>
    <xf numFmtId="0" fontId="12" fillId="12" borderId="0" xfId="0" applyFont="1" applyFill="1" applyAlignment="1">
      <alignment horizontal="center" vertical="center"/>
    </xf>
    <xf numFmtId="0" fontId="12"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vertical="center" wrapText="1"/>
    </xf>
    <xf numFmtId="16" fontId="14" fillId="0" borderId="0" xfId="0" quotePrefix="1" applyNumberFormat="1" applyFont="1" applyAlignment="1">
      <alignment horizontal="center" vertical="center" wrapText="1"/>
    </xf>
    <xf numFmtId="16" fontId="14" fillId="0" borderId="0" xfId="0" quotePrefix="1" applyNumberFormat="1"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14" fillId="0" borderId="0" xfId="0" quotePrefix="1" applyFont="1" applyAlignment="1">
      <alignment horizontal="center" vertical="center" wrapText="1"/>
    </xf>
    <xf numFmtId="0" fontId="17" fillId="0" borderId="32" xfId="0" applyFont="1" applyBorder="1" applyAlignment="1">
      <alignment vertical="center" wrapText="1"/>
    </xf>
    <xf numFmtId="0" fontId="17" fillId="0" borderId="32" xfId="0" applyFont="1" applyBorder="1" applyAlignment="1">
      <alignment horizontal="center" vertical="center" wrapText="1"/>
    </xf>
    <xf numFmtId="0" fontId="19" fillId="0" borderId="0" xfId="0" applyFont="1" applyAlignment="1">
      <alignment horizontal="center" vertical="center"/>
    </xf>
    <xf numFmtId="0" fontId="19" fillId="13" borderId="0" xfId="0" applyFont="1" applyFill="1" applyAlignment="1">
      <alignment horizontal="center" vertical="center"/>
    </xf>
    <xf numFmtId="0" fontId="20" fillId="0" borderId="0" xfId="0" applyFont="1" applyAlignment="1">
      <alignment horizontal="center" vertical="center"/>
    </xf>
    <xf numFmtId="0" fontId="13" fillId="13" borderId="0" xfId="0" applyFont="1" applyFill="1" applyAlignment="1">
      <alignment horizontal="center" vertical="center"/>
    </xf>
    <xf numFmtId="0" fontId="13" fillId="0" borderId="0" xfId="0" applyFont="1" applyAlignment="1">
      <alignment horizontal="center" vertical="center"/>
    </xf>
    <xf numFmtId="0" fontId="20" fillId="13" borderId="0" xfId="0" applyFont="1" applyFill="1" applyAlignment="1">
      <alignment horizontal="center" vertical="center"/>
    </xf>
    <xf numFmtId="0" fontId="21" fillId="0" borderId="0" xfId="0" applyFont="1" applyAlignment="1">
      <alignment horizontal="center" vertical="center"/>
    </xf>
    <xf numFmtId="0" fontId="21" fillId="13" borderId="0" xfId="0" applyFont="1" applyFill="1" applyAlignment="1">
      <alignment horizontal="center" vertical="center"/>
    </xf>
    <xf numFmtId="0" fontId="21" fillId="14" borderId="0" xfId="0" applyFont="1" applyFill="1" applyAlignment="1">
      <alignment horizontal="center" vertical="center"/>
    </xf>
    <xf numFmtId="0" fontId="22" fillId="0" borderId="0" xfId="0" applyFont="1" applyAlignment="1">
      <alignment horizontal="center" vertical="center"/>
    </xf>
    <xf numFmtId="0" fontId="23" fillId="13" borderId="0" xfId="0" applyFont="1" applyFill="1" applyAlignment="1">
      <alignment horizontal="center" vertical="center"/>
    </xf>
    <xf numFmtId="0" fontId="23" fillId="0" borderId="0" xfId="0" applyFont="1" applyAlignment="1">
      <alignment horizontal="center" vertical="center"/>
    </xf>
    <xf numFmtId="0" fontId="1" fillId="0" borderId="0" xfId="0" applyFont="1" applyAlignment="1">
      <alignment horizontal="center" vertical="center"/>
    </xf>
    <xf numFmtId="0" fontId="1" fillId="12" borderId="0" xfId="0" applyFont="1" applyFill="1" applyAlignment="1">
      <alignment horizontal="center" vertical="center"/>
    </xf>
    <xf numFmtId="0" fontId="24" fillId="2" borderId="1" xfId="0" applyFont="1" applyFill="1" applyBorder="1" applyAlignment="1">
      <alignment vertical="center"/>
    </xf>
    <xf numFmtId="0" fontId="25" fillId="2" borderId="1" xfId="0" applyFont="1" applyFill="1" applyBorder="1" applyAlignment="1">
      <alignment vertical="center"/>
    </xf>
    <xf numFmtId="0" fontId="17" fillId="16" borderId="0" xfId="0" applyFont="1" applyFill="1" applyAlignment="1">
      <alignment horizontal="center" vertical="center" wrapText="1"/>
    </xf>
    <xf numFmtId="0" fontId="14" fillId="15"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39" xfId="0" applyFont="1" applyBorder="1" applyAlignment="1">
      <alignment vertical="center"/>
    </xf>
    <xf numFmtId="0" fontId="0" fillId="0" borderId="39" xfId="0" applyBorder="1" applyAlignment="1">
      <alignment vertical="center"/>
    </xf>
    <xf numFmtId="0" fontId="0" fillId="17" borderId="39" xfId="0" applyFill="1" applyBorder="1" applyAlignment="1">
      <alignment vertical="center"/>
    </xf>
    <xf numFmtId="0" fontId="14" fillId="12" borderId="39" xfId="0" applyFont="1" applyFill="1" applyBorder="1" applyAlignment="1">
      <alignment vertical="center"/>
    </xf>
    <xf numFmtId="0" fontId="0" fillId="12" borderId="39" xfId="0" applyFill="1" applyBorder="1" applyAlignment="1">
      <alignment vertical="center"/>
    </xf>
    <xf numFmtId="0" fontId="14" fillId="12" borderId="0" xfId="0" applyFont="1" applyFill="1" applyAlignment="1">
      <alignment vertical="center" wrapText="1"/>
    </xf>
    <xf numFmtId="0" fontId="14" fillId="18" borderId="39" xfId="0" applyFont="1" applyFill="1" applyBorder="1" applyAlignment="1">
      <alignment vertical="center"/>
    </xf>
    <xf numFmtId="0" fontId="0" fillId="18" borderId="39" xfId="0" applyFill="1" applyBorder="1" applyAlignment="1">
      <alignmen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vertical="center" wrapText="1"/>
    </xf>
  </cellXfs>
  <cellStyles count="1">
    <cellStyle name="Normal" xfId="0" builtinId="0"/>
  </cellStyles>
  <dxfs count="125">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1"/>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border outline="0">
        <bottom style="medium">
          <color theme="1"/>
        </bottom>
      </border>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b/>
        <i val="0"/>
        <strike val="0"/>
        <condense val="0"/>
        <extend val="0"/>
        <outline val="0"/>
        <shadow val="0"/>
        <u val="none"/>
        <vertAlign val="baseline"/>
        <sz val="11"/>
        <color rgb="FFFFFFFF"/>
        <name val="Arial Nova Cond Light"/>
        <family val="2"/>
        <scheme val="none"/>
      </font>
      <fill>
        <patternFill patternType="none">
          <fgColor indexed="64"/>
          <bgColor auto="1"/>
        </patternFill>
      </fill>
      <alignment horizontal="general" vertical="center" textRotation="0" wrapText="1" indent="0" justifyLastLine="0" shrinkToFit="0" readingOrder="0"/>
    </dxf>
    <dxf>
      <font>
        <color theme="0" tint="-4.9989318521683403E-2"/>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upriya Goel" id="{F6E28D71-4833-4F28-8A40-589405DBCC60}" userId="796769604e905084" providerId="Windows Live"/>
  <person displayName="Jung Yun Joon" id="{CA1DEDFC-BD10-4C5F-9B34-ABD9A88B0626}" userId="8de0537065be24ae" providerId="Windows Live"/>
  <person displayName="Juan Gonzalez" id="{F4D74598-9CF6-475C-8CB6-98C64E479A66}" userId="f142568c7ab895d9" providerId="Windows Live"/>
  <person displayName="Gonzalez, Juan" id="{489B700D-CD8D-4283-82E0-59115F152545}" userId="S::juan.gonzalez@pnnl.gov::b9545d9e-b532-44b2-a62f-3783f3c5471c" providerId="AD"/>
  <person displayName="Jackson Jarboe" id="{504EB44C-87F0-41F6-83AB-2CB43210A095}" userId="S::jackson@karpman.onmicrosoft.com::fa02d436-8fa7-497a-8ee2-c7c1b471f05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997803-B627-4B58-B6C7-AF15F09B480E}" name="EnvelopeRulesTable" displayName="EnvelopeRulesTable" ref="A1:Q57" totalsRowShown="0" headerRowDxfId="118" dataDxfId="117" headerRowBorderDxfId="116">
  <autoFilter ref="A1:Q57" xr:uid="{F7997803-B627-4B58-B6C7-AF15F09B480E}">
    <filterColumn colId="6">
      <filters>
        <filter val="Applicability"/>
        <filter val="Full"/>
        <filter val="Full (missing)"/>
      </filters>
    </filterColumn>
  </autoFilter>
  <tableColumns count="17">
    <tableColumn id="1" xr3:uid="{A7B806A8-BB3E-4744-A4DC-E46CC4299378}" name="Rule ID" dataDxfId="115"/>
    <tableColumn id="18" xr3:uid="{1D28A641-04F7-4F19-99A3-C50E9D32777E}" name="New Rule ID" dataDxfId="114"/>
    <tableColumn id="2" xr3:uid="{568F59F9-8D4D-436C-8483-705C5E033275}" name="Ruleset Reference" dataDxfId="113"/>
    <tableColumn id="3" xr3:uid="{9C256910-9F91-4A04-9EE9-AAF0356C6EC5}" name="Rule Description" dataDxfId="112"/>
    <tableColumn id="4" xr3:uid="{121EE0AE-4148-43C7-9F0A-0663811B7295}" name="Ruleset Model Type" dataDxfId="111"/>
    <tableColumn id="19" xr3:uid="{02F5E0C6-D35B-46B7-895E-AFCB0AFDB18F}" name="Included in Evaluation?" dataDxfId="110"/>
    <tableColumn id="8" xr3:uid="{C2BFC498-16DD-4CCE-AE27-331E2F429321}" name="Evaluation" dataDxfId="109"/>
    <tableColumn id="11" xr3:uid="{131A8584-519F-4447-BBFE-E36CF07EE24C}" name="General- P RMR = U RMR" dataDxfId="108"/>
    <tableColumn id="12" xr3:uid="{4B564B74-16C7-4481-B643-38EA7FD238B2}" name="General- P RMR = B RMR" dataDxfId="107"/>
    <tableColumn id="14" xr3:uid="{6CF99FF8-F634-454F-9C66-C4EEBEE32FFC}" name="RDS Link" dataDxfId="106"/>
    <tableColumn id="10" xr3:uid="{4336E513-6991-495A-BC35-D5F3FCC085D0}" name="Notes" dataDxfId="105"/>
    <tableColumn id="7" xr3:uid="{0C90F212-F3B4-45F5-B12F-0652D089B794}" name="Notes2" dataDxfId="104"/>
    <tableColumn id="5" xr3:uid="{2D1ED0F1-7E72-4004-9C50-21F6CF34E340}" name="Rule Assertion" dataDxfId="103"/>
    <tableColumn id="6" xr3:uid="{9ED0F362-834A-41C1-8D33-ED42422BC7E2}" name="Comparison Value" dataDxfId="102"/>
    <tableColumn id="9" xr3:uid="{A17A2DCD-5316-47B6-BF7E-D18C952C0A96}" name="Data Tables" dataDxfId="101"/>
    <tableColumn id="16" xr3:uid="{93C98472-41ED-4BF7-AC31-264A7F98E73E}" name="Conservative Compare" dataDxfId="100"/>
    <tableColumn id="17" xr3:uid="{FB54C6E2-FD81-4EAF-B394-A5C52A45B75F}" name="New Rule ID2" dataDxfId="99"/>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H1" dT="2022-03-23T17:31:57.84" personId="{489B700D-CD8D-4283-82E0-59115F152545}" id="{EF0A1980-F7B4-48A3-936D-EBAB8A1BAE8C}">
    <text>Conversion to SI was incorrect</text>
  </threadedComment>
  <threadedComment ref="FA1" dT="2022-01-31T22:30:31.09" personId="{489B700D-CD8D-4283-82E0-59115F152545}" id="{78308350-25C1-41FC-9330-247FC419E2CF}">
    <text>TCD has this identical to 22-10-a passing case. Not sure what should be different</text>
  </threadedComment>
  <threadedComment ref="FB1" dT="2022-01-31T22:31:21.83" personId="{489B700D-CD8D-4283-82E0-59115F152545}" id="{49682122-16C6-4A3B-8688-3CCB0F45F373}">
    <text>Identical to 22-10-a but context of test description made me change control type to FIXED_SPEED</text>
  </threadedComment>
  <threadedComment ref="FG1" dT="2022-01-31T22:52:00.36" personId="{489B700D-CD8D-4283-82E0-59115F152545}" id="{792C727B-0DD5-4112-9A3B-3221B1E77D14}">
    <text>Schema does not appear to support distribution pump type? (instead of secondary)</text>
  </threadedComment>
  <threadedComment ref="FI1" dT="2022-01-31T22:52:00.36" personId="{489B700D-CD8D-4283-82E0-59115F152545}" id="{9FEDC872-4CB9-4255-93F6-7A48621A5D36}">
    <text>Schema does not appear to support distribution pump type? (instead of secondary)</text>
  </threadedComment>
  <threadedComment ref="FJ1" dT="2022-01-31T22:52:00.36" personId="{489B700D-CD8D-4283-82E0-59115F152545}" id="{0A955DFB-6B0F-4962-9E66-C84B4CC4EEEE}">
    <text>Schema does not appear to support distribution pump type? (instead of secondary)</text>
  </threadedComment>
  <threadedComment ref="FK1" dT="2022-01-31T22:52:00.36" personId="{489B700D-CD8D-4283-82E0-59115F152545}" id="{7CDD5DDB-FB9C-48CB-8109-1AA5451CDFE0}">
    <text>Schema does not appear to support distribution pump type? (instead of secondary)</text>
  </threadedComment>
  <threadedComment ref="FL1" dT="2022-01-31T22:52:00.36" personId="{489B700D-CD8D-4283-82E0-59115F152545}" id="{A3F8A44F-FF74-4157-8B95-CC8154FF17ED}">
    <text>Schema does not appear to support distribution pump type? (instead of secondary)</text>
  </threadedComment>
  <threadedComment ref="FM1" dT="2022-01-31T22:52:00.36" personId="{489B700D-CD8D-4283-82E0-59115F152545}" id="{4A24CB2E-6ED6-4FF9-8BA3-A91E46BFFA23}">
    <text>Schema does not appear to support distribution pump type? (instead of secondary)</text>
  </threadedComment>
  <threadedComment ref="FN1" dT="2022-01-31T22:52:00.36" personId="{489B700D-CD8D-4283-82E0-59115F152545}" id="{AFAF801D-D20E-40F9-BD8C-B1D553D17F88}">
    <text>Schema does not appear to support distribution pump type? (instead of secondary)</text>
  </threadedComment>
  <threadedComment ref="GC1" dT="2022-02-07T21:21:04.26" personId="{489B700D-CD8D-4283-82E0-59115F152545}" id="{D8AA42FF-6B2E-44DA-A420-D9E4C8E6629C}">
    <text>Updated values to agree with rules when converted to IP. TCD seemed off.</text>
  </threadedComment>
  <threadedComment ref="HI1" dT="2022-02-14T20:11:24.26" personId="{489B700D-CD8D-4283-82E0-59115F152545}" id="{7FD58325-910A-4BAA-B2D9-FA2B58E0A950}">
    <text>Not allowed to have a pump without name. Removing the pump altogether makes this test identical to 28-d</text>
  </threadedComment>
  <threadedComment ref="HS1" dT="2022-02-14T20:30:49.16" personId="{489B700D-CD8D-4283-82E0-59115F152545}" id="{782D081F-1B74-4C45-A49B-D00E2A68F0DC}">
    <text>identical to B</text>
  </threadedComment>
  <threadedComment ref="BI23" dT="2022-04-08T15:07:44.17" personId="{F4D74598-9CF6-475C-8CB6-98C64E479A66}" id="{2D3A9402-84DD-46DE-84A8-AEDC1D18CF4B}">
    <text>TCD says "unconditioned area from exterior." Could not see any clear LightingSpaceType2019ASHRAE901TG37 enumerations that were unconditioned</text>
  </threadedComment>
  <threadedComment ref="BM23" dT="2022-04-08T15:07:44.17" personId="{F4D74598-9CF6-475C-8CB6-98C64E479A66}" id="{16E006FA-C08D-4B6B-9530-92872F0B8AC8}">
    <text>TCD says "unconditioned area from exterior." Could not see any clear LightingSpaceType2019ASHRAE901TG37 enumerations that were unconditioned</text>
  </threadedComment>
  <threadedComment ref="BQ23" dT="2022-04-08T15:07:44.17" personId="{F4D74598-9CF6-475C-8CB6-98C64E479A66}" id="{9A0EF41E-360A-42BC-AD88-2EECCA249592}">
    <text>TCD says "unconditioned area from exterior." Could not see any clear LightingSpaceType2019ASHRAE901TG37 enumerations that were unconditioned</text>
  </threadedComment>
  <threadedComment ref="EE27" dT="2022-05-11T23:13:34.28" personId="{F6E28D71-4833-4F28-8A40-589405DBCC60}" id="{6A00981F-EC7E-4AF9-922B-1BCDBF73B233}">
    <text>was previously 10000, changed this to 5000.</text>
  </threadedComment>
  <threadedComment ref="EH28" dT="2022-05-11T23:14:13.34" personId="{F6E28D71-4833-4F28-8A40-589405DBCC60}" id="{70A090BC-F54B-4007-BDC5-162F16FF8269}">
    <text>changes from 5000 to 10000</text>
  </threadedComment>
  <threadedComment ref="EN28" dT="2022-05-11T23:41:24.43" personId="{F6E28D71-4833-4F28-8A40-589405DBCC60}" id="{F6F31454-824C-46E2-B3D7-9295EDDFC6C1}">
    <text>updated to include floor area</text>
  </threadedComment>
  <threadedComment ref="AQ40" dT="2022-08-19T16:49:54.41" personId="{CA1DEDFC-BD10-4C5F-9B34-ABD9A88B0626}" id="{D0305827-83C7-4423-A70A-62DAB06C9AA0}">
    <text>Changed from 90 because this is Floor. (Floor should be in between 120-180)</text>
  </threadedComment>
  <threadedComment ref="EN105" dT="2022-05-11T23:42:25.14" personId="{F6E28D71-4833-4F28-8A40-589405DBCC60}" id="{BC9298C5-CB94-4C6E-864E-CC957E8D317D}">
    <text>changed from 10 to 6000, assuming 1000 ft2 floor area</text>
  </threadedComment>
  <threadedComment ref="EO105" dT="2022-05-11T23:42:25.14" personId="{F6E28D71-4833-4F28-8A40-589405DBCC60}" id="{E5FEB79D-6AB6-442E-A93B-AF9BF352E8F7}">
    <text>changed from 10 to 6000, assuming 1000 ft2 floor area</text>
  </threadedComment>
  <threadedComment ref="EN107" dT="2022-05-11T23:42:56.23" personId="{F6E28D71-4833-4F28-8A40-589405DBCC60}" id="{FAFEB2AC-0155-4474-B647-8239730C1DD5}">
    <text>changed from 32,000 to 15000, assuming 1000 ft2 floor area and a requirmeent for 10 btu/hr-ft2</text>
  </threadedComment>
  <threadedComment ref="EO107" dT="2022-05-11T23:42:56.23" personId="{F6E28D71-4833-4F28-8A40-589405DBCC60}" id="{E621D29C-BA11-4C77-971E-E35EF2700399}">
    <text>changed from 32,000 to 15000, assuming 1000 ft2 floor area and a requirmeent for 10 btu/hr-ft2</text>
  </threadedComment>
</ThreadedComments>
</file>

<file path=xl/threadedComments/threadedComment2.xml><?xml version="1.0" encoding="utf-8"?>
<ThreadedComments xmlns="http://schemas.microsoft.com/office/spreadsheetml/2018/threadedcomments" xmlns:x="http://schemas.openxmlformats.org/spreadsheetml/2006/main">
  <threadedComment ref="G1" dT="2023-01-30T16:02:29.31" personId="{504EB44C-87F0-41F6-83AB-2CB43210A095}" id="{3B8A5A82-941E-46D5-ABC8-7C41DA94A433}">
    <text>1-8 A, B, C</text>
  </threadedComment>
  <threadedComment ref="H1" dT="2023-01-30T16:01:58.49" personId="{504EB44C-87F0-41F6-83AB-2CB43210A095}" id="{EE95B27C-86A5-4F05-AECD-AA59EBCC9EBA}">
    <text>Ex. Nonresidential, Residential. Semiheated, Unconditioned
Ex. "Warehouse (nonrefrigerated)", "school (primary)"</text>
  </threadedComment>
  <threadedComment ref="I1" dT="2023-01-30T16:03:52.61" personId="{504EB44C-87F0-41F6-83AB-2CB43210A095}" id="{FF715E2A-34AB-46EF-AEAD-DC089AE635D2}">
    <text>Surface type for general "surfaces"
Surface parameters ex. Area, U, SHGC
Swinging/Nonswinging for doors, 
%Area Bins for windows and skylights
Infil. Methods for infiltration</text>
  </threadedComment>
  <threadedComment ref="I18" dT="2023-01-30T16:57:09.81" personId="{504EB44C-87F0-41F6-83AB-2CB43210A095}" id="{132B1CF6-3C3C-46A2-8AD4-A67B4CD87C24}">
    <text>1) Above-grade "surface": wall, roof, floor
2) Below-grade wall
3) Slab-on grade floor</text>
  </threadedComment>
  <threadedComment ref="D20" dT="2023-01-30T19:05:57.60" personId="{504EB44C-87F0-41F6-83AB-2CB43210A095}" id="{18F54E93-B26C-4037-9DF6-6AE498449299}">
    <text>All test_descriptions for existing TCDs are the same. rule_description says "for building areas not shown in Table G3.1.1-1" but test_description says the test uses area type = "school (primary)" which is one of the listed building area types in G3.1.1-1.</text>
  </threadedComment>
  <threadedComment ref="B46" dT="2023-01-30T18:22:02.06" personId="{504EB44C-87F0-41F6-83AB-2CB43210A095}" id="{8DA05571-180A-46BE-8C49-734522937B7D}">
    <text>Does this Rule Description need to be updated?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FB8-6EE9-4394-B2E0-311930DD3B01}">
  <dimension ref="A1:V100"/>
  <sheetViews>
    <sheetView zoomScaleNormal="100" workbookViewId="0">
      <pane xSplit="1" ySplit="1" topLeftCell="K44" activePane="bottomRight" state="frozen"/>
      <selection pane="bottomRight" activeCell="N2" sqref="N2:N56"/>
      <selection pane="bottomLeft" activeCell="A2" sqref="A2"/>
      <selection pane="topRight" activeCell="B1" sqref="B1"/>
    </sheetView>
  </sheetViews>
  <sheetFormatPr defaultColWidth="8.7109375" defaultRowHeight="27" customHeight="1"/>
  <cols>
    <col min="1" max="1" width="12.140625" style="138" bestFit="1" customWidth="1"/>
    <col min="2" max="2" width="12.140625" style="138" customWidth="1"/>
    <col min="3" max="3" width="41.5703125" style="138" customWidth="1"/>
    <col min="4" max="4" width="65" style="138" customWidth="1"/>
    <col min="5" max="5" width="20.42578125" style="138" customWidth="1"/>
    <col min="6" max="6" width="13.85546875" style="138" customWidth="1"/>
    <col min="7" max="7" width="12.85546875" customWidth="1"/>
    <col min="10" max="10" width="14.42578125" style="138" customWidth="1"/>
    <col min="11" max="11" width="17.85546875" style="138" customWidth="1"/>
    <col min="12" max="12" width="45.42578125" customWidth="1"/>
    <col min="13" max="13" width="14.28515625" style="139" customWidth="1"/>
    <col min="14" max="15" width="17.42578125" style="139" customWidth="1"/>
    <col min="16" max="16" width="13.85546875" style="138" customWidth="1"/>
    <col min="17" max="17" width="17.7109375" style="138" customWidth="1"/>
    <col min="18" max="18" width="19.28515625" style="138" customWidth="1"/>
    <col min="19" max="19" width="20.140625" style="138" customWidth="1"/>
    <col min="20" max="20" width="24.42578125" style="139" customWidth="1"/>
    <col min="21" max="21" width="26" customWidth="1"/>
    <col min="23" max="16384" width="8.7109375" style="138"/>
  </cols>
  <sheetData>
    <row r="1" spans="1:22" s="135" customFormat="1" ht="27" customHeight="1" thickBot="1">
      <c r="A1" s="133" t="s">
        <v>0</v>
      </c>
      <c r="B1" s="133" t="s">
        <v>1</v>
      </c>
      <c r="C1" s="133" t="s">
        <v>2</v>
      </c>
      <c r="D1" s="134" t="s">
        <v>3</v>
      </c>
      <c r="E1" s="133" t="s">
        <v>4</v>
      </c>
      <c r="F1" s="133" t="s">
        <v>5</v>
      </c>
      <c r="G1" s="133" t="s">
        <v>6</v>
      </c>
      <c r="H1" s="143" t="s">
        <v>7</v>
      </c>
      <c r="I1" s="143" t="s">
        <v>8</v>
      </c>
      <c r="J1" s="134" t="s">
        <v>9</v>
      </c>
      <c r="K1" s="134" t="s">
        <v>10</v>
      </c>
      <c r="L1" s="134" t="s">
        <v>11</v>
      </c>
      <c r="M1" s="134" t="s">
        <v>12</v>
      </c>
      <c r="N1" s="134" t="s">
        <v>13</v>
      </c>
      <c r="O1" s="133" t="s">
        <v>14</v>
      </c>
      <c r="P1" s="142" t="s">
        <v>15</v>
      </c>
      <c r="Q1" s="142" t="s">
        <v>16</v>
      </c>
    </row>
    <row r="2" spans="1:22" ht="50.25" customHeight="1">
      <c r="A2" s="136" t="s">
        <v>17</v>
      </c>
      <c r="B2" s="136" t="s">
        <v>17</v>
      </c>
      <c r="C2" s="137" t="s">
        <v>18</v>
      </c>
      <c r="D2" s="138" t="s">
        <v>19</v>
      </c>
      <c r="E2" s="139" t="s">
        <v>20</v>
      </c>
      <c r="F2" s="139" t="s">
        <v>21</v>
      </c>
      <c r="G2" s="139" t="s">
        <v>22</v>
      </c>
      <c r="H2" s="139" t="s">
        <v>23</v>
      </c>
      <c r="I2" s="139" t="s">
        <v>23</v>
      </c>
      <c r="K2" s="138" t="s">
        <v>24</v>
      </c>
      <c r="L2" s="138"/>
      <c r="M2" s="139" t="s">
        <v>25</v>
      </c>
      <c r="N2" s="138" t="s">
        <v>26</v>
      </c>
      <c r="P2" s="139"/>
      <c r="Q2" s="139"/>
      <c r="T2" s="138"/>
      <c r="U2" s="138"/>
      <c r="V2" s="138"/>
    </row>
    <row r="3" spans="1:22" ht="27" hidden="1" customHeight="1">
      <c r="A3" s="141" t="s">
        <v>27</v>
      </c>
      <c r="B3" s="141" t="s">
        <v>28</v>
      </c>
      <c r="C3" s="137" t="s">
        <v>29</v>
      </c>
      <c r="D3" s="138" t="s">
        <v>30</v>
      </c>
      <c r="E3" s="139" t="s">
        <v>31</v>
      </c>
      <c r="F3" s="139" t="s">
        <v>32</v>
      </c>
      <c r="G3" s="139" t="s">
        <v>33</v>
      </c>
      <c r="H3" s="139" t="s">
        <v>34</v>
      </c>
      <c r="I3" s="139" t="s">
        <v>23</v>
      </c>
      <c r="K3" s="138" t="s">
        <v>35</v>
      </c>
      <c r="L3" s="138" t="s">
        <v>36</v>
      </c>
      <c r="M3" s="139" t="s">
        <v>25</v>
      </c>
      <c r="N3" s="138" t="s">
        <v>37</v>
      </c>
      <c r="O3" s="139" t="s">
        <v>38</v>
      </c>
      <c r="P3" s="139" t="s">
        <v>39</v>
      </c>
      <c r="Q3" s="139"/>
      <c r="T3" s="138"/>
      <c r="U3" s="138"/>
      <c r="V3" s="138"/>
    </row>
    <row r="4" spans="1:22" ht="27" customHeight="1">
      <c r="A4" s="141" t="s">
        <v>40</v>
      </c>
      <c r="B4" s="141" t="s">
        <v>27</v>
      </c>
      <c r="C4" s="137" t="s">
        <v>18</v>
      </c>
      <c r="D4" s="138" t="s">
        <v>41</v>
      </c>
      <c r="E4" s="139" t="s">
        <v>20</v>
      </c>
      <c r="F4" s="139" t="s">
        <v>21</v>
      </c>
      <c r="G4" s="139" t="s">
        <v>42</v>
      </c>
      <c r="H4" s="139" t="s">
        <v>23</v>
      </c>
      <c r="I4" s="139" t="s">
        <v>23</v>
      </c>
      <c r="K4" s="138" t="s">
        <v>43</v>
      </c>
      <c r="L4" s="138" t="s">
        <v>36</v>
      </c>
      <c r="M4" s="139" t="s">
        <v>25</v>
      </c>
      <c r="N4" s="138" t="s">
        <v>26</v>
      </c>
      <c r="O4" s="139" t="s">
        <v>38</v>
      </c>
      <c r="P4" s="139"/>
      <c r="Q4" s="139"/>
      <c r="T4" s="138"/>
      <c r="U4" s="138"/>
      <c r="V4" s="138"/>
    </row>
    <row r="5" spans="1:22" ht="27" customHeight="1">
      <c r="A5" s="141" t="s">
        <v>44</v>
      </c>
      <c r="B5" s="141" t="s">
        <v>40</v>
      </c>
      <c r="C5" s="137" t="s">
        <v>45</v>
      </c>
      <c r="D5" s="138" t="s">
        <v>46</v>
      </c>
      <c r="E5" s="139" t="s">
        <v>20</v>
      </c>
      <c r="F5" s="139" t="s">
        <v>21</v>
      </c>
      <c r="G5" s="139" t="s">
        <v>42</v>
      </c>
      <c r="H5" s="139" t="s">
        <v>23</v>
      </c>
      <c r="I5" s="139" t="s">
        <v>23</v>
      </c>
      <c r="K5" s="138" t="s">
        <v>43</v>
      </c>
      <c r="L5" s="138" t="s">
        <v>36</v>
      </c>
      <c r="M5" s="139" t="s">
        <v>25</v>
      </c>
      <c r="N5" s="138" t="s">
        <v>26</v>
      </c>
      <c r="O5" s="139" t="s">
        <v>38</v>
      </c>
      <c r="P5" s="139"/>
      <c r="Q5" s="139"/>
      <c r="T5" s="138"/>
      <c r="U5" s="138"/>
      <c r="V5" s="138"/>
    </row>
    <row r="6" spans="1:22" ht="27" customHeight="1">
      <c r="A6" s="141" t="s">
        <v>47</v>
      </c>
      <c r="B6" s="141" t="s">
        <v>44</v>
      </c>
      <c r="C6" s="137" t="s">
        <v>48</v>
      </c>
      <c r="D6" s="138" t="s">
        <v>49</v>
      </c>
      <c r="E6" s="139" t="s">
        <v>20</v>
      </c>
      <c r="F6" s="139" t="s">
        <v>21</v>
      </c>
      <c r="G6" s="139" t="s">
        <v>22</v>
      </c>
      <c r="H6" s="139" t="s">
        <v>23</v>
      </c>
      <c r="I6" s="139" t="s">
        <v>23</v>
      </c>
      <c r="K6" s="138" t="s">
        <v>43</v>
      </c>
      <c r="L6" s="138" t="s">
        <v>36</v>
      </c>
      <c r="M6" s="139" t="s">
        <v>25</v>
      </c>
      <c r="N6" s="138" t="s">
        <v>26</v>
      </c>
      <c r="O6" s="139" t="s">
        <v>38</v>
      </c>
      <c r="P6" s="139"/>
      <c r="Q6" s="139"/>
      <c r="T6" s="138"/>
      <c r="U6" s="138"/>
      <c r="V6" s="138"/>
    </row>
    <row r="7" spans="1:22" ht="27" hidden="1" customHeight="1">
      <c r="A7" s="141" t="s">
        <v>50</v>
      </c>
      <c r="B7" s="141" t="s">
        <v>28</v>
      </c>
      <c r="C7" s="137" t="s">
        <v>29</v>
      </c>
      <c r="D7" s="138" t="s">
        <v>51</v>
      </c>
      <c r="E7" s="139" t="s">
        <v>31</v>
      </c>
      <c r="F7" s="139" t="s">
        <v>32</v>
      </c>
      <c r="G7" s="139" t="s">
        <v>33</v>
      </c>
      <c r="H7" s="139" t="s">
        <v>34</v>
      </c>
      <c r="I7" s="139" t="s">
        <v>23</v>
      </c>
      <c r="K7" s="138" t="s">
        <v>43</v>
      </c>
      <c r="L7" s="138" t="s">
        <v>36</v>
      </c>
      <c r="N7" s="138" t="s">
        <v>37</v>
      </c>
      <c r="O7" s="139" t="s">
        <v>38</v>
      </c>
      <c r="P7" s="139"/>
      <c r="Q7" s="139"/>
      <c r="T7" s="138"/>
      <c r="U7" s="138"/>
      <c r="V7" s="138"/>
    </row>
    <row r="8" spans="1:22" ht="27" customHeight="1">
      <c r="A8" s="141" t="s">
        <v>52</v>
      </c>
      <c r="B8" s="141" t="s">
        <v>47</v>
      </c>
      <c r="C8" s="137" t="s">
        <v>48</v>
      </c>
      <c r="D8" s="138" t="s">
        <v>53</v>
      </c>
      <c r="E8" s="139" t="s">
        <v>20</v>
      </c>
      <c r="F8" s="139" t="s">
        <v>21</v>
      </c>
      <c r="G8" s="139" t="s">
        <v>42</v>
      </c>
      <c r="H8" s="139" t="s">
        <v>23</v>
      </c>
      <c r="I8" s="139" t="s">
        <v>23</v>
      </c>
      <c r="K8" s="138" t="s">
        <v>43</v>
      </c>
      <c r="L8" s="138" t="s">
        <v>36</v>
      </c>
      <c r="M8" s="139" t="s">
        <v>25</v>
      </c>
      <c r="N8" s="138" t="s">
        <v>26</v>
      </c>
      <c r="O8" s="139" t="s">
        <v>38</v>
      </c>
      <c r="P8" s="139"/>
      <c r="Q8" s="139"/>
      <c r="T8" s="138"/>
      <c r="U8" s="138"/>
      <c r="V8" s="138"/>
    </row>
    <row r="9" spans="1:22" ht="27" customHeight="1">
      <c r="A9" s="141" t="s">
        <v>54</v>
      </c>
      <c r="B9" s="141" t="s">
        <v>50</v>
      </c>
      <c r="C9" s="137" t="s">
        <v>45</v>
      </c>
      <c r="D9" s="138" t="s">
        <v>55</v>
      </c>
      <c r="E9" s="139" t="s">
        <v>20</v>
      </c>
      <c r="F9" s="139" t="s">
        <v>21</v>
      </c>
      <c r="G9" s="139" t="s">
        <v>22</v>
      </c>
      <c r="H9" s="139" t="s">
        <v>23</v>
      </c>
      <c r="I9" s="139" t="s">
        <v>23</v>
      </c>
      <c r="K9" s="138" t="s">
        <v>56</v>
      </c>
      <c r="L9" s="138" t="s">
        <v>36</v>
      </c>
      <c r="M9" s="139" t="s">
        <v>25</v>
      </c>
      <c r="N9" s="138" t="s">
        <v>26</v>
      </c>
      <c r="O9" s="139" t="s">
        <v>57</v>
      </c>
      <c r="P9" s="139"/>
      <c r="Q9" s="139"/>
      <c r="T9" s="138"/>
      <c r="U9" s="138"/>
      <c r="V9" s="138"/>
    </row>
    <row r="10" spans="1:22" ht="27" hidden="1" customHeight="1">
      <c r="A10" s="141" t="s">
        <v>58</v>
      </c>
      <c r="B10" s="141" t="s">
        <v>28</v>
      </c>
      <c r="C10" s="137" t="s">
        <v>59</v>
      </c>
      <c r="D10" s="138" t="s">
        <v>60</v>
      </c>
      <c r="E10" s="139" t="s">
        <v>31</v>
      </c>
      <c r="F10" s="139" t="s">
        <v>32</v>
      </c>
      <c r="G10" s="139" t="s">
        <v>33</v>
      </c>
      <c r="H10" s="139" t="s">
        <v>34</v>
      </c>
      <c r="I10" s="139" t="s">
        <v>23</v>
      </c>
      <c r="K10" s="138" t="s">
        <v>61</v>
      </c>
      <c r="L10" s="138" t="s">
        <v>36</v>
      </c>
      <c r="M10" s="139" t="s">
        <v>25</v>
      </c>
      <c r="N10" s="138" t="s">
        <v>37</v>
      </c>
      <c r="O10" s="139" t="s">
        <v>32</v>
      </c>
      <c r="P10" s="139"/>
      <c r="Q10" s="139"/>
      <c r="T10" s="138"/>
      <c r="U10" s="138"/>
      <c r="V10" s="138"/>
    </row>
    <row r="11" spans="1:22" ht="27" customHeight="1">
      <c r="A11" s="141" t="s">
        <v>62</v>
      </c>
      <c r="B11" s="141" t="s">
        <v>52</v>
      </c>
      <c r="C11" s="137" t="s">
        <v>48</v>
      </c>
      <c r="D11" s="138" t="s">
        <v>63</v>
      </c>
      <c r="E11" s="139" t="s">
        <v>20</v>
      </c>
      <c r="F11" s="139" t="s">
        <v>21</v>
      </c>
      <c r="G11" s="139" t="s">
        <v>42</v>
      </c>
      <c r="H11" s="139" t="s">
        <v>23</v>
      </c>
      <c r="I11" s="139" t="s">
        <v>23</v>
      </c>
      <c r="K11" s="138" t="s">
        <v>64</v>
      </c>
      <c r="L11" s="138" t="s">
        <v>36</v>
      </c>
      <c r="M11" s="139" t="s">
        <v>25</v>
      </c>
      <c r="N11" s="138" t="s">
        <v>26</v>
      </c>
      <c r="O11" s="139" t="s">
        <v>32</v>
      </c>
      <c r="P11" s="139"/>
      <c r="Q11" s="139"/>
      <c r="T11" s="138"/>
      <c r="U11" s="138"/>
      <c r="V11" s="138"/>
    </row>
    <row r="12" spans="1:22" ht="32.25" customHeight="1">
      <c r="A12" s="141" t="s">
        <v>65</v>
      </c>
      <c r="B12" s="141" t="s">
        <v>54</v>
      </c>
      <c r="C12" s="137" t="s">
        <v>45</v>
      </c>
      <c r="D12" s="138" t="s">
        <v>66</v>
      </c>
      <c r="E12" s="139" t="s">
        <v>20</v>
      </c>
      <c r="F12" s="139" t="s">
        <v>21</v>
      </c>
      <c r="G12" s="139" t="s">
        <v>22</v>
      </c>
      <c r="H12" s="139" t="s">
        <v>23</v>
      </c>
      <c r="I12" s="139" t="s">
        <v>23</v>
      </c>
      <c r="L12" s="138" t="s">
        <v>67</v>
      </c>
      <c r="M12" s="139" t="s">
        <v>25</v>
      </c>
      <c r="N12" s="138" t="s">
        <v>26</v>
      </c>
      <c r="O12" s="139" t="s">
        <v>57</v>
      </c>
      <c r="P12" s="139"/>
      <c r="Q12" s="139"/>
      <c r="T12" s="138"/>
      <c r="U12" s="138"/>
      <c r="V12" s="138"/>
    </row>
    <row r="13" spans="1:22" ht="27" customHeight="1">
      <c r="A13" s="141" t="s">
        <v>68</v>
      </c>
      <c r="B13" s="141" t="s">
        <v>58</v>
      </c>
      <c r="C13" s="137" t="s">
        <v>48</v>
      </c>
      <c r="D13" s="138" t="s">
        <v>69</v>
      </c>
      <c r="E13" s="139" t="s">
        <v>20</v>
      </c>
      <c r="F13" s="139" t="s">
        <v>21</v>
      </c>
      <c r="G13" s="139" t="s">
        <v>42</v>
      </c>
      <c r="H13" s="139" t="s">
        <v>23</v>
      </c>
      <c r="I13" s="139" t="s">
        <v>23</v>
      </c>
      <c r="L13" s="138" t="s">
        <v>36</v>
      </c>
      <c r="M13" s="139" t="s">
        <v>25</v>
      </c>
      <c r="N13" s="138" t="s">
        <v>26</v>
      </c>
      <c r="O13" s="139" t="s">
        <v>32</v>
      </c>
      <c r="P13" s="139"/>
      <c r="Q13" s="139"/>
      <c r="T13" s="138"/>
      <c r="U13" s="138"/>
      <c r="V13" s="138"/>
    </row>
    <row r="14" spans="1:22" ht="27" customHeight="1">
      <c r="A14" s="141" t="s">
        <v>70</v>
      </c>
      <c r="B14" s="141" t="s">
        <v>62</v>
      </c>
      <c r="C14" s="137" t="s">
        <v>45</v>
      </c>
      <c r="D14" s="138" t="s">
        <v>71</v>
      </c>
      <c r="E14" s="139" t="s">
        <v>20</v>
      </c>
      <c r="F14" s="139" t="s">
        <v>21</v>
      </c>
      <c r="G14" s="139" t="s">
        <v>22</v>
      </c>
      <c r="H14" s="139" t="s">
        <v>23</v>
      </c>
      <c r="I14" s="139" t="s">
        <v>23</v>
      </c>
      <c r="L14" s="138" t="s">
        <v>67</v>
      </c>
      <c r="M14" s="139" t="s">
        <v>25</v>
      </c>
      <c r="N14" s="138" t="s">
        <v>26</v>
      </c>
      <c r="O14" s="139" t="s">
        <v>72</v>
      </c>
      <c r="P14" s="139"/>
      <c r="Q14" s="139"/>
      <c r="T14" s="138"/>
      <c r="U14" s="138"/>
      <c r="V14" s="138"/>
    </row>
    <row r="15" spans="1:22" ht="27" customHeight="1">
      <c r="A15" s="141" t="s">
        <v>73</v>
      </c>
      <c r="B15" s="141" t="s">
        <v>65</v>
      </c>
      <c r="C15" s="137" t="s">
        <v>45</v>
      </c>
      <c r="D15" s="138" t="s">
        <v>74</v>
      </c>
      <c r="E15" s="139" t="s">
        <v>20</v>
      </c>
      <c r="F15" s="139" t="s">
        <v>21</v>
      </c>
      <c r="G15" s="139" t="s">
        <v>42</v>
      </c>
      <c r="H15" s="139" t="s">
        <v>23</v>
      </c>
      <c r="I15" s="139" t="s">
        <v>23</v>
      </c>
      <c r="L15" s="138" t="s">
        <v>36</v>
      </c>
      <c r="M15" s="139" t="s">
        <v>25</v>
      </c>
      <c r="N15" s="138" t="s">
        <v>26</v>
      </c>
      <c r="O15" s="139" t="s">
        <v>32</v>
      </c>
      <c r="P15" s="139"/>
      <c r="Q15" s="139"/>
      <c r="T15" s="138"/>
      <c r="U15" s="138"/>
      <c r="V15" s="138"/>
    </row>
    <row r="16" spans="1:22" ht="27" customHeight="1">
      <c r="A16" s="141" t="s">
        <v>75</v>
      </c>
      <c r="B16" s="141" t="s">
        <v>68</v>
      </c>
      <c r="C16" s="137" t="s">
        <v>48</v>
      </c>
      <c r="D16" s="138" t="s">
        <v>76</v>
      </c>
      <c r="E16" s="139" t="s">
        <v>20</v>
      </c>
      <c r="F16" s="139" t="s">
        <v>21</v>
      </c>
      <c r="G16" s="139" t="s">
        <v>22</v>
      </c>
      <c r="H16" s="139" t="s">
        <v>23</v>
      </c>
      <c r="I16" s="139" t="s">
        <v>23</v>
      </c>
      <c r="L16" s="138" t="s">
        <v>67</v>
      </c>
      <c r="M16" s="139" t="s">
        <v>25</v>
      </c>
      <c r="N16" s="138" t="s">
        <v>26</v>
      </c>
      <c r="O16" s="139" t="s">
        <v>72</v>
      </c>
      <c r="P16" s="139"/>
      <c r="Q16" s="139"/>
      <c r="T16" s="138"/>
      <c r="U16" s="138"/>
      <c r="V16" s="138"/>
    </row>
    <row r="17" spans="1:22" ht="27" hidden="1" customHeight="1">
      <c r="A17" s="141" t="s">
        <v>77</v>
      </c>
      <c r="B17" s="141" t="s">
        <v>28</v>
      </c>
      <c r="C17" s="137" t="s">
        <v>29</v>
      </c>
      <c r="D17" s="138" t="s">
        <v>78</v>
      </c>
      <c r="E17" s="139" t="s">
        <v>31</v>
      </c>
      <c r="F17" s="139" t="s">
        <v>32</v>
      </c>
      <c r="G17" s="139" t="s">
        <v>33</v>
      </c>
      <c r="H17" s="139" t="s">
        <v>23</v>
      </c>
      <c r="I17" s="139" t="s">
        <v>23</v>
      </c>
      <c r="L17" s="138" t="s">
        <v>36</v>
      </c>
      <c r="M17" s="139" t="s">
        <v>25</v>
      </c>
      <c r="N17" s="138" t="s">
        <v>37</v>
      </c>
      <c r="O17" s="139" t="s">
        <v>32</v>
      </c>
      <c r="P17" s="139"/>
      <c r="Q17" s="139"/>
      <c r="T17" s="138"/>
      <c r="U17" s="138"/>
      <c r="V17" s="138"/>
    </row>
    <row r="18" spans="1:22" ht="44.25" customHeight="1">
      <c r="A18" s="141" t="s">
        <v>79</v>
      </c>
      <c r="B18" s="141" t="s">
        <v>70</v>
      </c>
      <c r="C18" s="137" t="s">
        <v>48</v>
      </c>
      <c r="D18" s="138" t="s">
        <v>80</v>
      </c>
      <c r="E18" s="139" t="s">
        <v>20</v>
      </c>
      <c r="F18" s="139" t="s">
        <v>21</v>
      </c>
      <c r="G18" s="139" t="s">
        <v>22</v>
      </c>
      <c r="H18" s="139" t="s">
        <v>23</v>
      </c>
      <c r="I18" s="139" t="s">
        <v>23</v>
      </c>
      <c r="L18" s="138" t="s">
        <v>36</v>
      </c>
      <c r="M18" s="139" t="s">
        <v>25</v>
      </c>
      <c r="N18" s="138" t="s">
        <v>31</v>
      </c>
      <c r="O18" s="139" t="s">
        <v>32</v>
      </c>
      <c r="P18" s="139"/>
      <c r="Q18" s="139"/>
      <c r="T18" s="138"/>
      <c r="U18" s="138"/>
      <c r="V18" s="138"/>
    </row>
    <row r="19" spans="1:22" ht="45.75" customHeight="1">
      <c r="A19" s="141" t="s">
        <v>81</v>
      </c>
      <c r="B19" s="141" t="s">
        <v>73</v>
      </c>
      <c r="C19" s="137" t="s">
        <v>82</v>
      </c>
      <c r="D19" s="138" t="s">
        <v>83</v>
      </c>
      <c r="E19" s="139" t="s">
        <v>20</v>
      </c>
      <c r="F19" s="139" t="s">
        <v>21</v>
      </c>
      <c r="G19" s="139" t="s">
        <v>22</v>
      </c>
      <c r="H19" s="139" t="s">
        <v>23</v>
      </c>
      <c r="I19" s="139" t="s">
        <v>23</v>
      </c>
      <c r="L19" s="138" t="s">
        <v>36</v>
      </c>
      <c r="M19" s="139" t="s">
        <v>25</v>
      </c>
      <c r="N19" s="138" t="s">
        <v>26</v>
      </c>
      <c r="O19" s="139" t="s">
        <v>84</v>
      </c>
      <c r="P19" s="139"/>
      <c r="Q19" s="139"/>
      <c r="T19" s="138"/>
      <c r="U19" s="138"/>
      <c r="V19" s="138"/>
    </row>
    <row r="20" spans="1:22" ht="27" customHeight="1">
      <c r="A20" s="141" t="s">
        <v>85</v>
      </c>
      <c r="B20" s="141" t="s">
        <v>75</v>
      </c>
      <c r="C20" s="137" t="s">
        <v>82</v>
      </c>
      <c r="D20" s="138" t="s">
        <v>86</v>
      </c>
      <c r="E20" s="139" t="s">
        <v>20</v>
      </c>
      <c r="F20" s="139" t="s">
        <v>21</v>
      </c>
      <c r="G20" s="139" t="s">
        <v>22</v>
      </c>
      <c r="H20" s="139" t="s">
        <v>23</v>
      </c>
      <c r="I20" s="139" t="s">
        <v>23</v>
      </c>
      <c r="L20" s="138" t="s">
        <v>36</v>
      </c>
      <c r="M20" s="139" t="s">
        <v>25</v>
      </c>
      <c r="N20" s="138" t="s">
        <v>31</v>
      </c>
      <c r="O20" s="139" t="s">
        <v>84</v>
      </c>
      <c r="P20" s="139"/>
      <c r="Q20" s="139"/>
      <c r="T20" s="138"/>
      <c r="U20" s="138"/>
      <c r="V20" s="138"/>
    </row>
    <row r="21" spans="1:22" ht="27" customHeight="1">
      <c r="A21" s="141" t="s">
        <v>87</v>
      </c>
      <c r="B21" s="141" t="s">
        <v>77</v>
      </c>
      <c r="C21" s="137" t="s">
        <v>82</v>
      </c>
      <c r="D21" s="138" t="s">
        <v>88</v>
      </c>
      <c r="E21" s="139" t="s">
        <v>20</v>
      </c>
      <c r="F21" s="139" t="s">
        <v>21</v>
      </c>
      <c r="G21" s="139" t="s">
        <v>22</v>
      </c>
      <c r="H21" s="139" t="s">
        <v>23</v>
      </c>
      <c r="I21" s="139" t="s">
        <v>23</v>
      </c>
      <c r="K21" s="138" t="s">
        <v>89</v>
      </c>
      <c r="L21" s="138" t="s">
        <v>36</v>
      </c>
      <c r="M21" s="139" t="s">
        <v>25</v>
      </c>
      <c r="N21" s="138" t="s">
        <v>26</v>
      </c>
      <c r="O21" s="139" t="s">
        <v>32</v>
      </c>
      <c r="P21" s="139"/>
      <c r="Q21" s="139"/>
      <c r="T21" s="138"/>
      <c r="U21" s="138"/>
      <c r="V21" s="138"/>
    </row>
    <row r="22" spans="1:22" ht="27" customHeight="1">
      <c r="A22" s="141" t="s">
        <v>90</v>
      </c>
      <c r="B22" s="141" t="s">
        <v>79</v>
      </c>
      <c r="C22" s="137" t="s">
        <v>91</v>
      </c>
      <c r="D22" s="138" t="s">
        <v>92</v>
      </c>
      <c r="E22" s="139" t="s">
        <v>20</v>
      </c>
      <c r="F22" s="139" t="s">
        <v>21</v>
      </c>
      <c r="G22" s="139" t="s">
        <v>22</v>
      </c>
      <c r="H22" s="139" t="s">
        <v>23</v>
      </c>
      <c r="I22" s="139" t="s">
        <v>23</v>
      </c>
      <c r="L22" s="138" t="s">
        <v>36</v>
      </c>
      <c r="M22" s="139" t="s">
        <v>25</v>
      </c>
      <c r="N22" s="138" t="s">
        <v>31</v>
      </c>
      <c r="O22" s="139" t="s">
        <v>32</v>
      </c>
      <c r="P22" s="139"/>
      <c r="Q22" s="139"/>
      <c r="T22" s="138"/>
      <c r="U22" s="138"/>
      <c r="V22" s="138"/>
    </row>
    <row r="23" spans="1:22" ht="27" customHeight="1">
      <c r="A23" s="141" t="s">
        <v>93</v>
      </c>
      <c r="B23" s="141" t="s">
        <v>81</v>
      </c>
      <c r="C23" s="137" t="s">
        <v>91</v>
      </c>
      <c r="D23" s="138" t="s">
        <v>94</v>
      </c>
      <c r="E23" s="139" t="s">
        <v>20</v>
      </c>
      <c r="F23" s="139" t="s">
        <v>21</v>
      </c>
      <c r="G23" s="139" t="s">
        <v>42</v>
      </c>
      <c r="H23" s="139" t="s">
        <v>23</v>
      </c>
      <c r="I23" s="139" t="s">
        <v>23</v>
      </c>
      <c r="L23" s="138" t="s">
        <v>36</v>
      </c>
      <c r="M23" s="139" t="s">
        <v>25</v>
      </c>
      <c r="N23" s="138" t="s">
        <v>26</v>
      </c>
      <c r="O23" s="139" t="s">
        <v>32</v>
      </c>
      <c r="P23" s="139"/>
      <c r="Q23" s="139"/>
      <c r="T23" s="138"/>
      <c r="U23" s="138"/>
      <c r="V23" s="138"/>
    </row>
    <row r="24" spans="1:22" ht="27" hidden="1" customHeight="1">
      <c r="A24" s="141" t="s">
        <v>95</v>
      </c>
      <c r="B24" s="141" t="s">
        <v>28</v>
      </c>
      <c r="C24" s="137" t="s">
        <v>59</v>
      </c>
      <c r="D24" s="138" t="s">
        <v>96</v>
      </c>
      <c r="E24" s="139" t="s">
        <v>31</v>
      </c>
      <c r="F24" s="139" t="s">
        <v>32</v>
      </c>
      <c r="G24" s="139" t="s">
        <v>33</v>
      </c>
      <c r="H24" s="139" t="s">
        <v>34</v>
      </c>
      <c r="I24" s="139" t="s">
        <v>23</v>
      </c>
      <c r="L24" s="138" t="s">
        <v>36</v>
      </c>
      <c r="M24" s="139" t="s">
        <v>25</v>
      </c>
      <c r="N24" s="138" t="s">
        <v>37</v>
      </c>
      <c r="O24" s="139" t="s">
        <v>32</v>
      </c>
      <c r="P24" s="139"/>
      <c r="Q24" s="139"/>
      <c r="T24" s="138"/>
      <c r="U24" s="138"/>
      <c r="V24" s="138"/>
    </row>
    <row r="25" spans="1:22" ht="27" customHeight="1">
      <c r="A25" s="141" t="s">
        <v>97</v>
      </c>
      <c r="B25" s="141" t="s">
        <v>85</v>
      </c>
      <c r="C25" s="137" t="s">
        <v>98</v>
      </c>
      <c r="D25" s="138" t="s">
        <v>99</v>
      </c>
      <c r="E25" s="139" t="s">
        <v>20</v>
      </c>
      <c r="F25" s="139" t="s">
        <v>21</v>
      </c>
      <c r="G25" s="139" t="s">
        <v>22</v>
      </c>
      <c r="H25" s="139" t="s">
        <v>23</v>
      </c>
      <c r="I25" s="139" t="s">
        <v>23</v>
      </c>
      <c r="L25" s="138" t="s">
        <v>100</v>
      </c>
      <c r="M25" s="139" t="s">
        <v>25</v>
      </c>
      <c r="N25" s="138" t="s">
        <v>26</v>
      </c>
      <c r="O25" s="139" t="s">
        <v>72</v>
      </c>
      <c r="P25" s="139"/>
      <c r="Q25" s="139"/>
      <c r="T25" s="138"/>
      <c r="U25" s="138"/>
      <c r="V25" s="138"/>
    </row>
    <row r="26" spans="1:22" ht="27" hidden="1" customHeight="1">
      <c r="A26" s="141" t="s">
        <v>101</v>
      </c>
      <c r="B26" s="141" t="s">
        <v>28</v>
      </c>
      <c r="C26" s="137" t="s">
        <v>59</v>
      </c>
      <c r="D26" s="138" t="s">
        <v>102</v>
      </c>
      <c r="E26" s="139" t="s">
        <v>31</v>
      </c>
      <c r="F26" s="139" t="s">
        <v>32</v>
      </c>
      <c r="G26" s="139" t="s">
        <v>33</v>
      </c>
      <c r="H26" s="139" t="s">
        <v>34</v>
      </c>
      <c r="I26" s="139" t="s">
        <v>23</v>
      </c>
      <c r="L26" s="138" t="s">
        <v>36</v>
      </c>
      <c r="M26" s="139" t="s">
        <v>25</v>
      </c>
      <c r="N26" s="138" t="s">
        <v>37</v>
      </c>
      <c r="O26" s="139" t="s">
        <v>32</v>
      </c>
      <c r="P26" s="139"/>
      <c r="Q26" s="139"/>
      <c r="T26" s="138"/>
      <c r="U26" s="138"/>
      <c r="V26" s="138"/>
    </row>
    <row r="27" spans="1:22" ht="27" customHeight="1">
      <c r="A27" s="141" t="s">
        <v>103</v>
      </c>
      <c r="B27" s="141" t="s">
        <v>87</v>
      </c>
      <c r="C27" s="137" t="s">
        <v>98</v>
      </c>
      <c r="D27" s="138" t="s">
        <v>104</v>
      </c>
      <c r="E27" s="139" t="s">
        <v>20</v>
      </c>
      <c r="F27" s="139" t="s">
        <v>21</v>
      </c>
      <c r="G27" s="139" t="s">
        <v>22</v>
      </c>
      <c r="H27" s="139" t="s">
        <v>23</v>
      </c>
      <c r="I27" s="139" t="s">
        <v>23</v>
      </c>
      <c r="L27" s="138" t="s">
        <v>36</v>
      </c>
      <c r="M27" s="139" t="s">
        <v>25</v>
      </c>
      <c r="N27" s="138" t="s">
        <v>26</v>
      </c>
      <c r="O27" s="139" t="s">
        <v>32</v>
      </c>
      <c r="P27" s="139"/>
      <c r="Q27" s="139"/>
      <c r="T27" s="138"/>
      <c r="U27" s="138"/>
      <c r="V27" s="138"/>
    </row>
    <row r="28" spans="1:22" ht="27" hidden="1" customHeight="1">
      <c r="A28" s="141" t="s">
        <v>105</v>
      </c>
      <c r="B28" s="141" t="s">
        <v>28</v>
      </c>
      <c r="C28" s="137" t="s">
        <v>59</v>
      </c>
      <c r="D28" s="138" t="s">
        <v>106</v>
      </c>
      <c r="E28" s="139" t="s">
        <v>31</v>
      </c>
      <c r="F28" s="139" t="s">
        <v>32</v>
      </c>
      <c r="G28" s="139" t="s">
        <v>33</v>
      </c>
      <c r="H28" s="139" t="s">
        <v>34</v>
      </c>
      <c r="I28" s="139" t="s">
        <v>23</v>
      </c>
      <c r="L28" s="138" t="s">
        <v>100</v>
      </c>
      <c r="M28" s="139" t="s">
        <v>25</v>
      </c>
      <c r="N28" s="138" t="s">
        <v>37</v>
      </c>
      <c r="O28" s="139" t="s">
        <v>72</v>
      </c>
      <c r="P28" s="139"/>
      <c r="Q28" s="139"/>
      <c r="T28" s="138"/>
      <c r="U28" s="138"/>
      <c r="V28" s="138"/>
    </row>
    <row r="29" spans="1:22" ht="27" customHeight="1">
      <c r="A29" s="141" t="s">
        <v>107</v>
      </c>
      <c r="B29" s="141" t="s">
        <v>90</v>
      </c>
      <c r="C29" s="137" t="s">
        <v>108</v>
      </c>
      <c r="D29" s="138" t="s">
        <v>109</v>
      </c>
      <c r="E29" s="139" t="s">
        <v>20</v>
      </c>
      <c r="F29" s="139" t="s">
        <v>21</v>
      </c>
      <c r="G29" s="139" t="s">
        <v>22</v>
      </c>
      <c r="H29" s="139" t="s">
        <v>23</v>
      </c>
      <c r="I29" s="139" t="s">
        <v>23</v>
      </c>
      <c r="L29" s="138" t="s">
        <v>110</v>
      </c>
      <c r="M29" s="139" t="s">
        <v>25</v>
      </c>
      <c r="N29" s="138" t="s">
        <v>31</v>
      </c>
      <c r="O29" s="139" t="s">
        <v>32</v>
      </c>
      <c r="P29" s="139"/>
      <c r="Q29" s="139"/>
      <c r="T29" s="138"/>
      <c r="U29" s="138"/>
      <c r="V29" s="138"/>
    </row>
    <row r="30" spans="1:22" ht="27" customHeight="1">
      <c r="A30" s="141" t="s">
        <v>111</v>
      </c>
      <c r="B30" s="141" t="s">
        <v>93</v>
      </c>
      <c r="C30" s="137" t="s">
        <v>112</v>
      </c>
      <c r="D30" s="138" t="s">
        <v>113</v>
      </c>
      <c r="E30" s="139" t="s">
        <v>20</v>
      </c>
      <c r="F30" s="139" t="s">
        <v>21</v>
      </c>
      <c r="G30" s="139" t="s">
        <v>22</v>
      </c>
      <c r="H30" s="139" t="s">
        <v>23</v>
      </c>
      <c r="I30" s="139" t="s">
        <v>23</v>
      </c>
      <c r="L30" s="138" t="s">
        <v>36</v>
      </c>
      <c r="M30" s="139" t="s">
        <v>25</v>
      </c>
      <c r="N30" s="138" t="s">
        <v>26</v>
      </c>
      <c r="O30" s="139" t="s">
        <v>32</v>
      </c>
      <c r="P30" s="139"/>
      <c r="Q30" s="139"/>
      <c r="T30" s="138"/>
      <c r="U30" s="138"/>
      <c r="V30" s="138"/>
    </row>
    <row r="31" spans="1:22" ht="27" hidden="1" customHeight="1">
      <c r="A31" s="141" t="s">
        <v>114</v>
      </c>
      <c r="B31" s="141" t="s">
        <v>28</v>
      </c>
      <c r="C31" s="137" t="s">
        <v>59</v>
      </c>
      <c r="D31" s="138" t="s">
        <v>115</v>
      </c>
      <c r="E31" s="139" t="s">
        <v>31</v>
      </c>
      <c r="F31" s="139" t="s">
        <v>32</v>
      </c>
      <c r="G31" s="139" t="s">
        <v>33</v>
      </c>
      <c r="H31" s="139" t="s">
        <v>34</v>
      </c>
      <c r="I31" s="139" t="s">
        <v>23</v>
      </c>
      <c r="L31" s="138" t="s">
        <v>36</v>
      </c>
      <c r="M31" s="139" t="s">
        <v>25</v>
      </c>
      <c r="N31" s="138" t="s">
        <v>37</v>
      </c>
      <c r="O31" s="139" t="s">
        <v>32</v>
      </c>
      <c r="P31" s="139"/>
      <c r="Q31" s="139"/>
      <c r="T31" s="138"/>
      <c r="U31" s="138"/>
      <c r="V31" s="138"/>
    </row>
    <row r="32" spans="1:22" ht="27" customHeight="1">
      <c r="A32" s="141" t="s">
        <v>116</v>
      </c>
      <c r="B32" s="141" t="s">
        <v>95</v>
      </c>
      <c r="C32" s="137" t="s">
        <v>117</v>
      </c>
      <c r="D32" s="138" t="s">
        <v>118</v>
      </c>
      <c r="E32" s="139" t="s">
        <v>20</v>
      </c>
      <c r="F32" s="139" t="s">
        <v>21</v>
      </c>
      <c r="G32" s="139" t="s">
        <v>22</v>
      </c>
      <c r="H32" s="139" t="s">
        <v>23</v>
      </c>
      <c r="I32" s="139" t="s">
        <v>23</v>
      </c>
      <c r="L32" s="138" t="s">
        <v>36</v>
      </c>
      <c r="M32" s="139" t="s">
        <v>25</v>
      </c>
      <c r="N32" s="138" t="s">
        <v>31</v>
      </c>
      <c r="O32" s="139" t="s">
        <v>32</v>
      </c>
      <c r="P32" s="139"/>
      <c r="Q32" s="139"/>
      <c r="T32" s="138"/>
      <c r="U32" s="138"/>
      <c r="V32" s="138"/>
    </row>
    <row r="33" spans="1:22" ht="27" hidden="1" customHeight="1">
      <c r="A33" s="141" t="s">
        <v>119</v>
      </c>
      <c r="B33" s="141" t="s">
        <v>28</v>
      </c>
      <c r="C33" s="137" t="s">
        <v>120</v>
      </c>
      <c r="D33" s="138" t="s">
        <v>120</v>
      </c>
      <c r="E33" s="139"/>
      <c r="F33" s="139" t="s">
        <v>120</v>
      </c>
      <c r="G33" s="139" t="s">
        <v>120</v>
      </c>
      <c r="H33" s="139"/>
      <c r="I33" s="139" t="s">
        <v>23</v>
      </c>
      <c r="L33" s="138"/>
      <c r="N33" s="138"/>
      <c r="P33" s="139"/>
      <c r="Q33" s="139"/>
      <c r="T33" s="138"/>
      <c r="U33" s="138"/>
      <c r="V33" s="138"/>
    </row>
    <row r="34" spans="1:22" ht="27" hidden="1" customHeight="1">
      <c r="A34" s="141" t="s">
        <v>121</v>
      </c>
      <c r="B34" s="141" t="s">
        <v>28</v>
      </c>
      <c r="C34" s="137" t="s">
        <v>59</v>
      </c>
      <c r="D34" s="138" t="s">
        <v>122</v>
      </c>
      <c r="E34" s="139" t="s">
        <v>31</v>
      </c>
      <c r="F34" s="139" t="s">
        <v>32</v>
      </c>
      <c r="G34" s="139" t="s">
        <v>33</v>
      </c>
      <c r="H34" s="139" t="s">
        <v>34</v>
      </c>
      <c r="I34" s="139" t="s">
        <v>23</v>
      </c>
      <c r="L34" s="138" t="s">
        <v>36</v>
      </c>
      <c r="M34" s="139" t="s">
        <v>25</v>
      </c>
      <c r="N34" s="138" t="s">
        <v>37</v>
      </c>
      <c r="O34" s="139" t="s">
        <v>32</v>
      </c>
      <c r="P34" s="139"/>
      <c r="Q34" s="139"/>
      <c r="T34" s="138"/>
      <c r="U34" s="138"/>
      <c r="V34" s="138"/>
    </row>
    <row r="35" spans="1:22" ht="27" customHeight="1">
      <c r="A35" s="141" t="s">
        <v>123</v>
      </c>
      <c r="B35" s="141" t="s">
        <v>97</v>
      </c>
      <c r="C35" s="137" t="s">
        <v>124</v>
      </c>
      <c r="D35" s="138" t="s">
        <v>125</v>
      </c>
      <c r="E35" s="139" t="s">
        <v>20</v>
      </c>
      <c r="F35" s="139" t="s">
        <v>21</v>
      </c>
      <c r="G35" s="139" t="s">
        <v>22</v>
      </c>
      <c r="H35" s="139" t="s">
        <v>23</v>
      </c>
      <c r="I35" s="139" t="s">
        <v>23</v>
      </c>
      <c r="L35" s="138" t="s">
        <v>36</v>
      </c>
      <c r="M35" s="139" t="s">
        <v>25</v>
      </c>
      <c r="N35" s="138" t="s">
        <v>31</v>
      </c>
      <c r="O35" s="139" t="s">
        <v>32</v>
      </c>
      <c r="P35" s="139"/>
      <c r="Q35" s="139"/>
      <c r="T35" s="138"/>
      <c r="U35" s="138"/>
      <c r="V35" s="138"/>
    </row>
    <row r="36" spans="1:22" ht="48.6" customHeight="1">
      <c r="A36" s="141" t="s">
        <v>126</v>
      </c>
      <c r="B36" s="141" t="s">
        <v>101</v>
      </c>
      <c r="C36" s="137" t="s">
        <v>127</v>
      </c>
      <c r="D36" s="138" t="s">
        <v>128</v>
      </c>
      <c r="E36" s="139" t="s">
        <v>20</v>
      </c>
      <c r="F36" s="139" t="s">
        <v>21</v>
      </c>
      <c r="G36" s="139" t="s">
        <v>22</v>
      </c>
      <c r="H36" s="139" t="s">
        <v>23</v>
      </c>
      <c r="I36" s="139" t="s">
        <v>23</v>
      </c>
      <c r="L36" s="138" t="s">
        <v>36</v>
      </c>
      <c r="M36" s="139" t="s">
        <v>25</v>
      </c>
      <c r="N36" s="138" t="s">
        <v>31</v>
      </c>
      <c r="O36" s="139" t="s">
        <v>32</v>
      </c>
      <c r="P36" s="139"/>
      <c r="Q36" s="139"/>
      <c r="T36" s="138"/>
      <c r="U36" s="138"/>
      <c r="V36" s="138"/>
    </row>
    <row r="37" spans="1:22" ht="39.950000000000003" customHeight="1">
      <c r="A37" s="141" t="s">
        <v>129</v>
      </c>
      <c r="B37" s="141" t="s">
        <v>103</v>
      </c>
      <c r="C37" s="137" t="s">
        <v>127</v>
      </c>
      <c r="D37" s="138" t="s">
        <v>130</v>
      </c>
      <c r="E37" s="139" t="s">
        <v>20</v>
      </c>
      <c r="F37" s="139" t="s">
        <v>21</v>
      </c>
      <c r="G37" s="139" t="s">
        <v>22</v>
      </c>
      <c r="H37" s="139" t="s">
        <v>23</v>
      </c>
      <c r="I37" s="139" t="s">
        <v>23</v>
      </c>
      <c r="L37" s="138" t="s">
        <v>36</v>
      </c>
      <c r="M37" s="139" t="s">
        <v>25</v>
      </c>
      <c r="N37" s="138" t="s">
        <v>31</v>
      </c>
      <c r="O37" s="139" t="s">
        <v>32</v>
      </c>
      <c r="P37" s="139"/>
      <c r="Q37" s="139"/>
      <c r="T37" s="138"/>
      <c r="U37" s="138"/>
      <c r="V37" s="138"/>
    </row>
    <row r="38" spans="1:22" ht="42" customHeight="1">
      <c r="A38" s="141" t="s">
        <v>131</v>
      </c>
      <c r="B38" s="141" t="s">
        <v>105</v>
      </c>
      <c r="C38" s="137" t="s">
        <v>127</v>
      </c>
      <c r="D38" s="138" t="s">
        <v>132</v>
      </c>
      <c r="E38" s="139" t="s">
        <v>20</v>
      </c>
      <c r="F38" s="139" t="s">
        <v>21</v>
      </c>
      <c r="G38" s="139" t="s">
        <v>22</v>
      </c>
      <c r="H38" s="139" t="s">
        <v>23</v>
      </c>
      <c r="I38" s="139" t="s">
        <v>23</v>
      </c>
      <c r="L38" s="138" t="s">
        <v>133</v>
      </c>
      <c r="M38" s="139" t="s">
        <v>25</v>
      </c>
      <c r="N38" s="138" t="s">
        <v>26</v>
      </c>
      <c r="O38" s="139" t="s">
        <v>72</v>
      </c>
      <c r="P38" s="139"/>
      <c r="Q38" s="139"/>
      <c r="T38" s="138"/>
      <c r="U38" s="138"/>
      <c r="V38" s="138"/>
    </row>
    <row r="39" spans="1:22" ht="27" customHeight="1">
      <c r="A39" s="141" t="s">
        <v>134</v>
      </c>
      <c r="B39" s="141" t="s">
        <v>107</v>
      </c>
      <c r="C39" s="137" t="s">
        <v>127</v>
      </c>
      <c r="D39" s="138" t="s">
        <v>135</v>
      </c>
      <c r="E39" s="139" t="s">
        <v>20</v>
      </c>
      <c r="F39" s="139" t="s">
        <v>21</v>
      </c>
      <c r="G39" s="139" t="s">
        <v>22</v>
      </c>
      <c r="H39" s="139" t="s">
        <v>23</v>
      </c>
      <c r="I39" s="139" t="s">
        <v>23</v>
      </c>
      <c r="L39" s="138" t="s">
        <v>133</v>
      </c>
      <c r="M39" s="139" t="s">
        <v>25</v>
      </c>
      <c r="N39" s="138" t="s">
        <v>26</v>
      </c>
      <c r="O39" s="139" t="s">
        <v>72</v>
      </c>
      <c r="P39" s="139"/>
      <c r="Q39" s="139"/>
      <c r="T39" s="138"/>
      <c r="U39" s="138"/>
      <c r="V39" s="138"/>
    </row>
    <row r="40" spans="1:22" ht="27" customHeight="1">
      <c r="A40" s="141" t="s">
        <v>136</v>
      </c>
      <c r="B40" s="141" t="s">
        <v>111</v>
      </c>
      <c r="C40" s="137" t="s">
        <v>59</v>
      </c>
      <c r="D40" s="138" t="s">
        <v>137</v>
      </c>
      <c r="E40" s="139" t="s">
        <v>31</v>
      </c>
      <c r="F40" s="139" t="s">
        <v>21</v>
      </c>
      <c r="G40" s="139" t="s">
        <v>42</v>
      </c>
      <c r="H40" s="139" t="s">
        <v>23</v>
      </c>
      <c r="I40" s="139" t="s">
        <v>23</v>
      </c>
      <c r="L40" s="138" t="s">
        <v>36</v>
      </c>
      <c r="M40" s="139" t="s">
        <v>25</v>
      </c>
      <c r="N40" s="138" t="s">
        <v>26</v>
      </c>
      <c r="O40" s="139" t="s">
        <v>32</v>
      </c>
      <c r="P40" s="139"/>
      <c r="Q40" s="139"/>
      <c r="T40" s="138"/>
      <c r="U40" s="138"/>
      <c r="V40" s="138"/>
    </row>
    <row r="41" spans="1:22" ht="27" customHeight="1">
      <c r="A41" s="141" t="s">
        <v>138</v>
      </c>
      <c r="B41" s="141" t="s">
        <v>114</v>
      </c>
      <c r="C41" s="137" t="s">
        <v>139</v>
      </c>
      <c r="D41" s="138" t="s">
        <v>140</v>
      </c>
      <c r="E41" s="139" t="s">
        <v>20</v>
      </c>
      <c r="F41" s="139" t="s">
        <v>21</v>
      </c>
      <c r="G41" s="139" t="s">
        <v>22</v>
      </c>
      <c r="H41" s="139" t="s">
        <v>23</v>
      </c>
      <c r="I41" s="139" t="s">
        <v>23</v>
      </c>
      <c r="L41" s="138" t="s">
        <v>36</v>
      </c>
      <c r="M41" s="139" t="s">
        <v>25</v>
      </c>
      <c r="N41" s="138" t="s">
        <v>26</v>
      </c>
      <c r="O41" s="139" t="s">
        <v>32</v>
      </c>
      <c r="P41" s="139"/>
      <c r="Q41" s="139"/>
      <c r="T41" s="138"/>
      <c r="U41" s="138"/>
      <c r="V41" s="138"/>
    </row>
    <row r="42" spans="1:22" ht="27" customHeight="1">
      <c r="A42" s="141" t="s">
        <v>141</v>
      </c>
      <c r="B42" s="141" t="s">
        <v>116</v>
      </c>
      <c r="C42" s="137" t="s">
        <v>142</v>
      </c>
      <c r="D42" s="138" t="s">
        <v>143</v>
      </c>
      <c r="E42" s="139" t="s">
        <v>31</v>
      </c>
      <c r="F42" s="139" t="s">
        <v>21</v>
      </c>
      <c r="G42" s="139" t="s">
        <v>22</v>
      </c>
      <c r="H42" s="139" t="s">
        <v>23</v>
      </c>
      <c r="I42" s="139" t="s">
        <v>23</v>
      </c>
      <c r="J42" s="139" t="s">
        <v>22</v>
      </c>
      <c r="K42" s="139" t="s">
        <v>22</v>
      </c>
      <c r="L42" s="138" t="s">
        <v>36</v>
      </c>
      <c r="M42" s="139" t="s">
        <v>25</v>
      </c>
      <c r="N42" s="138" t="s">
        <v>144</v>
      </c>
      <c r="O42" s="139" t="s">
        <v>32</v>
      </c>
      <c r="P42" s="139"/>
      <c r="Q42" s="139"/>
      <c r="T42" s="138"/>
      <c r="U42" s="138"/>
      <c r="V42" s="138"/>
    </row>
    <row r="43" spans="1:22" ht="27" customHeight="1">
      <c r="A43" s="141" t="s">
        <v>145</v>
      </c>
      <c r="B43" s="141" t="s">
        <v>119</v>
      </c>
      <c r="C43" s="137" t="s">
        <v>146</v>
      </c>
      <c r="D43" s="138" t="s">
        <v>147</v>
      </c>
      <c r="E43" s="139" t="s">
        <v>20</v>
      </c>
      <c r="F43" s="139" t="s">
        <v>21</v>
      </c>
      <c r="G43" s="139" t="s">
        <v>22</v>
      </c>
      <c r="H43" s="139" t="s">
        <v>23</v>
      </c>
      <c r="I43" s="139" t="s">
        <v>23</v>
      </c>
      <c r="L43" s="138" t="s">
        <v>36</v>
      </c>
      <c r="M43" s="139" t="s">
        <v>25</v>
      </c>
      <c r="N43" s="138" t="s">
        <v>26</v>
      </c>
      <c r="O43" s="139" t="s">
        <v>32</v>
      </c>
      <c r="P43" s="139"/>
      <c r="Q43" s="139"/>
      <c r="T43" s="138"/>
      <c r="U43" s="138"/>
      <c r="V43" s="138"/>
    </row>
    <row r="44" spans="1:22" ht="57" customHeight="1">
      <c r="A44" s="141" t="s">
        <v>148</v>
      </c>
      <c r="B44" s="141" t="s">
        <v>121</v>
      </c>
      <c r="C44" s="137" t="s">
        <v>142</v>
      </c>
      <c r="D44" s="138" t="s">
        <v>149</v>
      </c>
      <c r="E44" s="139" t="s">
        <v>31</v>
      </c>
      <c r="F44" s="139" t="s">
        <v>21</v>
      </c>
      <c r="G44" s="139" t="s">
        <v>22</v>
      </c>
      <c r="H44" s="139" t="s">
        <v>23</v>
      </c>
      <c r="I44" s="139" t="s">
        <v>23</v>
      </c>
      <c r="K44" s="138" t="s">
        <v>150</v>
      </c>
      <c r="L44" s="138" t="s">
        <v>36</v>
      </c>
      <c r="M44" s="139" t="s">
        <v>25</v>
      </c>
      <c r="N44" s="138" t="s">
        <v>144</v>
      </c>
      <c r="O44" s="139" t="s">
        <v>32</v>
      </c>
      <c r="P44" s="139"/>
      <c r="Q44" s="139"/>
      <c r="T44" s="138"/>
      <c r="U44" s="138"/>
      <c r="V44" s="138"/>
    </row>
    <row r="45" spans="1:22" ht="27" customHeight="1">
      <c r="A45" s="141" t="s">
        <v>151</v>
      </c>
      <c r="B45" s="141" t="s">
        <v>123</v>
      </c>
      <c r="C45" s="137" t="s">
        <v>152</v>
      </c>
      <c r="D45" s="138" t="s">
        <v>153</v>
      </c>
      <c r="E45" s="139" t="s">
        <v>20</v>
      </c>
      <c r="F45" s="139" t="s">
        <v>21</v>
      </c>
      <c r="G45" s="139" t="s">
        <v>22</v>
      </c>
      <c r="H45" s="139" t="s">
        <v>23</v>
      </c>
      <c r="I45" s="139" t="s">
        <v>23</v>
      </c>
      <c r="L45" s="138" t="s">
        <v>110</v>
      </c>
      <c r="M45" s="139" t="s">
        <v>25</v>
      </c>
      <c r="N45" s="138" t="s">
        <v>26</v>
      </c>
      <c r="O45" s="139" t="s">
        <v>32</v>
      </c>
      <c r="P45" s="139"/>
      <c r="Q45" s="139"/>
      <c r="T45" s="138"/>
      <c r="U45" s="138"/>
      <c r="V45" s="138"/>
    </row>
    <row r="46" spans="1:22" ht="27" customHeight="1">
      <c r="A46" s="141" t="s">
        <v>154</v>
      </c>
      <c r="B46" s="141" t="s">
        <v>126</v>
      </c>
      <c r="C46" s="137" t="s">
        <v>152</v>
      </c>
      <c r="D46" s="138" t="s">
        <v>155</v>
      </c>
      <c r="E46" s="139" t="s">
        <v>31</v>
      </c>
      <c r="F46" s="139" t="s">
        <v>21</v>
      </c>
      <c r="G46" s="139" t="s">
        <v>22</v>
      </c>
      <c r="H46" s="139" t="s">
        <v>23</v>
      </c>
      <c r="I46" s="139" t="s">
        <v>23</v>
      </c>
      <c r="L46" s="138" t="s">
        <v>36</v>
      </c>
      <c r="M46" s="139" t="s">
        <v>25</v>
      </c>
      <c r="N46" s="138" t="s">
        <v>20</v>
      </c>
      <c r="O46" s="139" t="s">
        <v>32</v>
      </c>
      <c r="P46" s="139"/>
      <c r="Q46" s="139"/>
      <c r="T46" s="138"/>
      <c r="U46" s="138"/>
      <c r="V46" s="138"/>
    </row>
    <row r="47" spans="1:22" ht="57" hidden="1" customHeight="1">
      <c r="A47" s="141" t="s">
        <v>156</v>
      </c>
      <c r="B47" s="141" t="s">
        <v>28</v>
      </c>
      <c r="C47" s="137" t="s">
        <v>152</v>
      </c>
      <c r="D47" s="138" t="s">
        <v>157</v>
      </c>
      <c r="E47" s="139" t="s">
        <v>31</v>
      </c>
      <c r="F47" s="139" t="s">
        <v>32</v>
      </c>
      <c r="G47" s="139" t="s">
        <v>33</v>
      </c>
      <c r="H47" s="139" t="s">
        <v>23</v>
      </c>
      <c r="I47" s="139" t="s">
        <v>23</v>
      </c>
      <c r="L47" s="138" t="s">
        <v>36</v>
      </c>
      <c r="M47" s="139" t="s">
        <v>25</v>
      </c>
      <c r="N47" s="138" t="s">
        <v>158</v>
      </c>
      <c r="O47" s="139" t="s">
        <v>32</v>
      </c>
      <c r="P47" s="139"/>
      <c r="Q47" s="139"/>
      <c r="T47" s="138"/>
      <c r="U47" s="138"/>
      <c r="V47" s="138"/>
    </row>
    <row r="48" spans="1:22" ht="65.099999999999994" customHeight="1">
      <c r="A48" s="141" t="s">
        <v>159</v>
      </c>
      <c r="B48" s="141" t="s">
        <v>129</v>
      </c>
      <c r="C48" s="140" t="s">
        <v>160</v>
      </c>
      <c r="D48" s="138" t="s">
        <v>161</v>
      </c>
      <c r="E48" s="139" t="s">
        <v>20</v>
      </c>
      <c r="F48" s="139" t="s">
        <v>21</v>
      </c>
      <c r="G48" s="139" t="s">
        <v>22</v>
      </c>
      <c r="H48" s="139" t="s">
        <v>23</v>
      </c>
      <c r="I48" s="139" t="s">
        <v>23</v>
      </c>
      <c r="L48" s="138" t="s">
        <v>110</v>
      </c>
      <c r="M48" s="139" t="s">
        <v>25</v>
      </c>
      <c r="N48" s="138" t="s">
        <v>26</v>
      </c>
      <c r="O48" s="139" t="s">
        <v>32</v>
      </c>
      <c r="P48" s="139"/>
      <c r="Q48" s="139"/>
      <c r="T48" s="138"/>
      <c r="U48" s="138"/>
      <c r="V48" s="138"/>
    </row>
    <row r="49" spans="1:22" ht="27" customHeight="1">
      <c r="A49" s="141" t="s">
        <v>162</v>
      </c>
      <c r="B49" s="141" t="s">
        <v>131</v>
      </c>
      <c r="C49" s="137" t="s">
        <v>152</v>
      </c>
      <c r="D49" s="138" t="s">
        <v>163</v>
      </c>
      <c r="E49" s="139" t="s">
        <v>20</v>
      </c>
      <c r="F49" s="139" t="s">
        <v>21</v>
      </c>
      <c r="G49" s="139" t="s">
        <v>22</v>
      </c>
      <c r="H49" s="139" t="s">
        <v>23</v>
      </c>
      <c r="I49" s="139" t="s">
        <v>23</v>
      </c>
      <c r="L49" s="138" t="s">
        <v>110</v>
      </c>
      <c r="M49" s="139" t="s">
        <v>25</v>
      </c>
      <c r="N49" s="138" t="s">
        <v>31</v>
      </c>
      <c r="O49" s="139" t="s">
        <v>32</v>
      </c>
      <c r="P49" s="139"/>
      <c r="Q49" s="139"/>
      <c r="T49" s="138"/>
      <c r="U49" s="138"/>
      <c r="V49" s="138"/>
    </row>
    <row r="50" spans="1:22" ht="86.25" customHeight="1">
      <c r="A50" s="141" t="s">
        <v>164</v>
      </c>
      <c r="B50" s="141" t="s">
        <v>134</v>
      </c>
      <c r="C50" s="140" t="s">
        <v>152</v>
      </c>
      <c r="D50" s="138" t="s">
        <v>165</v>
      </c>
      <c r="E50" s="139" t="s">
        <v>31</v>
      </c>
      <c r="F50" s="139" t="s">
        <v>21</v>
      </c>
      <c r="G50" s="139" t="s">
        <v>22</v>
      </c>
      <c r="H50" s="139" t="s">
        <v>23</v>
      </c>
      <c r="I50" s="139" t="s">
        <v>23</v>
      </c>
      <c r="L50" s="138" t="s">
        <v>36</v>
      </c>
      <c r="M50" s="139" t="s">
        <v>25</v>
      </c>
      <c r="N50" s="138" t="s">
        <v>26</v>
      </c>
      <c r="O50" s="139" t="s">
        <v>32</v>
      </c>
      <c r="P50" s="139"/>
      <c r="Q50" s="139"/>
      <c r="T50" s="138"/>
      <c r="U50" s="138"/>
      <c r="V50" s="138"/>
    </row>
    <row r="51" spans="1:22" ht="27" hidden="1" customHeight="1">
      <c r="A51" s="141" t="s">
        <v>166</v>
      </c>
      <c r="B51" s="141" t="s">
        <v>28</v>
      </c>
      <c r="C51" s="140" t="s">
        <v>167</v>
      </c>
      <c r="D51" s="138" t="s">
        <v>168</v>
      </c>
      <c r="E51" s="139" t="s">
        <v>20</v>
      </c>
      <c r="F51" s="139" t="s">
        <v>32</v>
      </c>
      <c r="G51" s="139" t="s">
        <v>33</v>
      </c>
      <c r="H51" s="139" t="s">
        <v>23</v>
      </c>
      <c r="I51" s="139" t="s">
        <v>34</v>
      </c>
      <c r="K51" s="138" t="s">
        <v>169</v>
      </c>
      <c r="L51" s="138" t="s">
        <v>36</v>
      </c>
      <c r="M51" s="139" t="s">
        <v>25</v>
      </c>
      <c r="N51" s="138" t="s">
        <v>170</v>
      </c>
      <c r="O51" s="139" t="s">
        <v>32</v>
      </c>
      <c r="P51" s="139"/>
      <c r="Q51" s="139"/>
      <c r="T51" s="138"/>
      <c r="U51" s="138"/>
      <c r="V51" s="138"/>
    </row>
    <row r="52" spans="1:22" ht="27" hidden="1" customHeight="1">
      <c r="A52" s="141" t="s">
        <v>171</v>
      </c>
      <c r="B52" s="141" t="s">
        <v>28</v>
      </c>
      <c r="C52" s="140" t="s">
        <v>167</v>
      </c>
      <c r="D52" s="138" t="s">
        <v>172</v>
      </c>
      <c r="E52" s="139" t="s">
        <v>31</v>
      </c>
      <c r="F52" s="139" t="s">
        <v>32</v>
      </c>
      <c r="G52" s="139" t="s">
        <v>33</v>
      </c>
      <c r="H52" s="139" t="s">
        <v>34</v>
      </c>
      <c r="I52" s="139" t="s">
        <v>23</v>
      </c>
      <c r="L52" s="138" t="s">
        <v>36</v>
      </c>
      <c r="M52" s="139" t="s">
        <v>25</v>
      </c>
      <c r="N52" s="138" t="s">
        <v>37</v>
      </c>
      <c r="O52" s="139" t="s">
        <v>32</v>
      </c>
      <c r="P52" s="139"/>
      <c r="Q52" s="139"/>
      <c r="T52" s="138"/>
      <c r="U52" s="138"/>
      <c r="V52" s="138"/>
    </row>
    <row r="53" spans="1:22" ht="46.5" customHeight="1">
      <c r="A53" s="141" t="s">
        <v>173</v>
      </c>
      <c r="B53" s="141" t="s">
        <v>136</v>
      </c>
      <c r="C53" s="140" t="s">
        <v>174</v>
      </c>
      <c r="D53" s="138" t="s">
        <v>175</v>
      </c>
      <c r="E53" s="139" t="s">
        <v>20</v>
      </c>
      <c r="F53" s="139" t="s">
        <v>21</v>
      </c>
      <c r="G53" s="173" t="s">
        <v>176</v>
      </c>
      <c r="H53" s="139" t="s">
        <v>23</v>
      </c>
      <c r="I53" s="139" t="s">
        <v>177</v>
      </c>
      <c r="L53" s="138" t="s">
        <v>36</v>
      </c>
      <c r="M53" s="139" t="s">
        <v>25</v>
      </c>
      <c r="N53" s="138" t="s">
        <v>26</v>
      </c>
      <c r="O53" s="139" t="s">
        <v>32</v>
      </c>
      <c r="P53" s="139"/>
      <c r="Q53" s="139"/>
      <c r="T53" s="138"/>
      <c r="U53" s="138"/>
      <c r="V53" s="138"/>
    </row>
    <row r="54" spans="1:22" ht="58.5" customHeight="1">
      <c r="A54" s="141" t="s">
        <v>178</v>
      </c>
      <c r="B54" s="141" t="s">
        <v>138</v>
      </c>
      <c r="C54" s="140" t="s">
        <v>48</v>
      </c>
      <c r="D54" s="138" t="s">
        <v>179</v>
      </c>
      <c r="E54" s="139" t="s">
        <v>20</v>
      </c>
      <c r="F54" s="139" t="s">
        <v>21</v>
      </c>
      <c r="G54" s="139" t="s">
        <v>22</v>
      </c>
      <c r="H54" s="139" t="s">
        <v>23</v>
      </c>
      <c r="I54" s="139" t="s">
        <v>23</v>
      </c>
      <c r="L54" s="138" t="s">
        <v>36</v>
      </c>
      <c r="M54" s="139" t="s">
        <v>25</v>
      </c>
      <c r="N54" s="138" t="s">
        <v>144</v>
      </c>
      <c r="O54" s="139" t="s">
        <v>72</v>
      </c>
      <c r="P54" s="139"/>
      <c r="Q54" s="139"/>
      <c r="T54" s="138"/>
      <c r="U54" s="138"/>
      <c r="V54" s="138"/>
    </row>
    <row r="55" spans="1:22" ht="27" hidden="1" customHeight="1">
      <c r="A55" s="141" t="s">
        <v>180</v>
      </c>
      <c r="B55" s="141" t="s">
        <v>28</v>
      </c>
      <c r="C55" s="140" t="s">
        <v>181</v>
      </c>
      <c r="D55" s="138" t="s">
        <v>182</v>
      </c>
      <c r="E55" s="139" t="s">
        <v>20</v>
      </c>
      <c r="F55" s="139" t="s">
        <v>32</v>
      </c>
      <c r="G55" s="139" t="s">
        <v>33</v>
      </c>
      <c r="H55" s="139" t="s">
        <v>23</v>
      </c>
      <c r="I55" s="139" t="s">
        <v>34</v>
      </c>
      <c r="L55" s="138" t="s">
        <v>183</v>
      </c>
      <c r="M55" s="139" t="s">
        <v>25</v>
      </c>
      <c r="N55" s="138" t="s">
        <v>170</v>
      </c>
      <c r="O55" s="139" t="s">
        <v>32</v>
      </c>
      <c r="P55" s="139"/>
      <c r="Q55" s="139"/>
      <c r="T55" s="138"/>
      <c r="U55" s="138"/>
      <c r="V55" s="138"/>
    </row>
    <row r="56" spans="1:22" ht="50.45" customHeight="1">
      <c r="A56" s="141" t="s">
        <v>184</v>
      </c>
      <c r="B56" s="141" t="s">
        <v>141</v>
      </c>
      <c r="C56" s="140" t="s">
        <v>48</v>
      </c>
      <c r="D56" s="138" t="s">
        <v>185</v>
      </c>
      <c r="E56" s="139" t="s">
        <v>20</v>
      </c>
      <c r="F56" s="139" t="s">
        <v>21</v>
      </c>
      <c r="G56" s="139" t="s">
        <v>22</v>
      </c>
      <c r="H56" s="139" t="s">
        <v>23</v>
      </c>
      <c r="I56" s="139" t="s">
        <v>23</v>
      </c>
      <c r="L56" s="174" t="s">
        <v>186</v>
      </c>
      <c r="M56" s="139" t="s">
        <v>25</v>
      </c>
      <c r="N56" s="138" t="s">
        <v>31</v>
      </c>
      <c r="O56" s="139" t="s">
        <v>32</v>
      </c>
      <c r="P56" s="139"/>
      <c r="Q56" s="139"/>
      <c r="T56" s="138"/>
      <c r="U56" s="138"/>
      <c r="V56" s="138"/>
    </row>
    <row r="57" spans="1:22" ht="27" hidden="1" customHeight="1">
      <c r="A57" s="141" t="s">
        <v>187</v>
      </c>
      <c r="B57" s="141" t="s">
        <v>28</v>
      </c>
      <c r="C57" s="140" t="s">
        <v>18</v>
      </c>
      <c r="D57" s="138" t="s">
        <v>188</v>
      </c>
      <c r="E57" s="139" t="s">
        <v>20</v>
      </c>
      <c r="F57" s="139" t="s">
        <v>32</v>
      </c>
      <c r="G57" s="139" t="s">
        <v>33</v>
      </c>
      <c r="H57" s="139" t="s">
        <v>23</v>
      </c>
      <c r="I57" s="139" t="s">
        <v>34</v>
      </c>
      <c r="L57" s="138" t="s">
        <v>36</v>
      </c>
      <c r="M57" s="139" t="s">
        <v>25</v>
      </c>
      <c r="N57" s="138" t="s">
        <v>170</v>
      </c>
      <c r="O57" s="139" t="s">
        <v>32</v>
      </c>
      <c r="P57" s="139"/>
      <c r="Q57" s="139"/>
      <c r="T57" s="138"/>
      <c r="U57" s="138"/>
      <c r="V57" s="138"/>
    </row>
    <row r="58" spans="1:22" ht="27" customHeight="1">
      <c r="C58" s="140"/>
    </row>
    <row r="59" spans="1:22" ht="27" customHeight="1">
      <c r="C59" s="140"/>
    </row>
    <row r="60" spans="1:22" ht="27" customHeight="1">
      <c r="C60" s="140"/>
    </row>
    <row r="61" spans="1:22" ht="27" customHeight="1">
      <c r="C61" s="140"/>
    </row>
    <row r="62" spans="1:22" ht="27" customHeight="1">
      <c r="C62" s="140"/>
    </row>
    <row r="63" spans="1:22" ht="27" customHeight="1">
      <c r="C63" s="140"/>
    </row>
    <row r="64" spans="1:22" ht="27" customHeight="1">
      <c r="C64" s="140"/>
    </row>
    <row r="65" spans="3:3" ht="27" customHeight="1">
      <c r="C65" s="140"/>
    </row>
    <row r="66" spans="3:3" ht="27" customHeight="1">
      <c r="C66" s="140"/>
    </row>
    <row r="67" spans="3:3" ht="27" customHeight="1">
      <c r="C67" s="140"/>
    </row>
    <row r="68" spans="3:3" ht="27" customHeight="1">
      <c r="C68" s="140"/>
    </row>
    <row r="69" spans="3:3" ht="27" customHeight="1">
      <c r="C69" s="140"/>
    </row>
    <row r="70" spans="3:3" ht="27" customHeight="1">
      <c r="C70" s="140"/>
    </row>
    <row r="71" spans="3:3" ht="27" customHeight="1">
      <c r="C71" s="140"/>
    </row>
    <row r="72" spans="3:3" ht="27" customHeight="1">
      <c r="C72" s="140"/>
    </row>
    <row r="73" spans="3:3" ht="27" customHeight="1">
      <c r="C73" s="140"/>
    </row>
    <row r="74" spans="3:3" ht="27" customHeight="1">
      <c r="C74" s="140"/>
    </row>
    <row r="75" spans="3:3" ht="27" customHeight="1">
      <c r="C75" s="140"/>
    </row>
    <row r="76" spans="3:3" ht="27" customHeight="1">
      <c r="C76" s="140"/>
    </row>
    <row r="77" spans="3:3" ht="27" customHeight="1">
      <c r="C77" s="140"/>
    </row>
    <row r="78" spans="3:3" ht="27" customHeight="1">
      <c r="C78" s="140"/>
    </row>
    <row r="79" spans="3:3" ht="27" customHeight="1">
      <c r="C79" s="140"/>
    </row>
    <row r="80" spans="3:3" ht="27" customHeight="1">
      <c r="C80" s="140"/>
    </row>
    <row r="81" spans="3:3" ht="27" customHeight="1">
      <c r="C81" s="140"/>
    </row>
    <row r="82" spans="3:3" ht="27" customHeight="1">
      <c r="C82" s="140"/>
    </row>
    <row r="83" spans="3:3" ht="27" customHeight="1">
      <c r="C83" s="140"/>
    </row>
    <row r="84" spans="3:3" ht="27" customHeight="1">
      <c r="C84" s="140"/>
    </row>
    <row r="85" spans="3:3" ht="27" customHeight="1">
      <c r="C85" s="140"/>
    </row>
    <row r="86" spans="3:3" ht="27" customHeight="1">
      <c r="C86" s="140"/>
    </row>
    <row r="87" spans="3:3" ht="27" customHeight="1">
      <c r="C87" s="140"/>
    </row>
    <row r="88" spans="3:3" ht="27" customHeight="1">
      <c r="C88" s="140"/>
    </row>
    <row r="89" spans="3:3" ht="27" customHeight="1">
      <c r="C89" s="140"/>
    </row>
    <row r="90" spans="3:3" ht="27" customHeight="1">
      <c r="C90" s="140"/>
    </row>
    <row r="91" spans="3:3" ht="27" customHeight="1">
      <c r="C91" s="140"/>
    </row>
    <row r="92" spans="3:3" ht="27" customHeight="1">
      <c r="C92" s="140"/>
    </row>
    <row r="93" spans="3:3" ht="27" customHeight="1">
      <c r="C93" s="140"/>
    </row>
    <row r="94" spans="3:3" ht="27" customHeight="1">
      <c r="C94" s="140"/>
    </row>
    <row r="95" spans="3:3" ht="27" customHeight="1">
      <c r="C95" s="140"/>
    </row>
    <row r="96" spans="3:3" ht="27" customHeight="1">
      <c r="C96" s="140"/>
    </row>
    <row r="97" spans="3:3" ht="27" customHeight="1">
      <c r="C97" s="140"/>
    </row>
    <row r="98" spans="3:3" ht="27" customHeight="1">
      <c r="C98" s="140"/>
    </row>
    <row r="99" spans="3:3" ht="27" customHeight="1">
      <c r="C99" s="140"/>
    </row>
    <row r="100" spans="3:3" ht="27" customHeight="1">
      <c r="C100" s="140"/>
    </row>
  </sheetData>
  <phoneticPr fontId="2" type="noConversion"/>
  <conditionalFormatting sqref="M58:M1048576 G1:G57 H42 J42:K42">
    <cfRule type="cellIs" dxfId="124" priority="5" operator="equal">
      <formula>"Y"</formula>
    </cfRule>
    <cfRule type="cellIs" dxfId="123" priority="6" operator="equal">
      <formula>"N"</formula>
    </cfRule>
  </conditionalFormatting>
  <conditionalFormatting sqref="N58:O1048576 H1:K41 I42:K42 H43:K57">
    <cfRule type="cellIs" dxfId="122" priority="3" operator="equal">
      <formula>"N"</formula>
    </cfRule>
    <cfRule type="cellIs" dxfId="121" priority="4" operator="equal">
      <formula>"Y"</formula>
    </cfRule>
  </conditionalFormatting>
  <conditionalFormatting sqref="P58:P1048576">
    <cfRule type="containsText" dxfId="120" priority="2" operator="containsText" text="Y">
      <formula>NOT(ISERROR(SEARCH("Y",P58)))</formula>
    </cfRule>
  </conditionalFormatting>
  <conditionalFormatting sqref="B1:B1048576">
    <cfRule type="cellIs" dxfId="119" priority="1" operator="equal">
      <formula>"NA"</formula>
    </cfRule>
  </conditionalFormatting>
  <dataValidations disablePrompts="1" count="3">
    <dataValidation type="list" allowBlank="1" showInputMessage="1" showErrorMessage="1" sqref="E2:E57" xr:uid="{B6170DC2-22F8-41EF-AA4A-8F7EB03AA08E}">
      <formula1>APPLICABLE_RMR_TYPES</formula1>
    </dataValidation>
    <dataValidation type="list" allowBlank="1" showInputMessage="1" showErrorMessage="1" sqref="M2:M57" xr:uid="{4A655908-5FD4-4762-9D6D-D20917D4B666}">
      <formula1>RULE_ASSERTION_TYPES</formula1>
    </dataValidation>
    <dataValidation type="list" allowBlank="1" showInputMessage="1" showErrorMessage="1" sqref="N2:N57" xr:uid="{09BAC797-5EFA-4CCE-9CCE-5FEC1C3BC9A5}">
      <formula1>COMPARISON_RMR</formula1>
    </dataValidation>
  </dataValidations>
  <pageMargins left="0.7" right="0.7" top="0.75" bottom="0.75" header="0.3" footer="0.3"/>
  <pageSetup orientation="portrait" horizontalDpi="1200" verticalDpi="1200" r:id="rId1"/>
  <ignoredErrors>
    <ignoredError sqref="B43:B46 A52:A57 A51:D51 B48:B50 B52:B56 O51:Q51 L51 G51 H51:I51" twoDigitTextYear="1"/>
  </ignoredErrors>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D581-E79F-4912-9044-D35B08937AF8}">
  <dimension ref="A1:HX115"/>
  <sheetViews>
    <sheetView zoomScale="85" zoomScaleNormal="85" workbookViewId="0">
      <pane xSplit="3" ySplit="1" topLeftCell="D2" activePane="bottomRight" state="frozen"/>
      <selection pane="bottomRight" activeCell="K8" sqref="K8"/>
      <selection pane="bottomLeft" activeCell="A2" sqref="A2"/>
      <selection pane="topRight" activeCell="D1" sqref="D1"/>
    </sheetView>
  </sheetViews>
  <sheetFormatPr defaultColWidth="8.85546875" defaultRowHeight="14.45"/>
  <cols>
    <col min="1" max="1" width="37.85546875" customWidth="1"/>
    <col min="2" max="2" width="14.5703125" customWidth="1"/>
    <col min="3" max="3" width="34.85546875" customWidth="1"/>
    <col min="4" max="4" width="6.28515625" customWidth="1"/>
    <col min="5" max="5" width="18.42578125" customWidth="1"/>
    <col min="6" max="6" width="19.7109375" customWidth="1"/>
    <col min="7" max="7" width="21.28515625" customWidth="1"/>
    <col min="8" max="8" width="38.85546875" customWidth="1"/>
    <col min="9" max="9" width="30.85546875" customWidth="1"/>
    <col min="10" max="10" width="12.7109375" customWidth="1"/>
    <col min="11" max="33" width="28.85546875" customWidth="1"/>
    <col min="34" max="34" width="28.85546875" bestFit="1" customWidth="1"/>
    <col min="35" max="35" width="28.85546875" customWidth="1"/>
    <col min="36" max="39" width="28.85546875" bestFit="1" customWidth="1"/>
    <col min="40" max="40" width="58.85546875" bestFit="1" customWidth="1"/>
    <col min="41" max="42" width="58.85546875" customWidth="1"/>
    <col min="43" max="126" width="28.85546875" customWidth="1"/>
    <col min="127" max="129" width="28.85546875" bestFit="1" customWidth="1"/>
    <col min="130" max="131" width="28.85546875" customWidth="1"/>
    <col min="132" max="133" width="28.85546875" bestFit="1" customWidth="1"/>
    <col min="134" max="141" width="28.85546875" customWidth="1"/>
    <col min="142" max="173" width="28.85546875" bestFit="1" customWidth="1"/>
    <col min="174" max="174" width="32.85546875" bestFit="1" customWidth="1"/>
    <col min="175" max="188" width="28.85546875" bestFit="1" customWidth="1"/>
    <col min="189" max="190" width="28.85546875" customWidth="1"/>
    <col min="191" max="214" width="28.85546875" bestFit="1" customWidth="1"/>
    <col min="215" max="215" width="32.85546875" bestFit="1" customWidth="1"/>
    <col min="216" max="232" width="28.85546875" bestFit="1" customWidth="1"/>
  </cols>
  <sheetData>
    <row r="1" spans="1:232">
      <c r="A1" s="5" t="s">
        <v>189</v>
      </c>
      <c r="B1" s="5" t="s">
        <v>190</v>
      </c>
      <c r="C1" s="5" t="s">
        <v>191</v>
      </c>
      <c r="D1" s="5" t="s">
        <v>192</v>
      </c>
      <c r="E1" s="12" t="s">
        <v>193</v>
      </c>
      <c r="F1" s="11" t="s">
        <v>194</v>
      </c>
      <c r="G1" s="11" t="s">
        <v>195</v>
      </c>
      <c r="H1" s="11" t="s">
        <v>196</v>
      </c>
      <c r="I1" s="9" t="s">
        <v>197</v>
      </c>
      <c r="J1" s="9" t="s">
        <v>198</v>
      </c>
      <c r="K1" s="4" t="s">
        <v>199</v>
      </c>
      <c r="L1" s="4" t="s">
        <v>200</v>
      </c>
      <c r="M1" s="4" t="s">
        <v>201</v>
      </c>
      <c r="N1" s="4" t="s">
        <v>202</v>
      </c>
      <c r="O1" s="4" t="s">
        <v>203</v>
      </c>
      <c r="P1" s="4" t="s">
        <v>204</v>
      </c>
      <c r="Q1" s="4" t="s">
        <v>205</v>
      </c>
      <c r="R1" s="4" t="s">
        <v>206</v>
      </c>
      <c r="S1" s="4" t="s">
        <v>207</v>
      </c>
      <c r="T1" s="4" t="s">
        <v>208</v>
      </c>
      <c r="U1" s="4" t="s">
        <v>209</v>
      </c>
      <c r="V1" s="4" t="s">
        <v>210</v>
      </c>
      <c r="W1" s="4" t="s">
        <v>211</v>
      </c>
      <c r="X1" s="4" t="s">
        <v>212</v>
      </c>
      <c r="Y1" s="4" t="s">
        <v>213</v>
      </c>
      <c r="Z1" s="4" t="s">
        <v>214</v>
      </c>
      <c r="AA1" s="4" t="s">
        <v>215</v>
      </c>
      <c r="AB1" s="4" t="s">
        <v>216</v>
      </c>
      <c r="AC1" s="4" t="s">
        <v>217</v>
      </c>
      <c r="AD1" s="4" t="s">
        <v>218</v>
      </c>
      <c r="AE1" s="4" t="s">
        <v>219</v>
      </c>
      <c r="AF1" s="4" t="s">
        <v>220</v>
      </c>
      <c r="AG1" s="4" t="s">
        <v>221</v>
      </c>
      <c r="AH1" s="4" t="s">
        <v>222</v>
      </c>
      <c r="AI1" s="4" t="s">
        <v>223</v>
      </c>
      <c r="AJ1" s="4" t="s">
        <v>224</v>
      </c>
      <c r="AK1" s="4" t="s">
        <v>225</v>
      </c>
      <c r="AL1" s="4" t="s">
        <v>226</v>
      </c>
      <c r="AM1" s="4" t="s">
        <v>227</v>
      </c>
      <c r="AN1" s="4" t="s">
        <v>228</v>
      </c>
      <c r="AO1" s="4" t="s">
        <v>229</v>
      </c>
      <c r="AP1" s="4" t="s">
        <v>230</v>
      </c>
      <c r="AQ1" s="4" t="s">
        <v>231</v>
      </c>
      <c r="AR1" s="4" t="s">
        <v>232</v>
      </c>
      <c r="AS1" s="4" t="s">
        <v>233</v>
      </c>
      <c r="AT1" s="4" t="s">
        <v>234</v>
      </c>
      <c r="AU1" s="4" t="s">
        <v>235</v>
      </c>
      <c r="AV1" s="4" t="s">
        <v>236</v>
      </c>
      <c r="AW1" s="4" t="s">
        <v>237</v>
      </c>
      <c r="AX1" s="4" t="s">
        <v>238</v>
      </c>
      <c r="AY1" s="4" t="s">
        <v>239</v>
      </c>
      <c r="AZ1" s="4" t="s">
        <v>240</v>
      </c>
      <c r="BA1" s="4" t="s">
        <v>241</v>
      </c>
      <c r="BB1" s="4" t="s">
        <v>242</v>
      </c>
      <c r="BC1" s="4" t="s">
        <v>243</v>
      </c>
      <c r="BD1" s="4" t="s">
        <v>244</v>
      </c>
      <c r="BE1" s="4" t="s">
        <v>245</v>
      </c>
      <c r="BF1" s="4" t="s">
        <v>246</v>
      </c>
      <c r="BG1" s="4" t="s">
        <v>247</v>
      </c>
      <c r="BH1" s="4" t="s">
        <v>248</v>
      </c>
      <c r="BI1" s="4" t="s">
        <v>249</v>
      </c>
      <c r="BJ1" s="4" t="s">
        <v>250</v>
      </c>
      <c r="BK1" s="4" t="s">
        <v>251</v>
      </c>
      <c r="BL1" s="4" t="s">
        <v>252</v>
      </c>
      <c r="BM1" s="4" t="s">
        <v>253</v>
      </c>
      <c r="BN1" s="4" t="s">
        <v>254</v>
      </c>
      <c r="BO1" s="4" t="s">
        <v>255</v>
      </c>
      <c r="BP1" s="4" t="s">
        <v>256</v>
      </c>
      <c r="BQ1" s="4" t="s">
        <v>257</v>
      </c>
      <c r="BR1" s="4" t="s">
        <v>258</v>
      </c>
      <c r="BS1" s="4" t="s">
        <v>259</v>
      </c>
      <c r="BT1" s="4" t="s">
        <v>260</v>
      </c>
      <c r="BU1" s="4" t="s">
        <v>261</v>
      </c>
      <c r="BV1" s="4" t="s">
        <v>262</v>
      </c>
      <c r="BW1" s="4" t="s">
        <v>263</v>
      </c>
      <c r="BX1" s="4" t="s">
        <v>264</v>
      </c>
      <c r="BY1" s="4" t="s">
        <v>265</v>
      </c>
      <c r="BZ1" s="4" t="s">
        <v>266</v>
      </c>
      <c r="CA1" s="4" t="s">
        <v>267</v>
      </c>
      <c r="CB1" s="4" t="s">
        <v>268</v>
      </c>
      <c r="CC1" s="4" t="s">
        <v>269</v>
      </c>
      <c r="CD1" s="4" t="s">
        <v>270</v>
      </c>
      <c r="CE1" s="4" t="s">
        <v>271</v>
      </c>
      <c r="CF1" s="4" t="s">
        <v>272</v>
      </c>
      <c r="CG1" s="4" t="s">
        <v>273</v>
      </c>
      <c r="CH1" s="4" t="s">
        <v>274</v>
      </c>
      <c r="CI1" s="4" t="s">
        <v>275</v>
      </c>
      <c r="CJ1" s="4" t="s">
        <v>276</v>
      </c>
      <c r="CK1" s="4" t="s">
        <v>277</v>
      </c>
      <c r="CL1" s="4" t="s">
        <v>278</v>
      </c>
      <c r="CM1" s="4" t="s">
        <v>279</v>
      </c>
      <c r="CN1" s="4" t="s">
        <v>280</v>
      </c>
      <c r="CO1" s="4" t="s">
        <v>281</v>
      </c>
      <c r="CP1" s="4" t="s">
        <v>282</v>
      </c>
      <c r="CQ1" s="4" t="s">
        <v>283</v>
      </c>
      <c r="CR1" s="4" t="s">
        <v>284</v>
      </c>
      <c r="CS1" s="4" t="s">
        <v>285</v>
      </c>
      <c r="CT1" s="4" t="s">
        <v>286</v>
      </c>
      <c r="CU1" s="4" t="s">
        <v>287</v>
      </c>
      <c r="CV1" s="4" t="s">
        <v>288</v>
      </c>
      <c r="CW1" s="4" t="s">
        <v>289</v>
      </c>
      <c r="CX1" s="4" t="s">
        <v>290</v>
      </c>
      <c r="CY1" s="4" t="s">
        <v>291</v>
      </c>
      <c r="CZ1" s="4" t="s">
        <v>292</v>
      </c>
      <c r="DA1" s="4" t="s">
        <v>293</v>
      </c>
      <c r="DB1" s="4" t="s">
        <v>294</v>
      </c>
      <c r="DC1" s="4" t="s">
        <v>295</v>
      </c>
      <c r="DD1" s="4" t="s">
        <v>296</v>
      </c>
      <c r="DE1" s="4" t="s">
        <v>297</v>
      </c>
      <c r="DF1" s="4" t="s">
        <v>298</v>
      </c>
      <c r="DG1" s="4" t="s">
        <v>299</v>
      </c>
      <c r="DH1" s="4" t="s">
        <v>300</v>
      </c>
      <c r="DI1" s="4" t="s">
        <v>301</v>
      </c>
      <c r="DJ1" s="4" t="s">
        <v>302</v>
      </c>
      <c r="DK1" s="4" t="s">
        <v>303</v>
      </c>
      <c r="DL1" s="4" t="s">
        <v>304</v>
      </c>
      <c r="DM1" s="4" t="s">
        <v>305</v>
      </c>
      <c r="DN1" s="4" t="s">
        <v>306</v>
      </c>
      <c r="DO1" s="4" t="s">
        <v>307</v>
      </c>
      <c r="DP1" s="4" t="s">
        <v>308</v>
      </c>
      <c r="DQ1" s="4" t="s">
        <v>309</v>
      </c>
      <c r="DR1" s="4" t="s">
        <v>310</v>
      </c>
      <c r="DS1" s="4" t="s">
        <v>311</v>
      </c>
      <c r="DT1" s="4" t="s">
        <v>312</v>
      </c>
      <c r="DU1" s="4" t="s">
        <v>313</v>
      </c>
      <c r="DV1" s="4" t="s">
        <v>314</v>
      </c>
      <c r="DW1" s="4" t="s">
        <v>315</v>
      </c>
      <c r="DX1" s="4" t="s">
        <v>316</v>
      </c>
      <c r="DY1" s="4" t="s">
        <v>317</v>
      </c>
      <c r="DZ1" s="4" t="s">
        <v>318</v>
      </c>
      <c r="EA1" s="4" t="s">
        <v>319</v>
      </c>
      <c r="EB1" s="4" t="s">
        <v>320</v>
      </c>
      <c r="EC1" s="4" t="s">
        <v>321</v>
      </c>
      <c r="ED1" s="4" t="s">
        <v>322</v>
      </c>
      <c r="EE1" s="4" t="s">
        <v>323</v>
      </c>
      <c r="EF1" s="4" t="s">
        <v>324</v>
      </c>
      <c r="EG1" s="4" t="s">
        <v>325</v>
      </c>
      <c r="EH1" s="4" t="s">
        <v>326</v>
      </c>
      <c r="EI1" s="4" t="s">
        <v>327</v>
      </c>
      <c r="EJ1" s="4" t="s">
        <v>328</v>
      </c>
      <c r="EK1" s="4" t="s">
        <v>329</v>
      </c>
      <c r="EL1" s="4" t="s">
        <v>330</v>
      </c>
      <c r="EM1" s="4" t="s">
        <v>331</v>
      </c>
      <c r="EN1" s="4" t="s">
        <v>332</v>
      </c>
      <c r="EO1" s="4" t="s">
        <v>333</v>
      </c>
      <c r="EP1" s="4" t="s">
        <v>334</v>
      </c>
      <c r="EQ1" s="4" t="s">
        <v>335</v>
      </c>
      <c r="ER1" s="4" t="s">
        <v>336</v>
      </c>
      <c r="ES1" s="4"/>
      <c r="ET1" s="4"/>
      <c r="EU1" s="4"/>
      <c r="EV1" s="4"/>
      <c r="EW1" s="4"/>
      <c r="EX1" s="4"/>
      <c r="EY1" s="4"/>
      <c r="EZ1" s="4"/>
      <c r="FA1" s="120"/>
      <c r="FB1" s="120"/>
      <c r="FC1" s="4"/>
      <c r="FD1" s="4"/>
      <c r="FE1" s="4"/>
      <c r="FF1" s="4"/>
      <c r="FG1" s="120"/>
      <c r="FH1" s="4"/>
      <c r="FI1" s="120"/>
      <c r="FJ1" s="120"/>
      <c r="FK1" s="120"/>
      <c r="FL1" s="120"/>
      <c r="FM1" s="120"/>
      <c r="FN1" s="120"/>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122"/>
      <c r="HJ1" s="4"/>
      <c r="HK1" s="4"/>
      <c r="HL1" s="4"/>
      <c r="HM1" s="4"/>
      <c r="HN1" s="4"/>
      <c r="HO1" s="4"/>
      <c r="HP1" s="4"/>
      <c r="HQ1" s="4"/>
      <c r="HR1" s="4"/>
      <c r="HS1" s="122"/>
      <c r="HT1" s="4"/>
      <c r="HU1" s="4"/>
      <c r="HV1" s="4"/>
      <c r="HW1" s="4"/>
      <c r="HX1" s="4"/>
    </row>
    <row r="2" spans="1:232">
      <c r="A2" s="16" t="s">
        <v>337</v>
      </c>
      <c r="B2" s="6"/>
      <c r="C2" s="6"/>
      <c r="D2" s="17"/>
      <c r="E2" s="18" t="s">
        <v>338</v>
      </c>
      <c r="F2" s="20" t="s">
        <v>339</v>
      </c>
      <c r="G2" s="20" t="s">
        <v>340</v>
      </c>
      <c r="H2" s="19" t="s">
        <v>337</v>
      </c>
      <c r="I2" s="10"/>
      <c r="J2" s="10"/>
      <c r="K2" s="3"/>
      <c r="L2" s="3" t="s">
        <v>338</v>
      </c>
      <c r="M2" s="3" t="s">
        <v>338</v>
      </c>
      <c r="N2" s="3" t="s">
        <v>338</v>
      </c>
      <c r="O2" s="3" t="s">
        <v>338</v>
      </c>
      <c r="P2" s="3" t="s">
        <v>338</v>
      </c>
      <c r="Q2" s="3" t="s">
        <v>338</v>
      </c>
      <c r="R2" s="3" t="s">
        <v>338</v>
      </c>
      <c r="S2" s="3" t="s">
        <v>338</v>
      </c>
      <c r="T2" s="3" t="s">
        <v>338</v>
      </c>
      <c r="U2" s="3" t="s">
        <v>338</v>
      </c>
      <c r="V2" s="3" t="s">
        <v>338</v>
      </c>
      <c r="W2" s="3" t="s">
        <v>338</v>
      </c>
      <c r="X2" s="3" t="s">
        <v>338</v>
      </c>
      <c r="Y2" s="3" t="s">
        <v>338</v>
      </c>
      <c r="Z2" s="3" t="s">
        <v>338</v>
      </c>
      <c r="AA2" s="3" t="s">
        <v>338</v>
      </c>
      <c r="AB2" s="3" t="s">
        <v>338</v>
      </c>
      <c r="AC2" s="3" t="s">
        <v>338</v>
      </c>
      <c r="AD2" s="3" t="s">
        <v>338</v>
      </c>
      <c r="AE2" s="3" t="s">
        <v>338</v>
      </c>
      <c r="AF2" s="3" t="s">
        <v>338</v>
      </c>
      <c r="AG2" s="3" t="s">
        <v>338</v>
      </c>
      <c r="AH2" s="3" t="s">
        <v>338</v>
      </c>
      <c r="AI2" s="3" t="s">
        <v>338</v>
      </c>
      <c r="AJ2" s="3" t="s">
        <v>338</v>
      </c>
      <c r="AK2" s="3" t="s">
        <v>338</v>
      </c>
      <c r="AL2" s="3" t="s">
        <v>338</v>
      </c>
      <c r="AM2" s="3" t="s">
        <v>338</v>
      </c>
      <c r="AN2" s="3" t="s">
        <v>338</v>
      </c>
      <c r="AO2" s="3" t="s">
        <v>338</v>
      </c>
      <c r="AP2" s="3" t="s">
        <v>338</v>
      </c>
      <c r="AQ2" s="3" t="s">
        <v>338</v>
      </c>
      <c r="AR2" s="3" t="s">
        <v>338</v>
      </c>
      <c r="AS2" s="3" t="s">
        <v>338</v>
      </c>
      <c r="AT2" s="3" t="s">
        <v>338</v>
      </c>
      <c r="AU2" s="3" t="s">
        <v>338</v>
      </c>
      <c r="AV2" s="3" t="s">
        <v>338</v>
      </c>
      <c r="AW2" s="3" t="s">
        <v>338</v>
      </c>
      <c r="AX2" s="3" t="s">
        <v>338</v>
      </c>
      <c r="AY2" s="3" t="s">
        <v>338</v>
      </c>
      <c r="AZ2" s="3" t="s">
        <v>338</v>
      </c>
      <c r="BA2" s="3" t="s">
        <v>338</v>
      </c>
      <c r="BB2" s="3" t="s">
        <v>338</v>
      </c>
      <c r="BC2" s="3" t="s">
        <v>338</v>
      </c>
      <c r="BD2" s="3" t="s">
        <v>338</v>
      </c>
      <c r="BE2" s="3" t="s">
        <v>338</v>
      </c>
      <c r="BF2" s="3" t="s">
        <v>338</v>
      </c>
      <c r="BG2" s="3" t="s">
        <v>338</v>
      </c>
      <c r="BH2" s="3" t="s">
        <v>338</v>
      </c>
      <c r="BI2" s="3" t="s">
        <v>338</v>
      </c>
      <c r="BJ2" s="3" t="s">
        <v>338</v>
      </c>
      <c r="BK2" s="3" t="s">
        <v>338</v>
      </c>
      <c r="BL2" s="3" t="s">
        <v>338</v>
      </c>
      <c r="BM2" s="3" t="s">
        <v>338</v>
      </c>
      <c r="BN2" s="3" t="s">
        <v>338</v>
      </c>
      <c r="BO2" s="3" t="s">
        <v>338</v>
      </c>
      <c r="BP2" s="3" t="s">
        <v>338</v>
      </c>
      <c r="BQ2" s="3" t="s">
        <v>338</v>
      </c>
      <c r="BR2" s="3" t="s">
        <v>338</v>
      </c>
      <c r="BS2" s="3" t="s">
        <v>338</v>
      </c>
      <c r="BT2" s="3" t="s">
        <v>338</v>
      </c>
      <c r="BU2" s="3" t="s">
        <v>338</v>
      </c>
      <c r="BV2" s="3" t="s">
        <v>338</v>
      </c>
      <c r="BW2" s="3" t="s">
        <v>338</v>
      </c>
      <c r="BX2" s="3" t="s">
        <v>338</v>
      </c>
      <c r="BY2" s="3" t="s">
        <v>338</v>
      </c>
      <c r="BZ2" s="3" t="s">
        <v>338</v>
      </c>
      <c r="CA2" s="3" t="s">
        <v>338</v>
      </c>
      <c r="CB2" s="3" t="s">
        <v>338</v>
      </c>
      <c r="CC2" s="3" t="s">
        <v>338</v>
      </c>
      <c r="CD2" s="3" t="s">
        <v>338</v>
      </c>
      <c r="CE2" s="3" t="s">
        <v>338</v>
      </c>
      <c r="CF2" s="3" t="s">
        <v>338</v>
      </c>
      <c r="CG2" s="3" t="s">
        <v>338</v>
      </c>
      <c r="CH2" s="3" t="s">
        <v>338</v>
      </c>
      <c r="CI2" s="3" t="s">
        <v>338</v>
      </c>
      <c r="CJ2" s="3" t="s">
        <v>338</v>
      </c>
      <c r="CK2" s="3" t="s">
        <v>338</v>
      </c>
      <c r="CL2" s="3" t="s">
        <v>338</v>
      </c>
      <c r="CM2" s="3" t="s">
        <v>338</v>
      </c>
      <c r="CN2" s="3" t="s">
        <v>338</v>
      </c>
      <c r="CO2" s="3" t="s">
        <v>338</v>
      </c>
      <c r="CP2" s="3" t="s">
        <v>338</v>
      </c>
      <c r="CQ2" s="3" t="s">
        <v>338</v>
      </c>
      <c r="CR2" s="3" t="s">
        <v>338</v>
      </c>
      <c r="CS2" s="3" t="s">
        <v>338</v>
      </c>
      <c r="CT2" s="3" t="s">
        <v>338</v>
      </c>
      <c r="CU2" s="3" t="s">
        <v>338</v>
      </c>
      <c r="CV2" s="3" t="s">
        <v>338</v>
      </c>
      <c r="CW2" s="3" t="s">
        <v>338</v>
      </c>
      <c r="CX2" s="3" t="s">
        <v>338</v>
      </c>
      <c r="CY2" s="3" t="s">
        <v>338</v>
      </c>
      <c r="CZ2" s="3" t="s">
        <v>338</v>
      </c>
      <c r="DA2" s="3" t="s">
        <v>338</v>
      </c>
      <c r="DB2" s="3" t="s">
        <v>338</v>
      </c>
      <c r="DC2" s="3" t="s">
        <v>338</v>
      </c>
      <c r="DD2" s="3" t="s">
        <v>338</v>
      </c>
      <c r="DE2" s="3" t="s">
        <v>338</v>
      </c>
      <c r="DF2" s="3" t="s">
        <v>338</v>
      </c>
      <c r="DG2" s="3" t="s">
        <v>338</v>
      </c>
      <c r="DH2" s="3" t="s">
        <v>338</v>
      </c>
      <c r="DI2" s="3" t="s">
        <v>338</v>
      </c>
      <c r="DJ2" s="3" t="s">
        <v>338</v>
      </c>
      <c r="DK2" s="3" t="s">
        <v>338</v>
      </c>
      <c r="DL2" s="3" t="s">
        <v>338</v>
      </c>
      <c r="DM2" s="3" t="s">
        <v>338</v>
      </c>
      <c r="DN2" s="3" t="s">
        <v>338</v>
      </c>
      <c r="DO2" s="3" t="s">
        <v>338</v>
      </c>
      <c r="DP2" s="3" t="s">
        <v>338</v>
      </c>
      <c r="DQ2" s="3" t="s">
        <v>338</v>
      </c>
      <c r="DR2" s="3" t="s">
        <v>338</v>
      </c>
      <c r="DS2" s="3" t="s">
        <v>338</v>
      </c>
      <c r="DT2" s="3" t="s">
        <v>338</v>
      </c>
      <c r="DU2" s="3" t="s">
        <v>338</v>
      </c>
      <c r="DV2" s="3" t="s">
        <v>338</v>
      </c>
      <c r="DW2" s="3" t="s">
        <v>338</v>
      </c>
      <c r="DX2" s="3" t="s">
        <v>338</v>
      </c>
      <c r="DY2" s="3" t="s">
        <v>338</v>
      </c>
      <c r="DZ2" s="3" t="s">
        <v>338</v>
      </c>
      <c r="EA2" s="3" t="s">
        <v>338</v>
      </c>
      <c r="EB2" s="3" t="s">
        <v>338</v>
      </c>
      <c r="EC2" s="3" t="s">
        <v>338</v>
      </c>
      <c r="ED2" s="3" t="s">
        <v>338</v>
      </c>
      <c r="EE2" s="3" t="s">
        <v>338</v>
      </c>
      <c r="EF2" s="3" t="s">
        <v>338</v>
      </c>
      <c r="EG2" s="3" t="s">
        <v>338</v>
      </c>
      <c r="EH2" s="3" t="s">
        <v>338</v>
      </c>
      <c r="EI2" s="3" t="s">
        <v>338</v>
      </c>
      <c r="EJ2" s="3" t="s">
        <v>338</v>
      </c>
      <c r="EK2" s="3" t="s">
        <v>338</v>
      </c>
      <c r="EL2" s="3" t="s">
        <v>338</v>
      </c>
      <c r="EM2" s="3" t="s">
        <v>338</v>
      </c>
      <c r="EN2" s="3" t="s">
        <v>338</v>
      </c>
      <c r="EO2" s="3" t="s">
        <v>338</v>
      </c>
      <c r="EP2" s="3" t="s">
        <v>338</v>
      </c>
      <c r="EQ2" s="3" t="s">
        <v>338</v>
      </c>
      <c r="ER2" s="3" t="s">
        <v>338</v>
      </c>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row>
    <row r="3" spans="1:232">
      <c r="A3" s="16" t="s">
        <v>341</v>
      </c>
      <c r="B3" s="16" t="s">
        <v>342</v>
      </c>
      <c r="C3" s="16"/>
      <c r="D3" s="17"/>
      <c r="E3" s="18" t="s">
        <v>338</v>
      </c>
      <c r="F3" s="20" t="s">
        <v>339</v>
      </c>
      <c r="G3" s="20" t="s">
        <v>341</v>
      </c>
      <c r="H3" s="19" t="s">
        <v>342</v>
      </c>
      <c r="I3" s="21"/>
      <c r="J3" s="21"/>
      <c r="K3" s="3"/>
      <c r="L3" s="3"/>
      <c r="M3" s="3"/>
      <c r="N3" s="3"/>
      <c r="O3" s="3"/>
      <c r="P3" s="3" t="s">
        <v>343</v>
      </c>
      <c r="Q3" s="3" t="s">
        <v>343</v>
      </c>
      <c r="R3" s="3" t="s">
        <v>343</v>
      </c>
      <c r="S3" s="3" t="s">
        <v>343</v>
      </c>
      <c r="T3" s="3" t="s">
        <v>343</v>
      </c>
      <c r="U3" s="3" t="s">
        <v>343</v>
      </c>
      <c r="V3" s="3" t="s">
        <v>343</v>
      </c>
      <c r="W3" s="3" t="s">
        <v>344</v>
      </c>
      <c r="X3" s="3" t="s">
        <v>344</v>
      </c>
      <c r="Y3" s="3" t="s">
        <v>343</v>
      </c>
      <c r="Z3" s="3" t="s">
        <v>343</v>
      </c>
      <c r="AA3" s="3" t="s">
        <v>343</v>
      </c>
      <c r="AB3" s="3" t="s">
        <v>343</v>
      </c>
      <c r="AC3" s="3" t="s">
        <v>343</v>
      </c>
      <c r="AD3" s="3" t="s">
        <v>343</v>
      </c>
      <c r="AE3" s="3" t="s">
        <v>343</v>
      </c>
      <c r="AF3" s="3" t="s">
        <v>344</v>
      </c>
      <c r="AG3" s="3" t="s">
        <v>344</v>
      </c>
      <c r="AH3" s="3" t="s">
        <v>343</v>
      </c>
      <c r="AI3" s="3" t="s">
        <v>343</v>
      </c>
      <c r="AJ3" s="3" t="s">
        <v>343</v>
      </c>
      <c r="AK3" s="3" t="s">
        <v>343</v>
      </c>
      <c r="AL3" s="3" t="s">
        <v>343</v>
      </c>
      <c r="AM3" s="3" t="s">
        <v>343</v>
      </c>
      <c r="AN3" s="3" t="s">
        <v>343</v>
      </c>
      <c r="AO3" s="3" t="s">
        <v>344</v>
      </c>
      <c r="AP3" s="3" t="s">
        <v>344</v>
      </c>
      <c r="AQ3" s="3" t="s">
        <v>343</v>
      </c>
      <c r="AR3" s="3" t="s">
        <v>343</v>
      </c>
      <c r="AS3" s="3" t="s">
        <v>343</v>
      </c>
      <c r="AT3" s="3" t="s">
        <v>343</v>
      </c>
      <c r="AU3" s="3" t="s">
        <v>343</v>
      </c>
      <c r="AV3" s="3" t="s">
        <v>343</v>
      </c>
      <c r="AW3" s="3" t="s">
        <v>343</v>
      </c>
      <c r="AX3" s="3" t="s">
        <v>344</v>
      </c>
      <c r="AY3" s="3" t="s">
        <v>344</v>
      </c>
      <c r="AZ3" s="3" t="s">
        <v>343</v>
      </c>
      <c r="BA3" s="3" t="s">
        <v>343</v>
      </c>
      <c r="BB3" s="3" t="s">
        <v>343</v>
      </c>
      <c r="BC3" s="3" t="s">
        <v>343</v>
      </c>
      <c r="BD3" s="3" t="s">
        <v>343</v>
      </c>
      <c r="BE3" s="3" t="s">
        <v>343</v>
      </c>
      <c r="BF3" s="3" t="s">
        <v>343</v>
      </c>
      <c r="BG3" s="3" t="s">
        <v>344</v>
      </c>
      <c r="BH3" s="3" t="s">
        <v>344</v>
      </c>
      <c r="BI3" s="3" t="s">
        <v>343</v>
      </c>
      <c r="BJ3" s="3" t="s">
        <v>343</v>
      </c>
      <c r="BK3" s="3" t="s">
        <v>343</v>
      </c>
      <c r="BL3" s="3" t="s">
        <v>343</v>
      </c>
      <c r="BM3" s="3" t="s">
        <v>343</v>
      </c>
      <c r="BN3" s="3" t="s">
        <v>343</v>
      </c>
      <c r="BO3" s="3" t="s">
        <v>343</v>
      </c>
      <c r="BP3" s="3" t="s">
        <v>343</v>
      </c>
      <c r="BQ3" s="3" t="s">
        <v>343</v>
      </c>
      <c r="BR3" s="3" t="s">
        <v>343</v>
      </c>
      <c r="BS3" s="3" t="s">
        <v>343</v>
      </c>
      <c r="BT3" s="3" t="s">
        <v>343</v>
      </c>
      <c r="BU3" s="3" t="s">
        <v>343</v>
      </c>
      <c r="BV3" s="3" t="s">
        <v>343</v>
      </c>
      <c r="BW3" s="3" t="s">
        <v>343</v>
      </c>
      <c r="BX3" s="3" t="s">
        <v>343</v>
      </c>
      <c r="BY3" s="3" t="s">
        <v>343</v>
      </c>
      <c r="BZ3" s="3" t="s">
        <v>343</v>
      </c>
      <c r="CA3" s="3" t="s">
        <v>343</v>
      </c>
      <c r="CB3" s="3" t="s">
        <v>343</v>
      </c>
      <c r="CC3" s="3" t="s">
        <v>343</v>
      </c>
      <c r="CD3" s="3" t="s">
        <v>343</v>
      </c>
      <c r="CE3" s="3" t="s">
        <v>343</v>
      </c>
      <c r="CF3" s="3" t="s">
        <v>343</v>
      </c>
      <c r="CG3" s="3" t="s">
        <v>343</v>
      </c>
      <c r="CH3" s="3" t="s">
        <v>343</v>
      </c>
      <c r="CI3" s="3" t="s">
        <v>343</v>
      </c>
      <c r="CJ3" s="3" t="s">
        <v>343</v>
      </c>
      <c r="CK3" s="3" t="s">
        <v>345</v>
      </c>
      <c r="CL3" s="3" t="s">
        <v>345</v>
      </c>
      <c r="CM3" s="3" t="s">
        <v>343</v>
      </c>
      <c r="CN3" s="3" t="s">
        <v>343</v>
      </c>
      <c r="CO3" s="3" t="s">
        <v>343</v>
      </c>
      <c r="CP3" s="3" t="s">
        <v>343</v>
      </c>
      <c r="CQ3" s="3" t="s">
        <v>343</v>
      </c>
      <c r="CR3" s="3" t="s">
        <v>343</v>
      </c>
      <c r="CS3" s="3" t="s">
        <v>345</v>
      </c>
      <c r="CT3" s="3" t="s">
        <v>345</v>
      </c>
      <c r="CU3" s="3" t="s">
        <v>343</v>
      </c>
      <c r="CV3" s="3"/>
      <c r="CW3" s="3"/>
      <c r="CX3" s="3" t="s">
        <v>343</v>
      </c>
      <c r="CY3" s="3" t="s">
        <v>343</v>
      </c>
      <c r="CZ3" s="3" t="s">
        <v>343</v>
      </c>
      <c r="DA3" s="3" t="s">
        <v>343</v>
      </c>
      <c r="DB3" s="3" t="s">
        <v>343</v>
      </c>
      <c r="DC3" s="3" t="s">
        <v>343</v>
      </c>
      <c r="DD3" s="3" t="s">
        <v>343</v>
      </c>
      <c r="DE3" s="3" t="s">
        <v>343</v>
      </c>
      <c r="DF3" s="3" t="s">
        <v>343</v>
      </c>
      <c r="DG3" s="3" t="s">
        <v>343</v>
      </c>
      <c r="DH3" s="3" t="s">
        <v>343</v>
      </c>
      <c r="DI3" s="3" t="s">
        <v>343</v>
      </c>
      <c r="DJ3" s="3" t="s">
        <v>345</v>
      </c>
      <c r="DK3" s="3" t="s">
        <v>345</v>
      </c>
      <c r="DL3" s="3" t="s">
        <v>343</v>
      </c>
      <c r="DM3" s="3" t="s">
        <v>343</v>
      </c>
      <c r="DN3" s="3" t="s">
        <v>343</v>
      </c>
      <c r="DO3" s="3" t="s">
        <v>343</v>
      </c>
      <c r="DP3" s="3" t="s">
        <v>343</v>
      </c>
      <c r="DQ3" s="3" t="s">
        <v>345</v>
      </c>
      <c r="DR3" s="3" t="s">
        <v>345</v>
      </c>
      <c r="DS3" s="3" t="s">
        <v>343</v>
      </c>
      <c r="DT3" s="3" t="s">
        <v>343</v>
      </c>
      <c r="DU3" s="3" t="s">
        <v>343</v>
      </c>
      <c r="DV3" s="3" t="s">
        <v>343</v>
      </c>
      <c r="DW3" s="3"/>
      <c r="DX3" s="3"/>
      <c r="DY3" s="3"/>
      <c r="DZ3" s="3"/>
      <c r="EA3" s="3"/>
      <c r="EB3" s="3"/>
      <c r="EC3" s="3"/>
      <c r="ED3" s="3" t="s">
        <v>343</v>
      </c>
      <c r="EE3" s="3" t="s">
        <v>343</v>
      </c>
      <c r="EF3" s="3" t="s">
        <v>343</v>
      </c>
      <c r="EG3" s="3" t="s">
        <v>343</v>
      </c>
      <c r="EH3" s="3" t="s">
        <v>343</v>
      </c>
      <c r="EI3" s="3" t="s">
        <v>343</v>
      </c>
      <c r="EJ3" s="3" t="s">
        <v>343</v>
      </c>
      <c r="EK3" s="3" t="s">
        <v>343</v>
      </c>
      <c r="EL3" s="3" t="s">
        <v>343</v>
      </c>
      <c r="EM3" s="3" t="s">
        <v>343</v>
      </c>
      <c r="EN3" s="3" t="s">
        <v>343</v>
      </c>
      <c r="EO3" s="3" t="s">
        <v>343</v>
      </c>
      <c r="EP3" s="3" t="s">
        <v>343</v>
      </c>
      <c r="EQ3" s="3" t="s">
        <v>343</v>
      </c>
      <c r="ER3" s="3" t="s">
        <v>343</v>
      </c>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row>
    <row r="4" spans="1:232">
      <c r="A4" s="16" t="s">
        <v>341</v>
      </c>
      <c r="B4" s="16" t="s">
        <v>346</v>
      </c>
      <c r="C4" s="16"/>
      <c r="D4" s="17"/>
      <c r="E4" s="18" t="s">
        <v>338</v>
      </c>
      <c r="F4" s="20" t="s">
        <v>339</v>
      </c>
      <c r="G4" s="20" t="s">
        <v>341</v>
      </c>
      <c r="H4" s="19" t="s">
        <v>346</v>
      </c>
      <c r="I4" s="21"/>
      <c r="J4" s="21"/>
      <c r="K4" s="3"/>
      <c r="L4" s="3"/>
      <c r="M4" s="3"/>
      <c r="N4" s="3"/>
      <c r="O4" s="3"/>
      <c r="P4" s="3" t="s">
        <v>347</v>
      </c>
      <c r="Q4" s="3" t="s">
        <v>347</v>
      </c>
      <c r="R4" s="3" t="s">
        <v>347</v>
      </c>
      <c r="S4" s="3" t="s">
        <v>347</v>
      </c>
      <c r="T4" s="3" t="s">
        <v>347</v>
      </c>
      <c r="U4" s="3" t="s">
        <v>347</v>
      </c>
      <c r="V4" s="3" t="s">
        <v>347</v>
      </c>
      <c r="W4" s="3" t="s">
        <v>347</v>
      </c>
      <c r="X4" s="3" t="s">
        <v>347</v>
      </c>
      <c r="Y4" s="3" t="s">
        <v>347</v>
      </c>
      <c r="Z4" s="3" t="s">
        <v>347</v>
      </c>
      <c r="AA4" s="3" t="s">
        <v>347</v>
      </c>
      <c r="AB4" s="3" t="s">
        <v>347</v>
      </c>
      <c r="AC4" s="3" t="s">
        <v>347</v>
      </c>
      <c r="AD4" s="3" t="s">
        <v>347</v>
      </c>
      <c r="AE4" s="3" t="s">
        <v>347</v>
      </c>
      <c r="AF4" s="3" t="s">
        <v>347</v>
      </c>
      <c r="AG4" s="3" t="s">
        <v>347</v>
      </c>
      <c r="AH4" s="3" t="s">
        <v>347</v>
      </c>
      <c r="AI4" s="3" t="s">
        <v>347</v>
      </c>
      <c r="AJ4" s="3" t="s">
        <v>347</v>
      </c>
      <c r="AK4" s="3" t="s">
        <v>347</v>
      </c>
      <c r="AL4" s="3" t="s">
        <v>347</v>
      </c>
      <c r="AM4" s="3" t="s">
        <v>347</v>
      </c>
      <c r="AN4" s="3" t="s">
        <v>347</v>
      </c>
      <c r="AO4" s="3" t="s">
        <v>347</v>
      </c>
      <c r="AP4" s="3" t="s">
        <v>347</v>
      </c>
      <c r="AQ4" s="3" t="s">
        <v>347</v>
      </c>
      <c r="AR4" s="3" t="s">
        <v>347</v>
      </c>
      <c r="AS4" s="3" t="s">
        <v>347</v>
      </c>
      <c r="AT4" s="3" t="s">
        <v>347</v>
      </c>
      <c r="AU4" s="3" t="s">
        <v>347</v>
      </c>
      <c r="AV4" s="3" t="s">
        <v>347</v>
      </c>
      <c r="AW4" s="3" t="s">
        <v>347</v>
      </c>
      <c r="AX4" s="3" t="s">
        <v>347</v>
      </c>
      <c r="AY4" s="3" t="s">
        <v>347</v>
      </c>
      <c r="AZ4" s="3" t="s">
        <v>347</v>
      </c>
      <c r="BA4" s="3" t="s">
        <v>347</v>
      </c>
      <c r="BB4" s="3" t="s">
        <v>347</v>
      </c>
      <c r="BC4" s="3" t="s">
        <v>347</v>
      </c>
      <c r="BD4" s="3" t="s">
        <v>347</v>
      </c>
      <c r="BE4" s="3" t="s">
        <v>347</v>
      </c>
      <c r="BF4" s="3" t="s">
        <v>347</v>
      </c>
      <c r="BG4" s="3" t="s">
        <v>347</v>
      </c>
      <c r="BH4" s="3" t="s">
        <v>347</v>
      </c>
      <c r="BI4" s="3" t="s">
        <v>347</v>
      </c>
      <c r="BJ4" s="3" t="s">
        <v>347</v>
      </c>
      <c r="BK4" s="3" t="s">
        <v>347</v>
      </c>
      <c r="BL4" s="3" t="s">
        <v>347</v>
      </c>
      <c r="BM4" s="3" t="s">
        <v>347</v>
      </c>
      <c r="BN4" s="3" t="s">
        <v>347</v>
      </c>
      <c r="BO4" s="3" t="s">
        <v>347</v>
      </c>
      <c r="BP4" s="3" t="s">
        <v>347</v>
      </c>
      <c r="BQ4" s="3" t="s">
        <v>347</v>
      </c>
      <c r="BR4" s="3" t="s">
        <v>347</v>
      </c>
      <c r="BS4" s="3" t="s">
        <v>347</v>
      </c>
      <c r="BT4" s="3" t="s">
        <v>347</v>
      </c>
      <c r="BU4" s="3" t="s">
        <v>347</v>
      </c>
      <c r="BV4" s="3" t="s">
        <v>347</v>
      </c>
      <c r="BW4" s="3" t="s">
        <v>347</v>
      </c>
      <c r="BX4" s="3" t="s">
        <v>347</v>
      </c>
      <c r="BY4" s="3" t="s">
        <v>347</v>
      </c>
      <c r="BZ4" s="3" t="s">
        <v>347</v>
      </c>
      <c r="CA4" s="3" t="s">
        <v>347</v>
      </c>
      <c r="CB4" s="3" t="s">
        <v>347</v>
      </c>
      <c r="CC4" s="3" t="s">
        <v>347</v>
      </c>
      <c r="CD4" s="3" t="s">
        <v>347</v>
      </c>
      <c r="CE4" s="3" t="s">
        <v>347</v>
      </c>
      <c r="CF4" s="3" t="s">
        <v>347</v>
      </c>
      <c r="CG4" s="3" t="s">
        <v>347</v>
      </c>
      <c r="CH4" s="3" t="s">
        <v>347</v>
      </c>
      <c r="CI4" s="3" t="s">
        <v>347</v>
      </c>
      <c r="CJ4" s="3" t="s">
        <v>347</v>
      </c>
      <c r="CK4" s="3" t="s">
        <v>347</v>
      </c>
      <c r="CL4" s="3" t="s">
        <v>347</v>
      </c>
      <c r="CM4" s="3" t="s">
        <v>347</v>
      </c>
      <c r="CN4" s="3" t="s">
        <v>347</v>
      </c>
      <c r="CO4" s="3" t="s">
        <v>347</v>
      </c>
      <c r="CP4" s="3" t="s">
        <v>347</v>
      </c>
      <c r="CQ4" s="3" t="s">
        <v>347</v>
      </c>
      <c r="CR4" s="3" t="s">
        <v>347</v>
      </c>
      <c r="CS4" s="3" t="s">
        <v>347</v>
      </c>
      <c r="CT4" s="3" t="s">
        <v>347</v>
      </c>
      <c r="CU4" s="3" t="s">
        <v>347</v>
      </c>
      <c r="CV4" s="3"/>
      <c r="CW4" s="3"/>
      <c r="CX4" s="3" t="s">
        <v>347</v>
      </c>
      <c r="CY4" s="3" t="s">
        <v>347</v>
      </c>
      <c r="CZ4" s="3" t="s">
        <v>347</v>
      </c>
      <c r="DA4" s="3" t="s">
        <v>347</v>
      </c>
      <c r="DB4" s="3" t="s">
        <v>347</v>
      </c>
      <c r="DC4" s="3" t="s">
        <v>347</v>
      </c>
      <c r="DD4" s="3" t="s">
        <v>347</v>
      </c>
      <c r="DE4" s="3" t="s">
        <v>347</v>
      </c>
      <c r="DF4" s="3" t="s">
        <v>347</v>
      </c>
      <c r="DG4" s="3" t="s">
        <v>347</v>
      </c>
      <c r="DH4" s="3" t="s">
        <v>347</v>
      </c>
      <c r="DI4" s="3" t="s">
        <v>347</v>
      </c>
      <c r="DJ4" s="3" t="s">
        <v>347</v>
      </c>
      <c r="DK4" s="3" t="s">
        <v>347</v>
      </c>
      <c r="DL4" s="3" t="s">
        <v>347</v>
      </c>
      <c r="DM4" s="3" t="s">
        <v>347</v>
      </c>
      <c r="DN4" s="3" t="s">
        <v>347</v>
      </c>
      <c r="DO4" s="3" t="s">
        <v>347</v>
      </c>
      <c r="DP4" s="3" t="s">
        <v>347</v>
      </c>
      <c r="DQ4" s="3" t="s">
        <v>347</v>
      </c>
      <c r="DR4" s="3" t="s">
        <v>347</v>
      </c>
      <c r="DS4" s="3" t="s">
        <v>347</v>
      </c>
      <c r="DT4" s="3" t="s">
        <v>347</v>
      </c>
      <c r="DU4" s="3" t="s">
        <v>347</v>
      </c>
      <c r="DV4" s="3" t="s">
        <v>347</v>
      </c>
      <c r="DW4" s="3"/>
      <c r="DX4" s="3"/>
      <c r="DY4" s="3"/>
      <c r="DZ4" s="3"/>
      <c r="EA4" s="3"/>
      <c r="EB4" s="3"/>
      <c r="EC4" s="3"/>
      <c r="ED4" s="3" t="s">
        <v>347</v>
      </c>
      <c r="EE4" s="3" t="s">
        <v>347</v>
      </c>
      <c r="EF4" s="3" t="s">
        <v>347</v>
      </c>
      <c r="EG4" s="3" t="s">
        <v>347</v>
      </c>
      <c r="EH4" s="3" t="s">
        <v>347</v>
      </c>
      <c r="EI4" s="3" t="s">
        <v>347</v>
      </c>
      <c r="EJ4" s="3" t="s">
        <v>347</v>
      </c>
      <c r="EK4" s="3" t="s">
        <v>347</v>
      </c>
      <c r="EL4" s="3" t="s">
        <v>347</v>
      </c>
      <c r="EM4" s="3" t="s">
        <v>347</v>
      </c>
      <c r="EN4" s="3" t="s">
        <v>347</v>
      </c>
      <c r="EO4" s="3" t="s">
        <v>347</v>
      </c>
      <c r="EP4" s="3" t="s">
        <v>347</v>
      </c>
      <c r="EQ4" s="3" t="s">
        <v>347</v>
      </c>
      <c r="ER4" s="3" t="s">
        <v>347</v>
      </c>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row>
    <row r="5" spans="1:232">
      <c r="A5" s="6" t="s">
        <v>348</v>
      </c>
      <c r="B5" s="6" t="s">
        <v>349</v>
      </c>
      <c r="C5" s="16"/>
      <c r="D5" s="17"/>
      <c r="E5" s="18" t="s">
        <v>350</v>
      </c>
      <c r="F5" s="20" t="s">
        <v>351</v>
      </c>
      <c r="G5" s="20" t="s">
        <v>339</v>
      </c>
      <c r="H5" s="19" t="s">
        <v>349</v>
      </c>
      <c r="I5" s="21"/>
      <c r="J5" s="21"/>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125" t="s">
        <v>352</v>
      </c>
      <c r="EA5" s="125" t="s">
        <v>352</v>
      </c>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row>
    <row r="6" spans="1:232">
      <c r="A6" s="16" t="s">
        <v>353</v>
      </c>
      <c r="B6" s="16" t="s">
        <v>337</v>
      </c>
      <c r="C6" s="16"/>
      <c r="D6" s="17"/>
      <c r="E6" s="18" t="s">
        <v>354</v>
      </c>
      <c r="F6" s="20" t="s">
        <v>355</v>
      </c>
      <c r="G6" s="20" t="s">
        <v>339</v>
      </c>
      <c r="H6" s="19" t="s">
        <v>337</v>
      </c>
      <c r="I6" s="21"/>
      <c r="J6" s="21"/>
      <c r="K6" s="3"/>
      <c r="L6" s="3" t="s">
        <v>355</v>
      </c>
      <c r="M6" s="3" t="s">
        <v>355</v>
      </c>
      <c r="N6" s="3" t="s">
        <v>355</v>
      </c>
      <c r="O6" s="3" t="s">
        <v>355</v>
      </c>
      <c r="P6" s="3" t="s">
        <v>355</v>
      </c>
      <c r="Q6" s="3" t="s">
        <v>355</v>
      </c>
      <c r="R6" s="3" t="s">
        <v>355</v>
      </c>
      <c r="S6" s="3" t="s">
        <v>355</v>
      </c>
      <c r="T6" s="3" t="s">
        <v>355</v>
      </c>
      <c r="U6" s="3" t="s">
        <v>355</v>
      </c>
      <c r="V6" s="3" t="s">
        <v>355</v>
      </c>
      <c r="W6" s="3" t="s">
        <v>355</v>
      </c>
      <c r="X6" s="3" t="s">
        <v>355</v>
      </c>
      <c r="Y6" s="3" t="s">
        <v>355</v>
      </c>
      <c r="Z6" s="3" t="s">
        <v>355</v>
      </c>
      <c r="AA6" s="3" t="s">
        <v>355</v>
      </c>
      <c r="AB6" s="3" t="s">
        <v>355</v>
      </c>
      <c r="AC6" s="3" t="s">
        <v>355</v>
      </c>
      <c r="AD6" s="3" t="s">
        <v>355</v>
      </c>
      <c r="AE6" s="3" t="s">
        <v>355</v>
      </c>
      <c r="AF6" s="3" t="s">
        <v>355</v>
      </c>
      <c r="AG6" s="3" t="s">
        <v>355</v>
      </c>
      <c r="AH6" s="3" t="s">
        <v>355</v>
      </c>
      <c r="AI6" s="3" t="s">
        <v>355</v>
      </c>
      <c r="AJ6" s="3" t="s">
        <v>355</v>
      </c>
      <c r="AK6" s="3" t="s">
        <v>355</v>
      </c>
      <c r="AL6" s="3" t="s">
        <v>355</v>
      </c>
      <c r="AM6" s="3" t="s">
        <v>355</v>
      </c>
      <c r="AN6" s="3" t="s">
        <v>355</v>
      </c>
      <c r="AO6" s="3" t="s">
        <v>355</v>
      </c>
      <c r="AP6" s="3" t="s">
        <v>355</v>
      </c>
      <c r="AQ6" s="3" t="s">
        <v>355</v>
      </c>
      <c r="AR6" s="3" t="s">
        <v>355</v>
      </c>
      <c r="AS6" s="3" t="s">
        <v>355</v>
      </c>
      <c r="AT6" s="3" t="s">
        <v>355</v>
      </c>
      <c r="AU6" s="3" t="s">
        <v>355</v>
      </c>
      <c r="AV6" s="3" t="s">
        <v>355</v>
      </c>
      <c r="AW6" s="3" t="s">
        <v>355</v>
      </c>
      <c r="AX6" s="3" t="s">
        <v>355</v>
      </c>
      <c r="AY6" s="3" t="s">
        <v>355</v>
      </c>
      <c r="AZ6" s="3" t="s">
        <v>355</v>
      </c>
      <c r="BA6" s="3" t="s">
        <v>355</v>
      </c>
      <c r="BB6" s="3" t="s">
        <v>355</v>
      </c>
      <c r="BC6" s="3" t="s">
        <v>355</v>
      </c>
      <c r="BD6" s="3" t="s">
        <v>355</v>
      </c>
      <c r="BE6" s="3" t="s">
        <v>355</v>
      </c>
      <c r="BF6" s="3" t="s">
        <v>355</v>
      </c>
      <c r="BG6" s="3" t="s">
        <v>355</v>
      </c>
      <c r="BH6" s="3" t="s">
        <v>355</v>
      </c>
      <c r="BI6" s="3" t="s">
        <v>355</v>
      </c>
      <c r="BJ6" s="3" t="s">
        <v>355</v>
      </c>
      <c r="BK6" s="3" t="s">
        <v>355</v>
      </c>
      <c r="BL6" s="3" t="s">
        <v>355</v>
      </c>
      <c r="BM6" s="3" t="s">
        <v>355</v>
      </c>
      <c r="BN6" s="3" t="s">
        <v>355</v>
      </c>
      <c r="BO6" s="3" t="s">
        <v>355</v>
      </c>
      <c r="BP6" s="3" t="s">
        <v>355</v>
      </c>
      <c r="BQ6" s="3" t="s">
        <v>355</v>
      </c>
      <c r="BR6" s="3" t="s">
        <v>355</v>
      </c>
      <c r="BS6" s="3" t="s">
        <v>355</v>
      </c>
      <c r="BT6" s="3" t="s">
        <v>355</v>
      </c>
      <c r="BU6" s="3" t="s">
        <v>355</v>
      </c>
      <c r="BV6" s="3" t="s">
        <v>355</v>
      </c>
      <c r="BW6" s="3" t="s">
        <v>355</v>
      </c>
      <c r="BX6" s="3" t="s">
        <v>355</v>
      </c>
      <c r="BY6" s="3" t="s">
        <v>355</v>
      </c>
      <c r="BZ6" s="3" t="s">
        <v>355</v>
      </c>
      <c r="CA6" s="3" t="s">
        <v>355</v>
      </c>
      <c r="CB6" s="3" t="s">
        <v>355</v>
      </c>
      <c r="CC6" s="3" t="s">
        <v>355</v>
      </c>
      <c r="CD6" s="3" t="s">
        <v>355</v>
      </c>
      <c r="CE6" s="3" t="s">
        <v>355</v>
      </c>
      <c r="CF6" s="3" t="s">
        <v>355</v>
      </c>
      <c r="CG6" s="3" t="s">
        <v>355</v>
      </c>
      <c r="CH6" s="3" t="s">
        <v>355</v>
      </c>
      <c r="CI6" s="3" t="s">
        <v>355</v>
      </c>
      <c r="CJ6" s="3" t="s">
        <v>355</v>
      </c>
      <c r="CK6" s="3" t="s">
        <v>355</v>
      </c>
      <c r="CL6" s="3" t="s">
        <v>355</v>
      </c>
      <c r="CM6" s="3" t="s">
        <v>355</v>
      </c>
      <c r="CN6" s="3" t="s">
        <v>355</v>
      </c>
      <c r="CO6" s="3" t="s">
        <v>355</v>
      </c>
      <c r="CP6" s="3" t="s">
        <v>355</v>
      </c>
      <c r="CQ6" s="3" t="s">
        <v>355</v>
      </c>
      <c r="CR6" s="3" t="s">
        <v>355</v>
      </c>
      <c r="CS6" s="3" t="s">
        <v>355</v>
      </c>
      <c r="CT6" s="3" t="s">
        <v>355</v>
      </c>
      <c r="CU6" s="3" t="s">
        <v>355</v>
      </c>
      <c r="CV6" s="3" t="s">
        <v>355</v>
      </c>
      <c r="CW6" s="3" t="s">
        <v>355</v>
      </c>
      <c r="CX6" s="3" t="s">
        <v>355</v>
      </c>
      <c r="CY6" s="3" t="s">
        <v>355</v>
      </c>
      <c r="CZ6" s="3" t="s">
        <v>355</v>
      </c>
      <c r="DA6" s="3" t="s">
        <v>355</v>
      </c>
      <c r="DB6" s="3" t="s">
        <v>355</v>
      </c>
      <c r="DC6" s="3" t="s">
        <v>355</v>
      </c>
      <c r="DD6" s="3" t="s">
        <v>355</v>
      </c>
      <c r="DE6" s="3" t="s">
        <v>355</v>
      </c>
      <c r="DF6" s="3" t="s">
        <v>355</v>
      </c>
      <c r="DG6" s="3" t="s">
        <v>355</v>
      </c>
      <c r="DH6" s="3" t="s">
        <v>355</v>
      </c>
      <c r="DI6" s="3" t="s">
        <v>355</v>
      </c>
      <c r="DJ6" s="3" t="s">
        <v>355</v>
      </c>
      <c r="DK6" s="3" t="s">
        <v>355</v>
      </c>
      <c r="DL6" s="3" t="s">
        <v>355</v>
      </c>
      <c r="DM6" s="3" t="s">
        <v>355</v>
      </c>
      <c r="DN6" s="3" t="s">
        <v>355</v>
      </c>
      <c r="DO6" s="3" t="s">
        <v>355</v>
      </c>
      <c r="DP6" s="3" t="s">
        <v>355</v>
      </c>
      <c r="DQ6" s="3" t="s">
        <v>355</v>
      </c>
      <c r="DR6" s="3" t="s">
        <v>355</v>
      </c>
      <c r="DS6" s="3" t="s">
        <v>355</v>
      </c>
      <c r="DT6" s="3" t="s">
        <v>355</v>
      </c>
      <c r="DU6" s="3" t="s">
        <v>355</v>
      </c>
      <c r="DV6" s="3" t="s">
        <v>355</v>
      </c>
      <c r="DW6" s="3" t="s">
        <v>355</v>
      </c>
      <c r="DX6" s="3" t="s">
        <v>355</v>
      </c>
      <c r="DY6" s="3" t="s">
        <v>355</v>
      </c>
      <c r="DZ6" s="3" t="s">
        <v>355</v>
      </c>
      <c r="EA6" s="3" t="s">
        <v>355</v>
      </c>
      <c r="EB6" s="3" t="s">
        <v>355</v>
      </c>
      <c r="EC6" s="3" t="s">
        <v>355</v>
      </c>
      <c r="ED6" s="3" t="s">
        <v>355</v>
      </c>
      <c r="EE6" s="3" t="s">
        <v>355</v>
      </c>
      <c r="EF6" s="3" t="s">
        <v>355</v>
      </c>
      <c r="EG6" s="3" t="s">
        <v>355</v>
      </c>
      <c r="EH6" s="3" t="s">
        <v>355</v>
      </c>
      <c r="EI6" s="3" t="s">
        <v>355</v>
      </c>
      <c r="EJ6" s="3" t="s">
        <v>355</v>
      </c>
      <c r="EK6" s="3" t="s">
        <v>355</v>
      </c>
      <c r="EL6" s="3" t="s">
        <v>355</v>
      </c>
      <c r="EM6" s="3" t="s">
        <v>355</v>
      </c>
      <c r="EN6" s="3" t="s">
        <v>355</v>
      </c>
      <c r="EO6" s="3" t="s">
        <v>355</v>
      </c>
      <c r="EP6" s="3" t="s">
        <v>355</v>
      </c>
      <c r="EQ6" s="3" t="s">
        <v>355</v>
      </c>
      <c r="ER6" s="3" t="s">
        <v>355</v>
      </c>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row>
    <row r="7" spans="1:232">
      <c r="A7" s="16" t="s">
        <v>353</v>
      </c>
      <c r="B7" s="6" t="s">
        <v>356</v>
      </c>
      <c r="C7" s="16"/>
      <c r="D7" s="17"/>
      <c r="E7" s="13" t="s">
        <v>357</v>
      </c>
      <c r="F7" s="14" t="s">
        <v>351</v>
      </c>
      <c r="G7" s="14" t="s">
        <v>339</v>
      </c>
      <c r="H7" s="15" t="s">
        <v>356</v>
      </c>
      <c r="I7" s="10" t="s">
        <v>358</v>
      </c>
      <c r="J7" s="10" t="s">
        <v>359</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125"/>
      <c r="EA7" s="125"/>
      <c r="EB7" s="3"/>
      <c r="EC7" s="3"/>
      <c r="ED7" s="3">
        <v>75</v>
      </c>
      <c r="EE7" s="3">
        <v>75</v>
      </c>
      <c r="EF7" s="3"/>
      <c r="EG7" s="3"/>
      <c r="EH7" s="3">
        <v>75</v>
      </c>
      <c r="EI7" s="3">
        <v>75</v>
      </c>
      <c r="EJ7" s="3"/>
      <c r="EK7" s="3"/>
      <c r="EL7" s="3"/>
      <c r="EM7" s="3"/>
      <c r="EN7" s="3">
        <v>75</v>
      </c>
      <c r="EO7" s="3">
        <v>75</v>
      </c>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row>
    <row r="8" spans="1:232">
      <c r="A8" s="16" t="s">
        <v>360</v>
      </c>
      <c r="B8" s="16" t="s">
        <v>337</v>
      </c>
      <c r="C8" s="6"/>
      <c r="D8" s="17"/>
      <c r="E8" s="18" t="s">
        <v>361</v>
      </c>
      <c r="F8" s="20" t="s">
        <v>362</v>
      </c>
      <c r="G8" s="20" t="s">
        <v>355</v>
      </c>
      <c r="H8" s="19" t="s">
        <v>337</v>
      </c>
      <c r="I8" s="10"/>
      <c r="J8" s="10"/>
      <c r="K8" s="3"/>
      <c r="L8" s="3" t="s">
        <v>362</v>
      </c>
      <c r="M8" s="3" t="s">
        <v>362</v>
      </c>
      <c r="N8" s="3" t="s">
        <v>362</v>
      </c>
      <c r="O8" s="3" t="s">
        <v>362</v>
      </c>
      <c r="P8" s="3" t="s">
        <v>362</v>
      </c>
      <c r="Q8" s="3" t="s">
        <v>362</v>
      </c>
      <c r="R8" s="3" t="s">
        <v>362</v>
      </c>
      <c r="S8" s="3" t="s">
        <v>362</v>
      </c>
      <c r="T8" s="3" t="s">
        <v>362</v>
      </c>
      <c r="U8" s="3" t="s">
        <v>362</v>
      </c>
      <c r="V8" s="3" t="s">
        <v>362</v>
      </c>
      <c r="W8" s="3" t="s">
        <v>362</v>
      </c>
      <c r="X8" s="3" t="s">
        <v>362</v>
      </c>
      <c r="Y8" s="3" t="s">
        <v>362</v>
      </c>
      <c r="Z8" s="3" t="s">
        <v>362</v>
      </c>
      <c r="AA8" s="3" t="s">
        <v>362</v>
      </c>
      <c r="AB8" s="3" t="s">
        <v>362</v>
      </c>
      <c r="AC8" s="3" t="s">
        <v>362</v>
      </c>
      <c r="AD8" s="3" t="s">
        <v>362</v>
      </c>
      <c r="AE8" s="3" t="s">
        <v>362</v>
      </c>
      <c r="AF8" s="3" t="s">
        <v>362</v>
      </c>
      <c r="AG8" s="3" t="s">
        <v>362</v>
      </c>
      <c r="AH8" s="3" t="s">
        <v>362</v>
      </c>
      <c r="AI8" s="3" t="s">
        <v>362</v>
      </c>
      <c r="AJ8" s="3" t="s">
        <v>362</v>
      </c>
      <c r="AK8" s="3" t="s">
        <v>362</v>
      </c>
      <c r="AL8" s="3" t="s">
        <v>362</v>
      </c>
      <c r="AM8" s="3" t="s">
        <v>362</v>
      </c>
      <c r="AN8" s="3" t="s">
        <v>362</v>
      </c>
      <c r="AO8" s="3" t="s">
        <v>362</v>
      </c>
      <c r="AP8" s="3" t="s">
        <v>362</v>
      </c>
      <c r="AQ8" s="3" t="s">
        <v>362</v>
      </c>
      <c r="AR8" s="3" t="s">
        <v>362</v>
      </c>
      <c r="AS8" s="3" t="s">
        <v>362</v>
      </c>
      <c r="AT8" s="3" t="s">
        <v>362</v>
      </c>
      <c r="AU8" s="3" t="s">
        <v>362</v>
      </c>
      <c r="AV8" s="3" t="s">
        <v>362</v>
      </c>
      <c r="AW8" s="3" t="s">
        <v>362</v>
      </c>
      <c r="AX8" s="3" t="s">
        <v>362</v>
      </c>
      <c r="AY8" s="3" t="s">
        <v>362</v>
      </c>
      <c r="AZ8" s="3" t="s">
        <v>362</v>
      </c>
      <c r="BA8" s="3" t="s">
        <v>362</v>
      </c>
      <c r="BB8" s="3" t="s">
        <v>362</v>
      </c>
      <c r="BC8" s="3" t="s">
        <v>362</v>
      </c>
      <c r="BD8" s="3" t="s">
        <v>362</v>
      </c>
      <c r="BE8" s="3" t="s">
        <v>362</v>
      </c>
      <c r="BF8" s="3" t="s">
        <v>362</v>
      </c>
      <c r="BG8" s="3" t="s">
        <v>362</v>
      </c>
      <c r="BH8" s="3" t="s">
        <v>362</v>
      </c>
      <c r="BI8" s="3" t="s">
        <v>362</v>
      </c>
      <c r="BJ8" s="3" t="s">
        <v>362</v>
      </c>
      <c r="BK8" s="3" t="s">
        <v>362</v>
      </c>
      <c r="BL8" s="3" t="s">
        <v>362</v>
      </c>
      <c r="BM8" s="3" t="s">
        <v>362</v>
      </c>
      <c r="BN8" s="3" t="s">
        <v>362</v>
      </c>
      <c r="BO8" s="3" t="s">
        <v>362</v>
      </c>
      <c r="BP8" s="3" t="s">
        <v>362</v>
      </c>
      <c r="BQ8" s="3" t="s">
        <v>362</v>
      </c>
      <c r="BR8" s="3" t="s">
        <v>362</v>
      </c>
      <c r="BS8" s="3" t="s">
        <v>362</v>
      </c>
      <c r="BT8" s="3" t="s">
        <v>362</v>
      </c>
      <c r="BU8" s="3" t="s">
        <v>362</v>
      </c>
      <c r="BV8" s="3" t="s">
        <v>362</v>
      </c>
      <c r="BW8" s="3" t="s">
        <v>362</v>
      </c>
      <c r="BX8" s="3" t="s">
        <v>362</v>
      </c>
      <c r="BY8" s="3" t="s">
        <v>362</v>
      </c>
      <c r="BZ8" s="3" t="s">
        <v>362</v>
      </c>
      <c r="CA8" s="3" t="s">
        <v>362</v>
      </c>
      <c r="CB8" s="3" t="s">
        <v>362</v>
      </c>
      <c r="CC8" s="3" t="s">
        <v>362</v>
      </c>
      <c r="CD8" s="3" t="s">
        <v>362</v>
      </c>
      <c r="CE8" s="3" t="s">
        <v>362</v>
      </c>
      <c r="CF8" s="3" t="s">
        <v>362</v>
      </c>
      <c r="CG8" s="3" t="s">
        <v>362</v>
      </c>
      <c r="CH8" s="3" t="s">
        <v>362</v>
      </c>
      <c r="CI8" s="3" t="s">
        <v>362</v>
      </c>
      <c r="CJ8" s="3" t="s">
        <v>362</v>
      </c>
      <c r="CK8" s="3" t="s">
        <v>362</v>
      </c>
      <c r="CL8" s="3" t="s">
        <v>362</v>
      </c>
      <c r="CM8" s="3" t="s">
        <v>362</v>
      </c>
      <c r="CN8" s="3" t="s">
        <v>362</v>
      </c>
      <c r="CO8" s="3" t="s">
        <v>362</v>
      </c>
      <c r="CP8" s="3" t="s">
        <v>362</v>
      </c>
      <c r="CQ8" s="3" t="s">
        <v>362</v>
      </c>
      <c r="CR8" s="3" t="s">
        <v>362</v>
      </c>
      <c r="CS8" s="3" t="s">
        <v>362</v>
      </c>
      <c r="CT8" s="3" t="s">
        <v>362</v>
      </c>
      <c r="CU8" s="3" t="s">
        <v>362</v>
      </c>
      <c r="CV8" s="3" t="s">
        <v>362</v>
      </c>
      <c r="CW8" s="3" t="s">
        <v>362</v>
      </c>
      <c r="CX8" s="3" t="s">
        <v>362</v>
      </c>
      <c r="CY8" s="3" t="s">
        <v>362</v>
      </c>
      <c r="CZ8" s="3" t="s">
        <v>362</v>
      </c>
      <c r="DA8" s="3" t="s">
        <v>362</v>
      </c>
      <c r="DB8" s="3" t="s">
        <v>362</v>
      </c>
      <c r="DC8" s="3" t="s">
        <v>362</v>
      </c>
      <c r="DD8" s="3" t="s">
        <v>362</v>
      </c>
      <c r="DE8" s="3" t="s">
        <v>362</v>
      </c>
      <c r="DF8" s="3" t="s">
        <v>362</v>
      </c>
      <c r="DG8" s="3" t="s">
        <v>362</v>
      </c>
      <c r="DH8" s="3" t="s">
        <v>362</v>
      </c>
      <c r="DI8" s="3" t="s">
        <v>362</v>
      </c>
      <c r="DJ8" s="3" t="s">
        <v>362</v>
      </c>
      <c r="DK8" s="3" t="s">
        <v>362</v>
      </c>
      <c r="DL8" s="3" t="s">
        <v>362</v>
      </c>
      <c r="DM8" s="3" t="s">
        <v>362</v>
      </c>
      <c r="DN8" s="3" t="s">
        <v>362</v>
      </c>
      <c r="DO8" s="3" t="s">
        <v>362</v>
      </c>
      <c r="DP8" s="3" t="s">
        <v>362</v>
      </c>
      <c r="DQ8" s="3" t="s">
        <v>362</v>
      </c>
      <c r="DR8" s="3" t="s">
        <v>362</v>
      </c>
      <c r="DS8" s="3" t="s">
        <v>362</v>
      </c>
      <c r="DT8" s="3" t="s">
        <v>362</v>
      </c>
      <c r="DU8" s="3" t="s">
        <v>362</v>
      </c>
      <c r="DV8" s="3" t="s">
        <v>362</v>
      </c>
      <c r="DW8" s="3" t="s">
        <v>362</v>
      </c>
      <c r="DX8" s="3" t="s">
        <v>362</v>
      </c>
      <c r="DY8" s="3" t="s">
        <v>362</v>
      </c>
      <c r="DZ8" s="3" t="s">
        <v>362</v>
      </c>
      <c r="EA8" s="3" t="s">
        <v>362</v>
      </c>
      <c r="EB8" s="3" t="s">
        <v>362</v>
      </c>
      <c r="EC8" s="3" t="s">
        <v>362</v>
      </c>
      <c r="ED8" s="3" t="s">
        <v>362</v>
      </c>
      <c r="EE8" s="3" t="s">
        <v>362</v>
      </c>
      <c r="EF8" s="3" t="s">
        <v>362</v>
      </c>
      <c r="EG8" s="3" t="s">
        <v>362</v>
      </c>
      <c r="EH8" s="3" t="s">
        <v>362</v>
      </c>
      <c r="EI8" s="3" t="s">
        <v>362</v>
      </c>
      <c r="EJ8" s="3" t="s">
        <v>362</v>
      </c>
      <c r="EK8" s="3" t="s">
        <v>362</v>
      </c>
      <c r="EL8" s="3" t="s">
        <v>362</v>
      </c>
      <c r="EM8" s="3" t="s">
        <v>362</v>
      </c>
      <c r="EN8" s="3" t="s">
        <v>362</v>
      </c>
      <c r="EO8" s="3" t="s">
        <v>362</v>
      </c>
      <c r="EP8" s="3" t="s">
        <v>362</v>
      </c>
      <c r="EQ8" s="3" t="s">
        <v>362</v>
      </c>
      <c r="ER8" s="3" t="s">
        <v>362</v>
      </c>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row>
    <row r="9" spans="1:232">
      <c r="A9" s="6" t="s">
        <v>360</v>
      </c>
      <c r="B9" s="6" t="s">
        <v>363</v>
      </c>
      <c r="C9" s="6"/>
      <c r="D9" s="17"/>
      <c r="E9" s="18" t="s">
        <v>361</v>
      </c>
      <c r="F9" s="20" t="s">
        <v>362</v>
      </c>
      <c r="G9" s="20" t="s">
        <v>355</v>
      </c>
      <c r="H9" s="19" t="s">
        <v>363</v>
      </c>
      <c r="I9" s="10"/>
      <c r="J9" s="10"/>
      <c r="K9" s="3"/>
      <c r="L9" s="3" t="s">
        <v>364</v>
      </c>
      <c r="M9" s="3" t="s">
        <v>364</v>
      </c>
      <c r="N9" s="3" t="s">
        <v>364</v>
      </c>
      <c r="O9" s="3" t="s">
        <v>364</v>
      </c>
      <c r="P9" s="3" t="s">
        <v>364</v>
      </c>
      <c r="Q9" s="3" t="s">
        <v>364</v>
      </c>
      <c r="R9" s="3" t="s">
        <v>364</v>
      </c>
      <c r="S9" s="3" t="s">
        <v>364</v>
      </c>
      <c r="T9" s="3" t="s">
        <v>364</v>
      </c>
      <c r="U9" s="3" t="s">
        <v>364</v>
      </c>
      <c r="V9" s="3" t="s">
        <v>364</v>
      </c>
      <c r="W9" s="3" t="s">
        <v>364</v>
      </c>
      <c r="X9" s="3" t="s">
        <v>364</v>
      </c>
      <c r="Y9" s="3" t="s">
        <v>364</v>
      </c>
      <c r="Z9" s="3" t="s">
        <v>364</v>
      </c>
      <c r="AA9" s="3" t="s">
        <v>364</v>
      </c>
      <c r="AB9" s="3" t="s">
        <v>364</v>
      </c>
      <c r="AC9" s="3" t="s">
        <v>364</v>
      </c>
      <c r="AD9" s="3" t="s">
        <v>364</v>
      </c>
      <c r="AE9" s="3" t="s">
        <v>364</v>
      </c>
      <c r="AF9" s="3" t="s">
        <v>364</v>
      </c>
      <c r="AG9" s="3" t="s">
        <v>364</v>
      </c>
      <c r="AH9" s="3" t="s">
        <v>364</v>
      </c>
      <c r="AI9" s="3" t="s">
        <v>364</v>
      </c>
      <c r="AJ9" s="3" t="s">
        <v>364</v>
      </c>
      <c r="AK9" s="3" t="s">
        <v>364</v>
      </c>
      <c r="AL9" s="3" t="s">
        <v>364</v>
      </c>
      <c r="AM9" s="3" t="s">
        <v>364</v>
      </c>
      <c r="AN9" s="3" t="s">
        <v>364</v>
      </c>
      <c r="AO9" s="3" t="s">
        <v>364</v>
      </c>
      <c r="AP9" s="3" t="s">
        <v>364</v>
      </c>
      <c r="AQ9" s="3" t="s">
        <v>364</v>
      </c>
      <c r="AR9" s="3" t="s">
        <v>364</v>
      </c>
      <c r="AS9" s="3" t="s">
        <v>364</v>
      </c>
      <c r="AT9" s="3" t="s">
        <v>364</v>
      </c>
      <c r="AU9" s="3" t="s">
        <v>364</v>
      </c>
      <c r="AV9" s="3" t="s">
        <v>364</v>
      </c>
      <c r="AW9" s="3" t="s">
        <v>364</v>
      </c>
      <c r="AX9" s="3" t="s">
        <v>364</v>
      </c>
      <c r="AY9" s="3" t="s">
        <v>364</v>
      </c>
      <c r="AZ9" s="3" t="s">
        <v>364</v>
      </c>
      <c r="BA9" s="3" t="s">
        <v>364</v>
      </c>
      <c r="BB9" s="3" t="s">
        <v>364</v>
      </c>
      <c r="BC9" s="3" t="s">
        <v>364</v>
      </c>
      <c r="BD9" s="3" t="s">
        <v>364</v>
      </c>
      <c r="BE9" s="3" t="s">
        <v>364</v>
      </c>
      <c r="BF9" s="3" t="s">
        <v>364</v>
      </c>
      <c r="BG9" s="3" t="s">
        <v>364</v>
      </c>
      <c r="BH9" s="3" t="s">
        <v>364</v>
      </c>
      <c r="BI9" s="3" t="s">
        <v>364</v>
      </c>
      <c r="BJ9" s="3" t="s">
        <v>364</v>
      </c>
      <c r="BK9" s="3" t="s">
        <v>364</v>
      </c>
      <c r="BL9" s="3" t="s">
        <v>364</v>
      </c>
      <c r="BM9" s="3" t="s">
        <v>364</v>
      </c>
      <c r="BN9" s="3" t="s">
        <v>364</v>
      </c>
      <c r="BO9" s="3" t="s">
        <v>364</v>
      </c>
      <c r="BP9" s="3" t="s">
        <v>364</v>
      </c>
      <c r="BQ9" s="3" t="s">
        <v>364</v>
      </c>
      <c r="BR9" s="3" t="s">
        <v>364</v>
      </c>
      <c r="BS9" s="3" t="s">
        <v>364</v>
      </c>
      <c r="BT9" s="3" t="s">
        <v>364</v>
      </c>
      <c r="BU9" s="3" t="s">
        <v>364</v>
      </c>
      <c r="BV9" s="3" t="s">
        <v>364</v>
      </c>
      <c r="BW9" s="3" t="s">
        <v>364</v>
      </c>
      <c r="BX9" s="3" t="s">
        <v>364</v>
      </c>
      <c r="BY9" s="3" t="s">
        <v>364</v>
      </c>
      <c r="BZ9" s="3" t="s">
        <v>364</v>
      </c>
      <c r="CA9" s="3" t="s">
        <v>364</v>
      </c>
      <c r="CB9" s="3" t="s">
        <v>364</v>
      </c>
      <c r="CC9" s="3" t="s">
        <v>364</v>
      </c>
      <c r="CD9" s="3" t="s">
        <v>364</v>
      </c>
      <c r="CE9" s="3" t="s">
        <v>364</v>
      </c>
      <c r="CF9" s="3" t="s">
        <v>364</v>
      </c>
      <c r="CG9" s="3" t="s">
        <v>364</v>
      </c>
      <c r="CH9" s="3" t="s">
        <v>364</v>
      </c>
      <c r="CI9" s="3" t="s">
        <v>364</v>
      </c>
      <c r="CJ9" s="3" t="s">
        <v>364</v>
      </c>
      <c r="CK9" s="3" t="s">
        <v>364</v>
      </c>
      <c r="CL9" s="3" t="s">
        <v>364</v>
      </c>
      <c r="CM9" s="3" t="s">
        <v>364</v>
      </c>
      <c r="CN9" s="3" t="s">
        <v>364</v>
      </c>
      <c r="CO9" s="3" t="s">
        <v>364</v>
      </c>
      <c r="CP9" s="3" t="s">
        <v>364</v>
      </c>
      <c r="CQ9" s="3" t="s">
        <v>364</v>
      </c>
      <c r="CR9" s="3" t="s">
        <v>364</v>
      </c>
      <c r="CS9" s="3" t="s">
        <v>364</v>
      </c>
      <c r="CT9" s="3" t="s">
        <v>364</v>
      </c>
      <c r="CU9" s="3" t="s">
        <v>364</v>
      </c>
      <c r="CV9" s="3" t="s">
        <v>364</v>
      </c>
      <c r="CW9" s="3" t="s">
        <v>364</v>
      </c>
      <c r="CX9" s="3" t="s">
        <v>364</v>
      </c>
      <c r="CY9" s="3" t="s">
        <v>364</v>
      </c>
      <c r="CZ9" s="3" t="s">
        <v>364</v>
      </c>
      <c r="DA9" s="3" t="s">
        <v>364</v>
      </c>
      <c r="DB9" s="3" t="s">
        <v>364</v>
      </c>
      <c r="DC9" s="3" t="s">
        <v>364</v>
      </c>
      <c r="DD9" s="3" t="s">
        <v>364</v>
      </c>
      <c r="DE9" s="3" t="s">
        <v>364</v>
      </c>
      <c r="DF9" s="3" t="s">
        <v>364</v>
      </c>
      <c r="DG9" s="3" t="s">
        <v>364</v>
      </c>
      <c r="DH9" s="3" t="s">
        <v>364</v>
      </c>
      <c r="DI9" s="3" t="s">
        <v>364</v>
      </c>
      <c r="DJ9" s="3" t="s">
        <v>364</v>
      </c>
      <c r="DK9" s="3" t="s">
        <v>364</v>
      </c>
      <c r="DL9" s="3" t="s">
        <v>364</v>
      </c>
      <c r="DM9" s="3" t="s">
        <v>364</v>
      </c>
      <c r="DN9" s="3" t="s">
        <v>364</v>
      </c>
      <c r="DO9" s="3" t="s">
        <v>364</v>
      </c>
      <c r="DP9" s="3" t="s">
        <v>364</v>
      </c>
      <c r="DQ9" s="3" t="s">
        <v>364</v>
      </c>
      <c r="DR9" s="3" t="s">
        <v>364</v>
      </c>
      <c r="DS9" s="3" t="s">
        <v>364</v>
      </c>
      <c r="DT9" s="3" t="s">
        <v>364</v>
      </c>
      <c r="DU9" s="3" t="s">
        <v>364</v>
      </c>
      <c r="DV9" s="3" t="s">
        <v>364</v>
      </c>
      <c r="DW9" s="3" t="s">
        <v>364</v>
      </c>
      <c r="DX9" s="3" t="s">
        <v>364</v>
      </c>
      <c r="DY9" s="3" t="s">
        <v>364</v>
      </c>
      <c r="DZ9" s="3" t="s">
        <v>364</v>
      </c>
      <c r="EA9" s="3" t="s">
        <v>364</v>
      </c>
      <c r="EB9" s="3" t="s">
        <v>364</v>
      </c>
      <c r="EC9" s="3" t="s">
        <v>364</v>
      </c>
      <c r="ED9" s="131" t="s">
        <v>365</v>
      </c>
      <c r="EE9" s="131" t="s">
        <v>365</v>
      </c>
      <c r="EF9" s="3" t="s">
        <v>364</v>
      </c>
      <c r="EG9" s="3" t="s">
        <v>364</v>
      </c>
      <c r="EH9" s="131" t="s">
        <v>365</v>
      </c>
      <c r="EI9" s="131" t="s">
        <v>365</v>
      </c>
      <c r="EJ9" s="3" t="s">
        <v>364</v>
      </c>
      <c r="EK9" s="3" t="s">
        <v>364</v>
      </c>
      <c r="EL9" s="3" t="s">
        <v>364</v>
      </c>
      <c r="EM9" s="3" t="s">
        <v>364</v>
      </c>
      <c r="EN9" s="3" t="s">
        <v>365</v>
      </c>
      <c r="EO9" s="3" t="s">
        <v>365</v>
      </c>
      <c r="EP9" s="3" t="s">
        <v>365</v>
      </c>
      <c r="EQ9" s="3" t="s">
        <v>365</v>
      </c>
      <c r="ER9" s="3" t="s">
        <v>364</v>
      </c>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row>
    <row r="10" spans="1:232">
      <c r="A10" s="6" t="s">
        <v>360</v>
      </c>
      <c r="B10" s="6" t="s">
        <v>366</v>
      </c>
      <c r="C10" s="6"/>
      <c r="D10" s="17"/>
      <c r="E10" s="18" t="s">
        <v>361</v>
      </c>
      <c r="F10" s="20" t="s">
        <v>362</v>
      </c>
      <c r="G10" s="20" t="s">
        <v>355</v>
      </c>
      <c r="H10" s="19" t="s">
        <v>366</v>
      </c>
      <c r="I10" s="10"/>
      <c r="J10" s="10"/>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row>
    <row r="11" spans="1:232">
      <c r="A11" s="6" t="s">
        <v>367</v>
      </c>
      <c r="B11" s="6" t="s">
        <v>368</v>
      </c>
      <c r="C11" s="6"/>
      <c r="D11" s="17"/>
      <c r="E11" s="18" t="s">
        <v>361</v>
      </c>
      <c r="F11" s="20" t="s">
        <v>362</v>
      </c>
      <c r="G11" s="20" t="s">
        <v>355</v>
      </c>
      <c r="H11" s="19" t="s">
        <v>368</v>
      </c>
      <c r="I11" s="10"/>
      <c r="J11" s="10"/>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t="b">
        <v>1</v>
      </c>
      <c r="BV11" s="3" t="b">
        <v>1</v>
      </c>
      <c r="BW11" s="3" t="b">
        <v>1</v>
      </c>
      <c r="BX11" s="3" t="b">
        <v>1</v>
      </c>
      <c r="BY11" s="3" t="b">
        <v>1</v>
      </c>
      <c r="BZ11" s="3" t="b">
        <v>1</v>
      </c>
      <c r="CA11" s="3" t="b">
        <v>0</v>
      </c>
      <c r="CB11" s="3" t="b">
        <v>0</v>
      </c>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row>
    <row r="12" spans="1:232">
      <c r="A12" s="6" t="s">
        <v>367</v>
      </c>
      <c r="B12" s="16" t="s">
        <v>337</v>
      </c>
      <c r="C12" s="16"/>
      <c r="D12" s="17"/>
      <c r="E12" s="18" t="s">
        <v>369</v>
      </c>
      <c r="F12" s="20" t="s">
        <v>370</v>
      </c>
      <c r="G12" s="20" t="s">
        <v>362</v>
      </c>
      <c r="H12" s="19" t="s">
        <v>337</v>
      </c>
      <c r="I12" s="10"/>
      <c r="J12" s="10"/>
      <c r="K12" s="3"/>
      <c r="L12" s="3" t="s">
        <v>370</v>
      </c>
      <c r="M12" s="3" t="s">
        <v>370</v>
      </c>
      <c r="N12" s="3" t="s">
        <v>370</v>
      </c>
      <c r="O12" s="3" t="s">
        <v>370</v>
      </c>
      <c r="P12" s="3" t="s">
        <v>370</v>
      </c>
      <c r="Q12" s="3" t="s">
        <v>370</v>
      </c>
      <c r="R12" s="3" t="s">
        <v>370</v>
      </c>
      <c r="S12" s="3" t="s">
        <v>370</v>
      </c>
      <c r="T12" s="3" t="s">
        <v>370</v>
      </c>
      <c r="U12" s="3" t="s">
        <v>370</v>
      </c>
      <c r="V12" s="3" t="s">
        <v>370</v>
      </c>
      <c r="W12" s="3" t="s">
        <v>370</v>
      </c>
      <c r="X12" s="3" t="s">
        <v>370</v>
      </c>
      <c r="Y12" s="3" t="s">
        <v>370</v>
      </c>
      <c r="Z12" s="3" t="s">
        <v>370</v>
      </c>
      <c r="AA12" s="3" t="s">
        <v>370</v>
      </c>
      <c r="AB12" s="3" t="s">
        <v>370</v>
      </c>
      <c r="AC12" s="3" t="s">
        <v>370</v>
      </c>
      <c r="AD12" s="3" t="s">
        <v>370</v>
      </c>
      <c r="AE12" s="3" t="s">
        <v>370</v>
      </c>
      <c r="AF12" s="3" t="s">
        <v>370</v>
      </c>
      <c r="AG12" s="3" t="s">
        <v>370</v>
      </c>
      <c r="AH12" s="3" t="s">
        <v>370</v>
      </c>
      <c r="AI12" s="3" t="s">
        <v>370</v>
      </c>
      <c r="AJ12" s="3" t="s">
        <v>370</v>
      </c>
      <c r="AK12" s="3" t="s">
        <v>370</v>
      </c>
      <c r="AL12" s="3" t="s">
        <v>370</v>
      </c>
      <c r="AM12" s="3" t="s">
        <v>370</v>
      </c>
      <c r="AN12" s="3" t="s">
        <v>370</v>
      </c>
      <c r="AO12" s="3" t="s">
        <v>370</v>
      </c>
      <c r="AP12" s="3" t="s">
        <v>370</v>
      </c>
      <c r="AQ12" s="3" t="s">
        <v>370</v>
      </c>
      <c r="AR12" s="3" t="s">
        <v>370</v>
      </c>
      <c r="AS12" s="3" t="s">
        <v>370</v>
      </c>
      <c r="AT12" s="3" t="s">
        <v>370</v>
      </c>
      <c r="AU12" s="3" t="s">
        <v>370</v>
      </c>
      <c r="AV12" s="3" t="s">
        <v>370</v>
      </c>
      <c r="AW12" s="3" t="s">
        <v>370</v>
      </c>
      <c r="AX12" s="3" t="s">
        <v>370</v>
      </c>
      <c r="AY12" s="3" t="s">
        <v>370</v>
      </c>
      <c r="AZ12" s="3" t="s">
        <v>370</v>
      </c>
      <c r="BA12" s="3" t="s">
        <v>370</v>
      </c>
      <c r="BB12" s="3" t="s">
        <v>370</v>
      </c>
      <c r="BC12" s="3" t="s">
        <v>370</v>
      </c>
      <c r="BD12" s="3" t="s">
        <v>370</v>
      </c>
      <c r="BE12" s="3" t="s">
        <v>370</v>
      </c>
      <c r="BF12" s="3" t="s">
        <v>370</v>
      </c>
      <c r="BG12" s="3" t="s">
        <v>370</v>
      </c>
      <c r="BH12" s="3" t="s">
        <v>370</v>
      </c>
      <c r="BI12" s="3" t="s">
        <v>370</v>
      </c>
      <c r="BJ12" s="3" t="s">
        <v>370</v>
      </c>
      <c r="BK12" s="3" t="s">
        <v>370</v>
      </c>
      <c r="BL12" s="3" t="s">
        <v>370</v>
      </c>
      <c r="BM12" s="3" t="s">
        <v>370</v>
      </c>
      <c r="BN12" s="3" t="s">
        <v>370</v>
      </c>
      <c r="BO12" s="3" t="s">
        <v>370</v>
      </c>
      <c r="BP12" s="3" t="s">
        <v>370</v>
      </c>
      <c r="BQ12" s="3" t="s">
        <v>370</v>
      </c>
      <c r="BR12" s="3" t="s">
        <v>370</v>
      </c>
      <c r="BS12" s="3" t="s">
        <v>370</v>
      </c>
      <c r="BT12" s="3" t="s">
        <v>370</v>
      </c>
      <c r="BU12" s="3" t="s">
        <v>370</v>
      </c>
      <c r="BV12" s="3" t="s">
        <v>370</v>
      </c>
      <c r="BW12" s="3" t="s">
        <v>370</v>
      </c>
      <c r="BX12" s="3" t="s">
        <v>370</v>
      </c>
      <c r="BY12" s="3" t="s">
        <v>370</v>
      </c>
      <c r="BZ12" s="3" t="s">
        <v>370</v>
      </c>
      <c r="CA12" s="3" t="s">
        <v>370</v>
      </c>
      <c r="CB12" s="3" t="s">
        <v>370</v>
      </c>
      <c r="CC12" s="3" t="s">
        <v>370</v>
      </c>
      <c r="CD12" s="3" t="s">
        <v>370</v>
      </c>
      <c r="CE12" s="3" t="s">
        <v>370</v>
      </c>
      <c r="CF12" s="3" t="s">
        <v>370</v>
      </c>
      <c r="CG12" s="3" t="s">
        <v>370</v>
      </c>
      <c r="CH12" s="3" t="s">
        <v>370</v>
      </c>
      <c r="CI12" s="3" t="s">
        <v>370</v>
      </c>
      <c r="CJ12" s="3" t="s">
        <v>370</v>
      </c>
      <c r="CK12" s="3" t="s">
        <v>370</v>
      </c>
      <c r="CL12" s="3" t="s">
        <v>370</v>
      </c>
      <c r="CM12" s="3" t="s">
        <v>370</v>
      </c>
      <c r="CN12" s="3" t="s">
        <v>370</v>
      </c>
      <c r="CO12" s="3" t="s">
        <v>370</v>
      </c>
      <c r="CP12" s="3" t="s">
        <v>370</v>
      </c>
      <c r="CQ12" s="3" t="s">
        <v>370</v>
      </c>
      <c r="CR12" s="3" t="s">
        <v>370</v>
      </c>
      <c r="CS12" s="3" t="s">
        <v>370</v>
      </c>
      <c r="CT12" s="3" t="s">
        <v>370</v>
      </c>
      <c r="CU12" s="3" t="s">
        <v>370</v>
      </c>
      <c r="CV12" s="3" t="s">
        <v>370</v>
      </c>
      <c r="CW12" s="3" t="s">
        <v>370</v>
      </c>
      <c r="CX12" s="3" t="s">
        <v>370</v>
      </c>
      <c r="CY12" s="3" t="s">
        <v>370</v>
      </c>
      <c r="CZ12" s="3" t="s">
        <v>370</v>
      </c>
      <c r="DA12" s="3" t="s">
        <v>370</v>
      </c>
      <c r="DB12" s="3" t="s">
        <v>370</v>
      </c>
      <c r="DC12" s="3" t="s">
        <v>370</v>
      </c>
      <c r="DD12" s="3" t="s">
        <v>370</v>
      </c>
      <c r="DE12" s="3" t="s">
        <v>370</v>
      </c>
      <c r="DF12" s="3" t="s">
        <v>370</v>
      </c>
      <c r="DG12" s="3" t="s">
        <v>370</v>
      </c>
      <c r="DH12" s="3" t="s">
        <v>370</v>
      </c>
      <c r="DI12" s="3" t="s">
        <v>370</v>
      </c>
      <c r="DJ12" s="3" t="s">
        <v>370</v>
      </c>
      <c r="DK12" s="3" t="s">
        <v>370</v>
      </c>
      <c r="DL12" s="3" t="s">
        <v>370</v>
      </c>
      <c r="DM12" s="3" t="s">
        <v>370</v>
      </c>
      <c r="DN12" s="3" t="s">
        <v>370</v>
      </c>
      <c r="DO12" s="3" t="s">
        <v>370</v>
      </c>
      <c r="DP12" s="3" t="s">
        <v>370</v>
      </c>
      <c r="DQ12" s="3" t="s">
        <v>370</v>
      </c>
      <c r="DR12" s="3" t="s">
        <v>370</v>
      </c>
      <c r="DS12" s="3" t="s">
        <v>370</v>
      </c>
      <c r="DT12" s="3" t="s">
        <v>370</v>
      </c>
      <c r="DU12" s="3" t="s">
        <v>370</v>
      </c>
      <c r="DV12" s="3" t="s">
        <v>370</v>
      </c>
      <c r="DW12" s="3" t="s">
        <v>370</v>
      </c>
      <c r="DX12" s="3" t="s">
        <v>370</v>
      </c>
      <c r="DY12" s="3" t="s">
        <v>370</v>
      </c>
      <c r="DZ12" s="3" t="s">
        <v>370</v>
      </c>
      <c r="EA12" s="3" t="s">
        <v>370</v>
      </c>
      <c r="EB12" s="3" t="s">
        <v>370</v>
      </c>
      <c r="EC12" s="3" t="s">
        <v>370</v>
      </c>
      <c r="ED12" s="3" t="s">
        <v>370</v>
      </c>
      <c r="EE12" s="3" t="s">
        <v>370</v>
      </c>
      <c r="EF12" s="3" t="s">
        <v>370</v>
      </c>
      <c r="EG12" s="3" t="s">
        <v>370</v>
      </c>
      <c r="EH12" s="3" t="s">
        <v>370</v>
      </c>
      <c r="EI12" s="3" t="s">
        <v>370</v>
      </c>
      <c r="EJ12" s="3" t="s">
        <v>370</v>
      </c>
      <c r="EK12" s="3" t="s">
        <v>370</v>
      </c>
      <c r="EL12" s="3" t="s">
        <v>370</v>
      </c>
      <c r="EM12" s="3" t="s">
        <v>370</v>
      </c>
      <c r="EN12" s="3" t="s">
        <v>370</v>
      </c>
      <c r="EO12" s="3" t="s">
        <v>370</v>
      </c>
      <c r="EP12" s="3" t="s">
        <v>370</v>
      </c>
      <c r="EQ12" s="3" t="s">
        <v>370</v>
      </c>
      <c r="ER12" s="3" t="s">
        <v>370</v>
      </c>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row>
    <row r="13" spans="1:232">
      <c r="A13" s="6" t="s">
        <v>367</v>
      </c>
      <c r="B13" s="6" t="s">
        <v>371</v>
      </c>
      <c r="C13" s="6"/>
      <c r="D13" s="8"/>
      <c r="E13" s="13" t="s">
        <v>369</v>
      </c>
      <c r="F13" s="14" t="s">
        <v>370</v>
      </c>
      <c r="G13" s="14" t="s">
        <v>362</v>
      </c>
      <c r="H13" s="15" t="s">
        <v>371</v>
      </c>
      <c r="I13" s="10"/>
      <c r="J13" s="10"/>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t="s">
        <v>372</v>
      </c>
      <c r="BV13" s="3" t="s">
        <v>372</v>
      </c>
      <c r="BW13" s="3" t="s">
        <v>373</v>
      </c>
      <c r="BX13" s="3" t="s">
        <v>373</v>
      </c>
      <c r="BY13" s="3" t="s">
        <v>347</v>
      </c>
      <c r="BZ13" s="3" t="s">
        <v>347</v>
      </c>
      <c r="CA13" s="3" t="s">
        <v>347</v>
      </c>
      <c r="CB13" s="3" t="s">
        <v>347</v>
      </c>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row>
    <row r="14" spans="1:232">
      <c r="A14" s="6" t="s">
        <v>374</v>
      </c>
      <c r="B14" s="16" t="s">
        <v>337</v>
      </c>
      <c r="C14" s="16"/>
      <c r="D14" s="17"/>
      <c r="E14" s="18" t="s">
        <v>369</v>
      </c>
      <c r="F14" s="20" t="s">
        <v>375</v>
      </c>
      <c r="G14" s="20" t="s">
        <v>362</v>
      </c>
      <c r="H14" s="19" t="s">
        <v>337</v>
      </c>
      <c r="I14" s="10"/>
      <c r="J14" s="10"/>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row>
    <row r="15" spans="1:232">
      <c r="A15" s="6" t="s">
        <v>374</v>
      </c>
      <c r="B15" s="6" t="s">
        <v>371</v>
      </c>
      <c r="C15" s="6"/>
      <c r="D15" s="8"/>
      <c r="E15" s="13" t="s">
        <v>369</v>
      </c>
      <c r="F15" s="14" t="s">
        <v>375</v>
      </c>
      <c r="G15" s="14" t="s">
        <v>362</v>
      </c>
      <c r="H15" s="15" t="s">
        <v>371</v>
      </c>
      <c r="I15" s="10"/>
      <c r="J15" s="10"/>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row>
    <row r="16" spans="1:232">
      <c r="A16" s="16" t="s">
        <v>376</v>
      </c>
      <c r="B16" s="16" t="s">
        <v>337</v>
      </c>
      <c r="C16" s="16"/>
      <c r="D16" s="17"/>
      <c r="E16" s="18" t="s">
        <v>377</v>
      </c>
      <c r="F16" s="20" t="s">
        <v>378</v>
      </c>
      <c r="G16" s="20" t="s">
        <v>370</v>
      </c>
      <c r="H16" s="19" t="s">
        <v>337</v>
      </c>
      <c r="I16" s="10"/>
      <c r="J16" s="10"/>
      <c r="K16" s="3"/>
      <c r="L16" s="3" t="s">
        <v>378</v>
      </c>
      <c r="M16" s="3" t="s">
        <v>378</v>
      </c>
      <c r="N16" s="3" t="s">
        <v>378</v>
      </c>
      <c r="O16" s="3" t="s">
        <v>378</v>
      </c>
      <c r="P16" s="3" t="s">
        <v>378</v>
      </c>
      <c r="Q16" s="3" t="s">
        <v>378</v>
      </c>
      <c r="R16" s="3" t="s">
        <v>378</v>
      </c>
      <c r="S16" s="3" t="s">
        <v>378</v>
      </c>
      <c r="T16" s="3" t="s">
        <v>378</v>
      </c>
      <c r="U16" s="3" t="s">
        <v>378</v>
      </c>
      <c r="V16" s="3" t="s">
        <v>378</v>
      </c>
      <c r="W16" s="3" t="s">
        <v>378</v>
      </c>
      <c r="X16" s="3" t="s">
        <v>378</v>
      </c>
      <c r="Y16" s="3" t="s">
        <v>378</v>
      </c>
      <c r="Z16" s="3" t="s">
        <v>378</v>
      </c>
      <c r="AA16" s="3" t="s">
        <v>378</v>
      </c>
      <c r="AB16" s="3" t="s">
        <v>378</v>
      </c>
      <c r="AC16" s="3" t="s">
        <v>378</v>
      </c>
      <c r="AD16" s="3" t="s">
        <v>378</v>
      </c>
      <c r="AE16" s="3" t="s">
        <v>378</v>
      </c>
      <c r="AF16" s="3" t="s">
        <v>378</v>
      </c>
      <c r="AG16" s="3" t="s">
        <v>378</v>
      </c>
      <c r="AH16" s="3" t="s">
        <v>378</v>
      </c>
      <c r="AI16" s="3" t="s">
        <v>378</v>
      </c>
      <c r="AJ16" s="3" t="s">
        <v>378</v>
      </c>
      <c r="AK16" s="3" t="s">
        <v>378</v>
      </c>
      <c r="AL16" s="3" t="s">
        <v>378</v>
      </c>
      <c r="AM16" s="3" t="s">
        <v>378</v>
      </c>
      <c r="AN16" s="3" t="s">
        <v>378</v>
      </c>
      <c r="AO16" s="3" t="s">
        <v>378</v>
      </c>
      <c r="AP16" s="3" t="s">
        <v>378</v>
      </c>
      <c r="AQ16" s="3" t="s">
        <v>378</v>
      </c>
      <c r="AR16" s="3" t="s">
        <v>378</v>
      </c>
      <c r="AS16" s="3" t="s">
        <v>378</v>
      </c>
      <c r="AT16" s="3" t="s">
        <v>378</v>
      </c>
      <c r="AU16" s="3" t="s">
        <v>378</v>
      </c>
      <c r="AV16" s="3" t="s">
        <v>378</v>
      </c>
      <c r="AW16" s="3" t="s">
        <v>378</v>
      </c>
      <c r="AX16" s="3" t="s">
        <v>378</v>
      </c>
      <c r="AY16" s="3" t="s">
        <v>378</v>
      </c>
      <c r="AZ16" s="3" t="s">
        <v>378</v>
      </c>
      <c r="BA16" s="3" t="s">
        <v>378</v>
      </c>
      <c r="BB16" s="3" t="s">
        <v>378</v>
      </c>
      <c r="BC16" s="3" t="s">
        <v>378</v>
      </c>
      <c r="BD16" s="3" t="s">
        <v>378</v>
      </c>
      <c r="BE16" s="3" t="s">
        <v>378</v>
      </c>
      <c r="BF16" s="3" t="s">
        <v>378</v>
      </c>
      <c r="BG16" s="3" t="s">
        <v>378</v>
      </c>
      <c r="BH16" s="3" t="s">
        <v>378</v>
      </c>
      <c r="BI16" s="3" t="s">
        <v>378</v>
      </c>
      <c r="BJ16" s="3" t="s">
        <v>378</v>
      </c>
      <c r="BK16" s="3" t="s">
        <v>378</v>
      </c>
      <c r="BL16" s="3" t="s">
        <v>378</v>
      </c>
      <c r="BM16" s="3" t="s">
        <v>378</v>
      </c>
      <c r="BN16" s="3" t="s">
        <v>378</v>
      </c>
      <c r="BO16" s="3" t="s">
        <v>378</v>
      </c>
      <c r="BP16" s="3" t="s">
        <v>378</v>
      </c>
      <c r="BQ16" s="3" t="s">
        <v>378</v>
      </c>
      <c r="BR16" s="3" t="s">
        <v>378</v>
      </c>
      <c r="BS16" s="3" t="s">
        <v>378</v>
      </c>
      <c r="BT16" s="3" t="s">
        <v>378</v>
      </c>
      <c r="BU16" s="3" t="s">
        <v>378</v>
      </c>
      <c r="BV16" s="3" t="s">
        <v>378</v>
      </c>
      <c r="BW16" s="3" t="s">
        <v>378</v>
      </c>
      <c r="BX16" s="3" t="s">
        <v>378</v>
      </c>
      <c r="BY16" s="3" t="s">
        <v>378</v>
      </c>
      <c r="BZ16" s="3" t="s">
        <v>378</v>
      </c>
      <c r="CA16" s="3" t="s">
        <v>378</v>
      </c>
      <c r="CB16" s="3" t="s">
        <v>378</v>
      </c>
      <c r="CC16" s="3" t="s">
        <v>378</v>
      </c>
      <c r="CD16" s="3" t="s">
        <v>378</v>
      </c>
      <c r="CE16" s="3" t="s">
        <v>378</v>
      </c>
      <c r="CF16" s="3" t="s">
        <v>378</v>
      </c>
      <c r="CG16" s="3" t="s">
        <v>378</v>
      </c>
      <c r="CH16" s="3" t="s">
        <v>378</v>
      </c>
      <c r="CI16" s="3" t="s">
        <v>378</v>
      </c>
      <c r="CJ16" s="3" t="s">
        <v>378</v>
      </c>
      <c r="CK16" s="3" t="s">
        <v>378</v>
      </c>
      <c r="CL16" s="3" t="s">
        <v>378</v>
      </c>
      <c r="CM16" s="3" t="s">
        <v>378</v>
      </c>
      <c r="CN16" s="3" t="s">
        <v>378</v>
      </c>
      <c r="CO16" s="3" t="s">
        <v>378</v>
      </c>
      <c r="CP16" s="3" t="s">
        <v>378</v>
      </c>
      <c r="CQ16" s="3" t="s">
        <v>378</v>
      </c>
      <c r="CR16" s="3" t="s">
        <v>378</v>
      </c>
      <c r="CS16" s="3" t="s">
        <v>378</v>
      </c>
      <c r="CT16" s="3" t="s">
        <v>378</v>
      </c>
      <c r="CU16" s="3" t="s">
        <v>378</v>
      </c>
      <c r="CV16" s="3" t="s">
        <v>378</v>
      </c>
      <c r="CW16" s="3" t="s">
        <v>378</v>
      </c>
      <c r="CX16" s="3" t="s">
        <v>378</v>
      </c>
      <c r="CY16" s="3" t="s">
        <v>378</v>
      </c>
      <c r="CZ16" s="3" t="s">
        <v>378</v>
      </c>
      <c r="DA16" s="3" t="s">
        <v>378</v>
      </c>
      <c r="DB16" s="3" t="s">
        <v>378</v>
      </c>
      <c r="DC16" s="3" t="s">
        <v>378</v>
      </c>
      <c r="DD16" s="3" t="s">
        <v>378</v>
      </c>
      <c r="DE16" s="3" t="s">
        <v>378</v>
      </c>
      <c r="DF16" s="3" t="s">
        <v>378</v>
      </c>
      <c r="DG16" s="3" t="s">
        <v>378</v>
      </c>
      <c r="DH16" s="3" t="s">
        <v>378</v>
      </c>
      <c r="DI16" s="3" t="s">
        <v>378</v>
      </c>
      <c r="DJ16" s="3" t="s">
        <v>378</v>
      </c>
      <c r="DK16" s="3" t="s">
        <v>378</v>
      </c>
      <c r="DL16" s="3" t="s">
        <v>378</v>
      </c>
      <c r="DM16" s="3" t="s">
        <v>378</v>
      </c>
      <c r="DN16" s="3" t="s">
        <v>378</v>
      </c>
      <c r="DO16" s="3" t="s">
        <v>378</v>
      </c>
      <c r="DP16" s="3" t="s">
        <v>378</v>
      </c>
      <c r="DQ16" s="3" t="s">
        <v>378</v>
      </c>
      <c r="DR16" s="3" t="s">
        <v>378</v>
      </c>
      <c r="DS16" s="3" t="s">
        <v>378</v>
      </c>
      <c r="DT16" s="3" t="s">
        <v>378</v>
      </c>
      <c r="DU16" s="3" t="s">
        <v>378</v>
      </c>
      <c r="DV16" s="3" t="s">
        <v>378</v>
      </c>
      <c r="DW16" s="3" t="s">
        <v>378</v>
      </c>
      <c r="DX16" s="3" t="s">
        <v>378</v>
      </c>
      <c r="DY16" s="3" t="s">
        <v>378</v>
      </c>
      <c r="DZ16" s="3" t="s">
        <v>378</v>
      </c>
      <c r="EA16" s="3" t="s">
        <v>378</v>
      </c>
      <c r="EB16" s="3" t="s">
        <v>378</v>
      </c>
      <c r="EC16" s="3" t="s">
        <v>378</v>
      </c>
      <c r="ED16" s="3" t="s">
        <v>378</v>
      </c>
      <c r="EE16" s="3" t="s">
        <v>378</v>
      </c>
      <c r="EF16" s="3" t="s">
        <v>378</v>
      </c>
      <c r="EG16" s="3" t="s">
        <v>378</v>
      </c>
      <c r="EH16" s="3" t="s">
        <v>378</v>
      </c>
      <c r="EI16" s="3" t="s">
        <v>378</v>
      </c>
      <c r="EJ16" s="3" t="s">
        <v>378</v>
      </c>
      <c r="EK16" s="3" t="s">
        <v>378</v>
      </c>
      <c r="EL16" s="3" t="s">
        <v>378</v>
      </c>
      <c r="EM16" s="3" t="s">
        <v>378</v>
      </c>
      <c r="EN16" s="3" t="s">
        <v>378</v>
      </c>
      <c r="EO16" s="3" t="s">
        <v>378</v>
      </c>
      <c r="EP16" s="3" t="s">
        <v>378</v>
      </c>
      <c r="EQ16" s="3" t="s">
        <v>378</v>
      </c>
      <c r="ER16" s="3" t="s">
        <v>378</v>
      </c>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row>
    <row r="17" spans="1:232">
      <c r="A17" s="16" t="s">
        <v>376</v>
      </c>
      <c r="B17" s="16" t="s">
        <v>379</v>
      </c>
      <c r="C17" s="16"/>
      <c r="D17" s="17"/>
      <c r="E17" s="18" t="s">
        <v>377</v>
      </c>
      <c r="F17" s="20" t="s">
        <v>378</v>
      </c>
      <c r="G17" s="20" t="s">
        <v>370</v>
      </c>
      <c r="H17" s="19" t="s">
        <v>379</v>
      </c>
      <c r="I17" s="10"/>
      <c r="J17" s="10"/>
      <c r="K17" s="3"/>
      <c r="L17" s="3" t="s">
        <v>380</v>
      </c>
      <c r="M17" s="3" t="s">
        <v>380</v>
      </c>
      <c r="N17" s="3" t="s">
        <v>380</v>
      </c>
      <c r="O17" s="3" t="s">
        <v>380</v>
      </c>
      <c r="P17" s="3" t="s">
        <v>380</v>
      </c>
      <c r="Q17" s="3" t="s">
        <v>380</v>
      </c>
      <c r="R17" s="3" t="s">
        <v>380</v>
      </c>
      <c r="S17" s="3" t="s">
        <v>380</v>
      </c>
      <c r="T17" s="3" t="s">
        <v>380</v>
      </c>
      <c r="U17" s="3" t="s">
        <v>380</v>
      </c>
      <c r="V17" s="3" t="s">
        <v>380</v>
      </c>
      <c r="W17" s="3" t="s">
        <v>380</v>
      </c>
      <c r="X17" s="3" t="s">
        <v>380</v>
      </c>
      <c r="Y17" s="3" t="s">
        <v>380</v>
      </c>
      <c r="Z17" s="3" t="s">
        <v>380</v>
      </c>
      <c r="AA17" s="3" t="s">
        <v>380</v>
      </c>
      <c r="AB17" s="3" t="s">
        <v>380</v>
      </c>
      <c r="AC17" s="3" t="s">
        <v>380</v>
      </c>
      <c r="AD17" s="3" t="s">
        <v>380</v>
      </c>
      <c r="AE17" s="3" t="s">
        <v>380</v>
      </c>
      <c r="AF17" s="3" t="s">
        <v>380</v>
      </c>
      <c r="AG17" s="3" t="s">
        <v>380</v>
      </c>
      <c r="AH17" s="3" t="s">
        <v>380</v>
      </c>
      <c r="AI17" s="3" t="s">
        <v>380</v>
      </c>
      <c r="AJ17" s="3" t="s">
        <v>380</v>
      </c>
      <c r="AK17" s="3" t="s">
        <v>380</v>
      </c>
      <c r="AL17" s="3" t="s">
        <v>380</v>
      </c>
      <c r="AM17" s="3" t="s">
        <v>380</v>
      </c>
      <c r="AN17" s="3" t="s">
        <v>380</v>
      </c>
      <c r="AO17" s="3" t="s">
        <v>380</v>
      </c>
      <c r="AP17" s="3" t="s">
        <v>380</v>
      </c>
      <c r="AQ17" s="3" t="s">
        <v>380</v>
      </c>
      <c r="AR17" s="3" t="s">
        <v>380</v>
      </c>
      <c r="AS17" s="3" t="s">
        <v>380</v>
      </c>
      <c r="AT17" s="3" t="s">
        <v>380</v>
      </c>
      <c r="AU17" s="3" t="s">
        <v>380</v>
      </c>
      <c r="AV17" s="3" t="s">
        <v>380</v>
      </c>
      <c r="AW17" s="3" t="s">
        <v>380</v>
      </c>
      <c r="AX17" s="3" t="s">
        <v>380</v>
      </c>
      <c r="AY17" s="3" t="s">
        <v>380</v>
      </c>
      <c r="AZ17" s="3" t="s">
        <v>380</v>
      </c>
      <c r="BA17" s="3" t="s">
        <v>380</v>
      </c>
      <c r="BB17" s="3" t="s">
        <v>380</v>
      </c>
      <c r="BC17" s="3" t="s">
        <v>380</v>
      </c>
      <c r="BD17" s="3" t="s">
        <v>380</v>
      </c>
      <c r="BE17" s="3" t="s">
        <v>380</v>
      </c>
      <c r="BF17" s="3" t="s">
        <v>380</v>
      </c>
      <c r="BG17" s="3" t="s">
        <v>380</v>
      </c>
      <c r="BH17" s="3" t="s">
        <v>380</v>
      </c>
      <c r="BI17" s="3" t="s">
        <v>380</v>
      </c>
      <c r="BJ17" s="3" t="s">
        <v>380</v>
      </c>
      <c r="BK17" s="3" t="s">
        <v>380</v>
      </c>
      <c r="BL17" s="3" t="s">
        <v>380</v>
      </c>
      <c r="BM17" s="3" t="s">
        <v>380</v>
      </c>
      <c r="BN17" s="3" t="s">
        <v>380</v>
      </c>
      <c r="BO17" s="3" t="s">
        <v>380</v>
      </c>
      <c r="BP17" s="3" t="s">
        <v>380</v>
      </c>
      <c r="BQ17" s="3" t="s">
        <v>380</v>
      </c>
      <c r="BR17" s="3" t="s">
        <v>380</v>
      </c>
      <c r="BS17" s="3" t="s">
        <v>380</v>
      </c>
      <c r="BT17" s="3" t="s">
        <v>380</v>
      </c>
      <c r="BU17" s="3" t="s">
        <v>380</v>
      </c>
      <c r="BV17" s="3" t="s">
        <v>380</v>
      </c>
      <c r="BW17" s="3" t="s">
        <v>380</v>
      </c>
      <c r="BX17" s="3" t="s">
        <v>380</v>
      </c>
      <c r="BY17" s="3" t="s">
        <v>380</v>
      </c>
      <c r="BZ17" s="3" t="s">
        <v>380</v>
      </c>
      <c r="CA17" s="3" t="s">
        <v>380</v>
      </c>
      <c r="CB17" s="3" t="s">
        <v>380</v>
      </c>
      <c r="CC17" s="3" t="s">
        <v>380</v>
      </c>
      <c r="CD17" s="3" t="s">
        <v>380</v>
      </c>
      <c r="CE17" s="3" t="s">
        <v>380</v>
      </c>
      <c r="CF17" s="3" t="s">
        <v>380</v>
      </c>
      <c r="CG17" s="3" t="s">
        <v>380</v>
      </c>
      <c r="CH17" s="3" t="s">
        <v>380</v>
      </c>
      <c r="CI17" s="3" t="s">
        <v>380</v>
      </c>
      <c r="CJ17" s="3" t="s">
        <v>380</v>
      </c>
      <c r="CK17" s="3" t="s">
        <v>380</v>
      </c>
      <c r="CL17" s="3" t="s">
        <v>380</v>
      </c>
      <c r="CM17" s="3" t="s">
        <v>380</v>
      </c>
      <c r="CN17" s="3" t="s">
        <v>380</v>
      </c>
      <c r="CO17" s="3" t="s">
        <v>380</v>
      </c>
      <c r="CP17" s="3" t="s">
        <v>380</v>
      </c>
      <c r="CQ17" s="3" t="s">
        <v>380</v>
      </c>
      <c r="CR17" s="3" t="s">
        <v>380</v>
      </c>
      <c r="CS17" s="3" t="s">
        <v>380</v>
      </c>
      <c r="CT17" s="3" t="s">
        <v>380</v>
      </c>
      <c r="CU17" s="3" t="s">
        <v>380</v>
      </c>
      <c r="CV17" s="3" t="s">
        <v>380</v>
      </c>
      <c r="CW17" s="3" t="s">
        <v>380</v>
      </c>
      <c r="CX17" s="3" t="s">
        <v>380</v>
      </c>
      <c r="CY17" s="3" t="s">
        <v>380</v>
      </c>
      <c r="CZ17" s="3" t="s">
        <v>380</v>
      </c>
      <c r="DA17" s="3" t="s">
        <v>380</v>
      </c>
      <c r="DB17" s="3" t="s">
        <v>380</v>
      </c>
      <c r="DC17" s="3" t="s">
        <v>380</v>
      </c>
      <c r="DD17" s="3" t="s">
        <v>380</v>
      </c>
      <c r="DE17" s="3" t="s">
        <v>380</v>
      </c>
      <c r="DF17" s="3" t="s">
        <v>380</v>
      </c>
      <c r="DG17" s="3" t="s">
        <v>380</v>
      </c>
      <c r="DH17" s="3" t="s">
        <v>380</v>
      </c>
      <c r="DI17" s="3" t="s">
        <v>380</v>
      </c>
      <c r="DJ17" s="3" t="s">
        <v>380</v>
      </c>
      <c r="DK17" s="3" t="s">
        <v>380</v>
      </c>
      <c r="DL17" s="3" t="s">
        <v>380</v>
      </c>
      <c r="DM17" s="3" t="s">
        <v>380</v>
      </c>
      <c r="DN17" s="3" t="s">
        <v>380</v>
      </c>
      <c r="DO17" s="3" t="s">
        <v>380</v>
      </c>
      <c r="DP17" s="3" t="s">
        <v>380</v>
      </c>
      <c r="DQ17" s="3" t="s">
        <v>380</v>
      </c>
      <c r="DR17" s="3" t="s">
        <v>380</v>
      </c>
      <c r="DS17" s="3" t="s">
        <v>380</v>
      </c>
      <c r="DT17" s="3" t="s">
        <v>380</v>
      </c>
      <c r="DU17" s="3" t="s">
        <v>380</v>
      </c>
      <c r="DV17" s="3" t="s">
        <v>380</v>
      </c>
      <c r="DW17" s="3" t="s">
        <v>380</v>
      </c>
      <c r="DX17" s="3" t="s">
        <v>380</v>
      </c>
      <c r="DY17" s="3" t="s">
        <v>380</v>
      </c>
      <c r="DZ17" s="3" t="s">
        <v>380</v>
      </c>
      <c r="EA17" s="3" t="s">
        <v>380</v>
      </c>
      <c r="EB17" s="3" t="s">
        <v>380</v>
      </c>
      <c r="EC17" s="3" t="s">
        <v>380</v>
      </c>
      <c r="ED17" s="3" t="s">
        <v>380</v>
      </c>
      <c r="EE17" s="3" t="s">
        <v>380</v>
      </c>
      <c r="EF17" s="3" t="s">
        <v>380</v>
      </c>
      <c r="EG17" s="3" t="s">
        <v>380</v>
      </c>
      <c r="EH17" s="3" t="s">
        <v>380</v>
      </c>
      <c r="EI17" s="3" t="s">
        <v>380</v>
      </c>
      <c r="EJ17" s="3" t="s">
        <v>380</v>
      </c>
      <c r="EK17" s="3" t="s">
        <v>380</v>
      </c>
      <c r="EL17" s="3" t="s">
        <v>380</v>
      </c>
      <c r="EM17" s="3" t="s">
        <v>380</v>
      </c>
      <c r="EN17" s="3" t="s">
        <v>380</v>
      </c>
      <c r="EO17" s="3" t="s">
        <v>380</v>
      </c>
      <c r="EP17" s="3" t="s">
        <v>380</v>
      </c>
      <c r="EQ17" s="3" t="s">
        <v>380</v>
      </c>
      <c r="ER17" s="3" t="s">
        <v>380</v>
      </c>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row>
    <row r="18" spans="1:232">
      <c r="A18" s="16" t="s">
        <v>376</v>
      </c>
      <c r="B18" s="16" t="s">
        <v>381</v>
      </c>
      <c r="C18" s="16"/>
      <c r="D18" s="17"/>
      <c r="E18" s="18" t="s">
        <v>377</v>
      </c>
      <c r="F18" s="20" t="s">
        <v>378</v>
      </c>
      <c r="G18" s="20" t="s">
        <v>370</v>
      </c>
      <c r="H18" s="19" t="s">
        <v>381</v>
      </c>
      <c r="I18" s="10"/>
      <c r="J18" s="10"/>
      <c r="K18" s="3"/>
      <c r="L18" s="3" t="s">
        <v>382</v>
      </c>
      <c r="M18" s="3" t="s">
        <v>382</v>
      </c>
      <c r="N18" s="3" t="s">
        <v>382</v>
      </c>
      <c r="O18" s="3" t="s">
        <v>382</v>
      </c>
      <c r="P18" s="3" t="s">
        <v>382</v>
      </c>
      <c r="Q18" s="3" t="s">
        <v>382</v>
      </c>
      <c r="R18" s="3" t="s">
        <v>382</v>
      </c>
      <c r="S18" s="3" t="s">
        <v>382</v>
      </c>
      <c r="T18" s="3" t="s">
        <v>382</v>
      </c>
      <c r="U18" s="3" t="s">
        <v>382</v>
      </c>
      <c r="V18" s="3" t="s">
        <v>382</v>
      </c>
      <c r="W18" s="3" t="s">
        <v>382</v>
      </c>
      <c r="X18" s="3" t="s">
        <v>382</v>
      </c>
      <c r="Y18" s="3" t="s">
        <v>382</v>
      </c>
      <c r="Z18" s="3" t="s">
        <v>382</v>
      </c>
      <c r="AA18" s="3" t="s">
        <v>382</v>
      </c>
      <c r="AB18" s="3" t="s">
        <v>382</v>
      </c>
      <c r="AC18" s="3" t="s">
        <v>382</v>
      </c>
      <c r="AD18" s="3" t="s">
        <v>382</v>
      </c>
      <c r="AE18" s="3" t="s">
        <v>382</v>
      </c>
      <c r="AF18" s="3" t="s">
        <v>382</v>
      </c>
      <c r="AG18" s="3" t="s">
        <v>382</v>
      </c>
      <c r="AH18" s="3" t="s">
        <v>382</v>
      </c>
      <c r="AI18" s="3" t="s">
        <v>382</v>
      </c>
      <c r="AJ18" s="3" t="s">
        <v>382</v>
      </c>
      <c r="AK18" s="3" t="s">
        <v>382</v>
      </c>
      <c r="AL18" s="3" t="s">
        <v>382</v>
      </c>
      <c r="AM18" s="3" t="s">
        <v>382</v>
      </c>
      <c r="AN18" s="3" t="s">
        <v>382</v>
      </c>
      <c r="AO18" s="3" t="s">
        <v>382</v>
      </c>
      <c r="AP18" s="3" t="s">
        <v>382</v>
      </c>
      <c r="AQ18" s="3" t="s">
        <v>382</v>
      </c>
      <c r="AR18" s="3" t="s">
        <v>382</v>
      </c>
      <c r="AS18" s="3" t="s">
        <v>382</v>
      </c>
      <c r="AT18" s="3" t="s">
        <v>382</v>
      </c>
      <c r="AU18" s="3" t="s">
        <v>382</v>
      </c>
      <c r="AV18" s="3" t="s">
        <v>382</v>
      </c>
      <c r="AW18" s="3" t="s">
        <v>382</v>
      </c>
      <c r="AX18" s="3" t="s">
        <v>382</v>
      </c>
      <c r="AY18" s="3" t="s">
        <v>382</v>
      </c>
      <c r="AZ18" s="3" t="s">
        <v>382</v>
      </c>
      <c r="BA18" s="3" t="s">
        <v>382</v>
      </c>
      <c r="BB18" s="3" t="s">
        <v>382</v>
      </c>
      <c r="BC18" s="3" t="s">
        <v>382</v>
      </c>
      <c r="BD18" s="3" t="s">
        <v>382</v>
      </c>
      <c r="BE18" s="3" t="s">
        <v>382</v>
      </c>
      <c r="BF18" s="3" t="s">
        <v>382</v>
      </c>
      <c r="BG18" s="3" t="s">
        <v>382</v>
      </c>
      <c r="BH18" s="3" t="s">
        <v>382</v>
      </c>
      <c r="BI18" s="3" t="s">
        <v>382</v>
      </c>
      <c r="BJ18" s="3" t="s">
        <v>382</v>
      </c>
      <c r="BK18" s="3" t="s">
        <v>382</v>
      </c>
      <c r="BL18" s="3" t="s">
        <v>382</v>
      </c>
      <c r="BM18" s="3" t="s">
        <v>382</v>
      </c>
      <c r="BN18" s="3" t="s">
        <v>382</v>
      </c>
      <c r="BO18" s="3" t="s">
        <v>382</v>
      </c>
      <c r="BP18" s="3" t="s">
        <v>382</v>
      </c>
      <c r="BQ18" s="3" t="s">
        <v>382</v>
      </c>
      <c r="BR18" s="3" t="s">
        <v>382</v>
      </c>
      <c r="BS18" s="3" t="s">
        <v>382</v>
      </c>
      <c r="BT18" s="3" t="s">
        <v>382</v>
      </c>
      <c r="BU18" s="3" t="s">
        <v>382</v>
      </c>
      <c r="BV18" s="3" t="s">
        <v>382</v>
      </c>
      <c r="BW18" s="3" t="s">
        <v>382</v>
      </c>
      <c r="BX18" s="3" t="s">
        <v>382</v>
      </c>
      <c r="BY18" s="3" t="s">
        <v>382</v>
      </c>
      <c r="BZ18" s="3" t="s">
        <v>382</v>
      </c>
      <c r="CA18" s="3" t="s">
        <v>382</v>
      </c>
      <c r="CB18" s="3" t="s">
        <v>382</v>
      </c>
      <c r="CC18" s="3" t="s">
        <v>382</v>
      </c>
      <c r="CD18" s="3" t="s">
        <v>382</v>
      </c>
      <c r="CE18" s="3" t="s">
        <v>382</v>
      </c>
      <c r="CF18" s="3" t="s">
        <v>382</v>
      </c>
      <c r="CG18" s="3" t="s">
        <v>382</v>
      </c>
      <c r="CH18" s="3" t="s">
        <v>382</v>
      </c>
      <c r="CI18" s="3" t="s">
        <v>382</v>
      </c>
      <c r="CJ18" s="3" t="s">
        <v>382</v>
      </c>
      <c r="CK18" s="3" t="s">
        <v>382</v>
      </c>
      <c r="CL18" s="3" t="s">
        <v>382</v>
      </c>
      <c r="CM18" s="3" t="s">
        <v>382</v>
      </c>
      <c r="CN18" s="3" t="s">
        <v>382</v>
      </c>
      <c r="CO18" s="3" t="s">
        <v>382</v>
      </c>
      <c r="CP18" s="3" t="s">
        <v>382</v>
      </c>
      <c r="CQ18" s="3" t="s">
        <v>382</v>
      </c>
      <c r="CR18" s="3" t="s">
        <v>382</v>
      </c>
      <c r="CS18" s="3" t="s">
        <v>382</v>
      </c>
      <c r="CT18" s="3" t="s">
        <v>382</v>
      </c>
      <c r="CU18" s="3" t="s">
        <v>382</v>
      </c>
      <c r="CV18" s="3" t="s">
        <v>382</v>
      </c>
      <c r="CW18" s="3" t="s">
        <v>382</v>
      </c>
      <c r="CX18" s="3" t="s">
        <v>382</v>
      </c>
      <c r="CY18" s="3" t="s">
        <v>382</v>
      </c>
      <c r="CZ18" s="3" t="s">
        <v>382</v>
      </c>
      <c r="DA18" s="3" t="s">
        <v>382</v>
      </c>
      <c r="DB18" s="3" t="s">
        <v>382</v>
      </c>
      <c r="DC18" s="3" t="s">
        <v>382</v>
      </c>
      <c r="DD18" s="3" t="s">
        <v>382</v>
      </c>
      <c r="DE18" s="3" t="s">
        <v>382</v>
      </c>
      <c r="DF18" s="3" t="s">
        <v>382</v>
      </c>
      <c r="DG18" s="3" t="s">
        <v>382</v>
      </c>
      <c r="DH18" s="3" t="s">
        <v>382</v>
      </c>
      <c r="DI18" s="3" t="s">
        <v>382</v>
      </c>
      <c r="DJ18" s="3" t="s">
        <v>382</v>
      </c>
      <c r="DK18" s="3" t="s">
        <v>382</v>
      </c>
      <c r="DL18" s="3" t="s">
        <v>382</v>
      </c>
      <c r="DM18" s="3" t="s">
        <v>382</v>
      </c>
      <c r="DN18" s="3" t="s">
        <v>382</v>
      </c>
      <c r="DO18" s="3" t="s">
        <v>382</v>
      </c>
      <c r="DP18" s="3" t="s">
        <v>382</v>
      </c>
      <c r="DQ18" s="3" t="s">
        <v>382</v>
      </c>
      <c r="DR18" s="3" t="s">
        <v>382</v>
      </c>
      <c r="DS18" s="3" t="s">
        <v>382</v>
      </c>
      <c r="DT18" s="3" t="s">
        <v>382</v>
      </c>
      <c r="DU18" s="3" t="s">
        <v>382</v>
      </c>
      <c r="DV18" s="3" t="s">
        <v>382</v>
      </c>
      <c r="DW18" s="3" t="s">
        <v>382</v>
      </c>
      <c r="DX18" s="3" t="s">
        <v>382</v>
      </c>
      <c r="DY18" s="3" t="s">
        <v>382</v>
      </c>
      <c r="DZ18" s="3" t="s">
        <v>382</v>
      </c>
      <c r="EA18" s="3" t="s">
        <v>382</v>
      </c>
      <c r="EB18" s="3" t="s">
        <v>382</v>
      </c>
      <c r="EC18" s="3" t="s">
        <v>382</v>
      </c>
      <c r="ED18" s="3" t="s">
        <v>382</v>
      </c>
      <c r="EE18" s="3" t="s">
        <v>382</v>
      </c>
      <c r="EF18" s="3" t="s">
        <v>382</v>
      </c>
      <c r="EG18" s="3" t="s">
        <v>382</v>
      </c>
      <c r="EH18" s="3" t="s">
        <v>382</v>
      </c>
      <c r="EI18" s="3" t="s">
        <v>382</v>
      </c>
      <c r="EJ18" s="3" t="s">
        <v>382</v>
      </c>
      <c r="EK18" s="3" t="s">
        <v>382</v>
      </c>
      <c r="EL18" s="3" t="s">
        <v>382</v>
      </c>
      <c r="EM18" s="3" t="s">
        <v>382</v>
      </c>
      <c r="EN18" s="3" t="s">
        <v>382</v>
      </c>
      <c r="EO18" s="3" t="s">
        <v>382</v>
      </c>
      <c r="EP18" s="3" t="s">
        <v>382</v>
      </c>
      <c r="EQ18" s="3" t="s">
        <v>382</v>
      </c>
      <c r="ER18" s="3" t="s">
        <v>382</v>
      </c>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row>
    <row r="19" spans="1:232">
      <c r="A19" s="16" t="s">
        <v>376</v>
      </c>
      <c r="B19" s="6" t="s">
        <v>383</v>
      </c>
      <c r="C19" s="6"/>
      <c r="D19" s="17"/>
      <c r="E19" s="18" t="s">
        <v>377</v>
      </c>
      <c r="F19" s="20" t="s">
        <v>378</v>
      </c>
      <c r="G19" s="20" t="s">
        <v>370</v>
      </c>
      <c r="H19" s="15" t="s">
        <v>383</v>
      </c>
      <c r="I19" s="10"/>
      <c r="J19" s="10"/>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row>
    <row r="20" spans="1:232">
      <c r="A20" s="16" t="s">
        <v>376</v>
      </c>
      <c r="B20" s="6" t="s">
        <v>384</v>
      </c>
      <c r="C20" s="6"/>
      <c r="D20" s="17"/>
      <c r="E20" s="18" t="s">
        <v>377</v>
      </c>
      <c r="F20" s="20" t="s">
        <v>378</v>
      </c>
      <c r="G20" s="20" t="s">
        <v>370</v>
      </c>
      <c r="H20" s="15" t="s">
        <v>384</v>
      </c>
      <c r="I20" s="10" t="s">
        <v>384</v>
      </c>
      <c r="J20" s="10" t="s">
        <v>385</v>
      </c>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v>2000</v>
      </c>
      <c r="BL20" s="3">
        <v>2000</v>
      </c>
      <c r="BM20" s="3"/>
      <c r="BN20" s="3"/>
      <c r="BO20" s="148">
        <v>2000</v>
      </c>
      <c r="BP20" s="148">
        <v>2000</v>
      </c>
      <c r="BQ20" s="3"/>
      <c r="BR20" s="3"/>
      <c r="BS20" s="148">
        <v>2000</v>
      </c>
      <c r="BT20" s="148">
        <v>2000</v>
      </c>
      <c r="BU20" s="3"/>
      <c r="BV20" s="3"/>
      <c r="BW20" s="3"/>
      <c r="BX20" s="3"/>
      <c r="BY20" s="3"/>
      <c r="BZ20" s="3"/>
      <c r="CA20" s="3"/>
      <c r="CB20" s="3"/>
      <c r="CC20" s="3"/>
      <c r="CD20" s="3"/>
      <c r="CE20" s="3">
        <v>750</v>
      </c>
      <c r="CF20" s="3">
        <v>750</v>
      </c>
      <c r="CG20" s="3">
        <v>750</v>
      </c>
      <c r="CH20" s="3">
        <v>750</v>
      </c>
      <c r="CI20" s="3">
        <v>750</v>
      </c>
      <c r="CJ20" s="3">
        <v>750</v>
      </c>
      <c r="CK20" s="3">
        <v>750</v>
      </c>
      <c r="CL20" s="3">
        <v>750</v>
      </c>
      <c r="CM20" s="3">
        <v>750</v>
      </c>
      <c r="CN20" s="3">
        <v>750</v>
      </c>
      <c r="CO20" s="3">
        <v>750</v>
      </c>
      <c r="CP20" s="3">
        <v>750</v>
      </c>
      <c r="CQ20" s="3">
        <v>750</v>
      </c>
      <c r="CR20" s="3">
        <v>750</v>
      </c>
      <c r="CS20" s="3">
        <v>750</v>
      </c>
      <c r="CT20" s="3">
        <v>750</v>
      </c>
      <c r="CU20" s="3">
        <v>750</v>
      </c>
      <c r="CV20" s="3"/>
      <c r="CW20" s="3"/>
      <c r="CX20" s="3">
        <v>750</v>
      </c>
      <c r="CY20" s="3">
        <v>750</v>
      </c>
      <c r="CZ20" s="3">
        <v>750</v>
      </c>
      <c r="DA20" s="3">
        <v>750</v>
      </c>
      <c r="DB20" s="3">
        <v>750</v>
      </c>
      <c r="DC20" s="3">
        <v>750</v>
      </c>
      <c r="DD20" s="3">
        <v>750</v>
      </c>
      <c r="DE20" s="3">
        <v>750</v>
      </c>
      <c r="DF20" s="3">
        <v>750</v>
      </c>
      <c r="DG20" s="3">
        <v>750</v>
      </c>
      <c r="DH20" s="3">
        <v>750</v>
      </c>
      <c r="DI20" s="3">
        <v>750</v>
      </c>
      <c r="DJ20" s="3">
        <v>750</v>
      </c>
      <c r="DK20" s="3">
        <v>750</v>
      </c>
      <c r="DL20" s="3">
        <v>750</v>
      </c>
      <c r="DM20" s="3">
        <v>750</v>
      </c>
      <c r="DN20" s="3">
        <v>750</v>
      </c>
      <c r="DO20" s="3">
        <v>750</v>
      </c>
      <c r="DP20" s="3">
        <v>750</v>
      </c>
      <c r="DQ20" s="3">
        <v>750</v>
      </c>
      <c r="DR20" s="3">
        <v>750</v>
      </c>
      <c r="DS20" s="3">
        <v>750</v>
      </c>
      <c r="DT20" s="3">
        <v>750</v>
      </c>
      <c r="DU20" s="3">
        <v>750</v>
      </c>
      <c r="DV20" s="3">
        <v>750</v>
      </c>
      <c r="DW20" s="3"/>
      <c r="DX20" s="3"/>
      <c r="DY20" s="3"/>
      <c r="DZ20" s="3"/>
      <c r="EA20" s="3"/>
      <c r="EB20" s="3"/>
      <c r="EC20" s="3"/>
      <c r="ED20" s="132">
        <f>ED24*10</f>
        <v>50000</v>
      </c>
      <c r="EE20" s="132">
        <f t="shared" ref="EE20:EI20" si="0">EE24*10</f>
        <v>50000</v>
      </c>
      <c r="EF20" s="132">
        <f t="shared" si="0"/>
        <v>50000</v>
      </c>
      <c r="EG20" s="132">
        <f t="shared" si="0"/>
        <v>50000</v>
      </c>
      <c r="EH20" s="132">
        <f t="shared" si="0"/>
        <v>50000</v>
      </c>
      <c r="EI20" s="132">
        <f t="shared" si="0"/>
        <v>50000</v>
      </c>
      <c r="EJ20" s="150">
        <v>50000</v>
      </c>
      <c r="EK20" s="150">
        <v>50000</v>
      </c>
      <c r="EL20" s="3">
        <v>750</v>
      </c>
      <c r="EM20" s="3">
        <v>750</v>
      </c>
      <c r="EN20" s="132">
        <f t="shared" ref="EN20:EQ20" si="1">EN24*10</f>
        <v>50000</v>
      </c>
      <c r="EO20" s="132">
        <f t="shared" si="1"/>
        <v>50000</v>
      </c>
      <c r="EP20" s="132">
        <f t="shared" si="1"/>
        <v>50000</v>
      </c>
      <c r="EQ20" s="132">
        <f t="shared" si="1"/>
        <v>50000</v>
      </c>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row>
    <row r="21" spans="1:232">
      <c r="A21" s="16" t="s">
        <v>376</v>
      </c>
      <c r="B21" s="16" t="s">
        <v>386</v>
      </c>
      <c r="C21" s="16" t="s">
        <v>337</v>
      </c>
      <c r="D21" s="17"/>
      <c r="E21" s="18" t="s">
        <v>387</v>
      </c>
      <c r="F21" s="20" t="s">
        <v>388</v>
      </c>
      <c r="G21" s="20" t="s">
        <v>378</v>
      </c>
      <c r="H21" s="19" t="s">
        <v>337</v>
      </c>
      <c r="I21" s="10"/>
      <c r="J21" s="10"/>
      <c r="K21" s="3" t="s">
        <v>388</v>
      </c>
      <c r="L21" s="3"/>
      <c r="M21" s="3"/>
      <c r="N21" s="3"/>
      <c r="O21" s="3"/>
      <c r="P21" s="3" t="s">
        <v>388</v>
      </c>
      <c r="Q21" s="3" t="s">
        <v>388</v>
      </c>
      <c r="R21" s="3" t="s">
        <v>388</v>
      </c>
      <c r="S21" s="3" t="s">
        <v>388</v>
      </c>
      <c r="T21" s="3" t="s">
        <v>388</v>
      </c>
      <c r="U21" s="3" t="s">
        <v>388</v>
      </c>
      <c r="V21" s="3" t="s">
        <v>388</v>
      </c>
      <c r="W21" s="3" t="s">
        <v>388</v>
      </c>
      <c r="X21" s="3" t="s">
        <v>388</v>
      </c>
      <c r="Y21" s="3" t="s">
        <v>388</v>
      </c>
      <c r="Z21" s="3" t="s">
        <v>388</v>
      </c>
      <c r="AA21" s="3" t="s">
        <v>388</v>
      </c>
      <c r="AB21" s="3" t="s">
        <v>388</v>
      </c>
      <c r="AC21" s="3" t="s">
        <v>388</v>
      </c>
      <c r="AD21" s="3" t="s">
        <v>388</v>
      </c>
      <c r="AE21" s="3" t="s">
        <v>388</v>
      </c>
      <c r="AF21" s="3" t="s">
        <v>388</v>
      </c>
      <c r="AG21" s="3" t="s">
        <v>388</v>
      </c>
      <c r="AH21" s="3" t="s">
        <v>388</v>
      </c>
      <c r="AI21" s="3" t="s">
        <v>388</v>
      </c>
      <c r="AJ21" s="3" t="s">
        <v>388</v>
      </c>
      <c r="AK21" s="3" t="s">
        <v>388</v>
      </c>
      <c r="AL21" s="3" t="s">
        <v>388</v>
      </c>
      <c r="AM21" s="3" t="s">
        <v>388</v>
      </c>
      <c r="AN21" s="3" t="s">
        <v>388</v>
      </c>
      <c r="AO21" s="3" t="s">
        <v>388</v>
      </c>
      <c r="AP21" s="3" t="s">
        <v>388</v>
      </c>
      <c r="AQ21" s="3" t="s">
        <v>388</v>
      </c>
      <c r="AR21" s="3" t="s">
        <v>388</v>
      </c>
      <c r="AS21" s="3" t="s">
        <v>388</v>
      </c>
      <c r="AT21" s="3" t="s">
        <v>388</v>
      </c>
      <c r="AU21" s="3" t="s">
        <v>388</v>
      </c>
      <c r="AV21" s="3" t="s">
        <v>388</v>
      </c>
      <c r="AW21" s="3" t="s">
        <v>388</v>
      </c>
      <c r="AX21" s="3" t="s">
        <v>388</v>
      </c>
      <c r="AY21" s="3" t="s">
        <v>388</v>
      </c>
      <c r="AZ21" s="3" t="s">
        <v>388</v>
      </c>
      <c r="BA21" s="3" t="s">
        <v>388</v>
      </c>
      <c r="BB21" s="3" t="s">
        <v>388</v>
      </c>
      <c r="BC21" s="3" t="s">
        <v>388</v>
      </c>
      <c r="BD21" s="3" t="s">
        <v>388</v>
      </c>
      <c r="BE21" s="3" t="s">
        <v>388</v>
      </c>
      <c r="BF21" s="3" t="s">
        <v>388</v>
      </c>
      <c r="BG21" s="3" t="s">
        <v>388</v>
      </c>
      <c r="BH21" s="3" t="s">
        <v>388</v>
      </c>
      <c r="BI21" s="3" t="s">
        <v>388</v>
      </c>
      <c r="BJ21" s="3" t="s">
        <v>388</v>
      </c>
      <c r="BK21" s="3" t="s">
        <v>388</v>
      </c>
      <c r="BL21" s="3" t="s">
        <v>388</v>
      </c>
      <c r="BM21" s="3" t="s">
        <v>388</v>
      </c>
      <c r="BN21" s="3" t="s">
        <v>388</v>
      </c>
      <c r="BO21" s="3" t="s">
        <v>388</v>
      </c>
      <c r="BP21" s="3" t="s">
        <v>388</v>
      </c>
      <c r="BQ21" s="3" t="s">
        <v>388</v>
      </c>
      <c r="BR21" s="3" t="s">
        <v>388</v>
      </c>
      <c r="BS21" s="3" t="s">
        <v>388</v>
      </c>
      <c r="BT21" s="3" t="s">
        <v>388</v>
      </c>
      <c r="BU21" s="3" t="s">
        <v>388</v>
      </c>
      <c r="BV21" s="3" t="s">
        <v>388</v>
      </c>
      <c r="BW21" s="3" t="s">
        <v>388</v>
      </c>
      <c r="BX21" s="3" t="s">
        <v>388</v>
      </c>
      <c r="BY21" s="3" t="s">
        <v>388</v>
      </c>
      <c r="BZ21" s="3" t="s">
        <v>388</v>
      </c>
      <c r="CA21" s="3" t="s">
        <v>388</v>
      </c>
      <c r="CB21" s="3" t="s">
        <v>388</v>
      </c>
      <c r="CC21" s="3" t="s">
        <v>388</v>
      </c>
      <c r="CD21" s="3" t="s">
        <v>388</v>
      </c>
      <c r="CE21" s="3" t="s">
        <v>388</v>
      </c>
      <c r="CF21" s="3" t="s">
        <v>388</v>
      </c>
      <c r="CG21" s="3" t="s">
        <v>388</v>
      </c>
      <c r="CH21" s="3" t="s">
        <v>388</v>
      </c>
      <c r="CI21" s="3" t="s">
        <v>388</v>
      </c>
      <c r="CJ21" s="3" t="s">
        <v>388</v>
      </c>
      <c r="CK21" s="3" t="s">
        <v>388</v>
      </c>
      <c r="CL21" s="3" t="s">
        <v>388</v>
      </c>
      <c r="CM21" s="3" t="s">
        <v>388</v>
      </c>
      <c r="CN21" s="3" t="s">
        <v>388</v>
      </c>
      <c r="CO21" s="3" t="s">
        <v>388</v>
      </c>
      <c r="CP21" s="3" t="s">
        <v>388</v>
      </c>
      <c r="CQ21" s="3" t="s">
        <v>388</v>
      </c>
      <c r="CR21" s="3" t="s">
        <v>388</v>
      </c>
      <c r="CS21" s="3" t="s">
        <v>388</v>
      </c>
      <c r="CT21" s="3" t="s">
        <v>388</v>
      </c>
      <c r="CU21" s="3" t="s">
        <v>388</v>
      </c>
      <c r="CV21" s="3"/>
      <c r="CW21" s="3"/>
      <c r="CX21" s="3" t="s">
        <v>388</v>
      </c>
      <c r="CY21" s="3" t="s">
        <v>388</v>
      </c>
      <c r="CZ21" s="3" t="s">
        <v>388</v>
      </c>
      <c r="DA21" s="3" t="s">
        <v>388</v>
      </c>
      <c r="DB21" s="3" t="s">
        <v>388</v>
      </c>
      <c r="DC21" s="3" t="s">
        <v>388</v>
      </c>
      <c r="DD21" s="3" t="s">
        <v>388</v>
      </c>
      <c r="DE21" s="3" t="s">
        <v>388</v>
      </c>
      <c r="DF21" s="3" t="s">
        <v>388</v>
      </c>
      <c r="DG21" s="3" t="s">
        <v>388</v>
      </c>
      <c r="DH21" s="3" t="s">
        <v>388</v>
      </c>
      <c r="DI21" s="3" t="s">
        <v>388</v>
      </c>
      <c r="DJ21" s="3" t="s">
        <v>388</v>
      </c>
      <c r="DK21" s="3" t="s">
        <v>388</v>
      </c>
      <c r="DL21" s="3" t="s">
        <v>388</v>
      </c>
      <c r="DM21" s="3" t="s">
        <v>388</v>
      </c>
      <c r="DN21" s="3" t="s">
        <v>388</v>
      </c>
      <c r="DO21" s="3" t="s">
        <v>388</v>
      </c>
      <c r="DP21" s="3" t="s">
        <v>388</v>
      </c>
      <c r="DQ21" s="3" t="s">
        <v>388</v>
      </c>
      <c r="DR21" s="3" t="s">
        <v>388</v>
      </c>
      <c r="DS21" s="3" t="s">
        <v>388</v>
      </c>
      <c r="DT21" s="3" t="s">
        <v>388</v>
      </c>
      <c r="DU21" s="3" t="s">
        <v>388</v>
      </c>
      <c r="DV21" s="3" t="s">
        <v>388</v>
      </c>
      <c r="DW21" s="3"/>
      <c r="DX21" s="3"/>
      <c r="DY21" s="3"/>
      <c r="DZ21" s="3"/>
      <c r="EA21" s="3"/>
      <c r="EB21" s="3"/>
      <c r="EC21" s="3"/>
      <c r="ED21" s="3" t="s">
        <v>388</v>
      </c>
      <c r="EE21" s="3" t="s">
        <v>388</v>
      </c>
      <c r="EF21" s="3" t="s">
        <v>388</v>
      </c>
      <c r="EG21" s="3" t="s">
        <v>388</v>
      </c>
      <c r="EH21" s="3" t="s">
        <v>388</v>
      </c>
      <c r="EI21" s="3" t="s">
        <v>388</v>
      </c>
      <c r="EJ21" s="151" t="s">
        <v>388</v>
      </c>
      <c r="EK21" s="151" t="s">
        <v>388</v>
      </c>
      <c r="EL21" s="3" t="s">
        <v>388</v>
      </c>
      <c r="EM21" s="3" t="s">
        <v>388</v>
      </c>
      <c r="EN21" s="3" t="s">
        <v>388</v>
      </c>
      <c r="EO21" s="3" t="s">
        <v>388</v>
      </c>
      <c r="EP21" s="3" t="s">
        <v>388</v>
      </c>
      <c r="EQ21" s="3" t="s">
        <v>388</v>
      </c>
      <c r="ER21" s="3" t="s">
        <v>388</v>
      </c>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row>
    <row r="22" spans="1:232">
      <c r="A22" s="16" t="s">
        <v>376</v>
      </c>
      <c r="B22" s="16" t="s">
        <v>386</v>
      </c>
      <c r="C22" s="16" t="s">
        <v>389</v>
      </c>
      <c r="D22" s="17"/>
      <c r="E22" s="18" t="s">
        <v>387</v>
      </c>
      <c r="F22" s="20" t="s">
        <v>388</v>
      </c>
      <c r="G22" s="20" t="s">
        <v>378</v>
      </c>
      <c r="H22" s="19" t="s">
        <v>389</v>
      </c>
      <c r="I22" s="10"/>
      <c r="J22" s="10"/>
      <c r="K22" s="3" t="s">
        <v>390</v>
      </c>
      <c r="L22" s="3"/>
      <c r="M22" s="3"/>
      <c r="N22" s="3"/>
      <c r="O22" s="3"/>
      <c r="P22" s="3" t="s">
        <v>390</v>
      </c>
      <c r="Q22" s="3" t="s">
        <v>390</v>
      </c>
      <c r="R22" s="3" t="s">
        <v>390</v>
      </c>
      <c r="S22" s="3" t="s">
        <v>390</v>
      </c>
      <c r="T22" s="3" t="s">
        <v>390</v>
      </c>
      <c r="U22" s="3" t="s">
        <v>390</v>
      </c>
      <c r="V22" s="3" t="s">
        <v>390</v>
      </c>
      <c r="W22" s="3" t="s">
        <v>390</v>
      </c>
      <c r="X22" s="3" t="s">
        <v>390</v>
      </c>
      <c r="Y22" s="3" t="s">
        <v>390</v>
      </c>
      <c r="Z22" s="3" t="s">
        <v>390</v>
      </c>
      <c r="AA22" s="3" t="s">
        <v>390</v>
      </c>
      <c r="AB22" s="3" t="s">
        <v>390</v>
      </c>
      <c r="AC22" s="3" t="s">
        <v>390</v>
      </c>
      <c r="AD22" s="3" t="s">
        <v>390</v>
      </c>
      <c r="AE22" s="3" t="s">
        <v>390</v>
      </c>
      <c r="AF22" s="3" t="s">
        <v>390</v>
      </c>
      <c r="AG22" s="3" t="s">
        <v>390</v>
      </c>
      <c r="AH22" s="3" t="s">
        <v>390</v>
      </c>
      <c r="AI22" s="3" t="s">
        <v>390</v>
      </c>
      <c r="AJ22" s="3" t="s">
        <v>390</v>
      </c>
      <c r="AK22" s="3" t="s">
        <v>390</v>
      </c>
      <c r="AL22" s="3" t="s">
        <v>390</v>
      </c>
      <c r="AM22" s="3" t="s">
        <v>390</v>
      </c>
      <c r="AN22" s="3" t="s">
        <v>390</v>
      </c>
      <c r="AO22" s="3" t="s">
        <v>390</v>
      </c>
      <c r="AP22" s="3" t="s">
        <v>390</v>
      </c>
      <c r="AQ22" s="3" t="s">
        <v>390</v>
      </c>
      <c r="AR22" s="3" t="s">
        <v>390</v>
      </c>
      <c r="AS22" s="3" t="s">
        <v>390</v>
      </c>
      <c r="AT22" s="3" t="s">
        <v>390</v>
      </c>
      <c r="AU22" s="3" t="s">
        <v>390</v>
      </c>
      <c r="AV22" s="3" t="s">
        <v>390</v>
      </c>
      <c r="AW22" s="3" t="s">
        <v>390</v>
      </c>
      <c r="AX22" s="3" t="s">
        <v>390</v>
      </c>
      <c r="AY22" s="3" t="s">
        <v>390</v>
      </c>
      <c r="AZ22" s="3" t="s">
        <v>390</v>
      </c>
      <c r="BA22" s="3" t="s">
        <v>390</v>
      </c>
      <c r="BB22" s="3" t="s">
        <v>390</v>
      </c>
      <c r="BC22" s="3" t="s">
        <v>390</v>
      </c>
      <c r="BD22" s="3" t="s">
        <v>390</v>
      </c>
      <c r="BE22" s="3" t="s">
        <v>390</v>
      </c>
      <c r="BF22" s="3" t="s">
        <v>390</v>
      </c>
      <c r="BG22" s="3" t="s">
        <v>390</v>
      </c>
      <c r="BH22" s="3" t="s">
        <v>390</v>
      </c>
      <c r="BI22" s="3" t="s">
        <v>390</v>
      </c>
      <c r="BJ22" s="3" t="s">
        <v>390</v>
      </c>
      <c r="BK22" s="3" t="s">
        <v>390</v>
      </c>
      <c r="BL22" s="3" t="s">
        <v>390</v>
      </c>
      <c r="BM22" s="3" t="s">
        <v>390</v>
      </c>
      <c r="BN22" s="3" t="s">
        <v>390</v>
      </c>
      <c r="BO22" s="3" t="s">
        <v>390</v>
      </c>
      <c r="BP22" s="3" t="s">
        <v>390</v>
      </c>
      <c r="BQ22" s="3" t="s">
        <v>390</v>
      </c>
      <c r="BR22" s="3" t="s">
        <v>390</v>
      </c>
      <c r="BS22" s="3" t="s">
        <v>390</v>
      </c>
      <c r="BT22" s="3" t="s">
        <v>390</v>
      </c>
      <c r="BU22" s="3" t="s">
        <v>390</v>
      </c>
      <c r="BV22" s="3" t="s">
        <v>390</v>
      </c>
      <c r="BW22" s="3" t="s">
        <v>390</v>
      </c>
      <c r="BX22" s="3" t="s">
        <v>390</v>
      </c>
      <c r="BY22" s="3" t="s">
        <v>390</v>
      </c>
      <c r="BZ22" s="3" t="s">
        <v>390</v>
      </c>
      <c r="CA22" s="3" t="s">
        <v>390</v>
      </c>
      <c r="CB22" s="3" t="s">
        <v>390</v>
      </c>
      <c r="CC22" s="3" t="s">
        <v>390</v>
      </c>
      <c r="CD22" s="3" t="s">
        <v>390</v>
      </c>
      <c r="CE22" s="3" t="s">
        <v>390</v>
      </c>
      <c r="CF22" s="3" t="s">
        <v>390</v>
      </c>
      <c r="CG22" s="3" t="s">
        <v>390</v>
      </c>
      <c r="CH22" s="3" t="s">
        <v>390</v>
      </c>
      <c r="CI22" s="3" t="s">
        <v>390</v>
      </c>
      <c r="CJ22" s="3" t="s">
        <v>390</v>
      </c>
      <c r="CK22" s="3" t="s">
        <v>390</v>
      </c>
      <c r="CL22" s="3" t="s">
        <v>390</v>
      </c>
      <c r="CM22" s="3" t="s">
        <v>390</v>
      </c>
      <c r="CN22" s="3" t="s">
        <v>390</v>
      </c>
      <c r="CO22" s="3" t="s">
        <v>390</v>
      </c>
      <c r="CP22" s="3" t="s">
        <v>390</v>
      </c>
      <c r="CQ22" s="3" t="s">
        <v>390</v>
      </c>
      <c r="CR22" s="3" t="s">
        <v>390</v>
      </c>
      <c r="CS22" s="3" t="s">
        <v>390</v>
      </c>
      <c r="CT22" s="3" t="s">
        <v>390</v>
      </c>
      <c r="CU22" s="3" t="s">
        <v>390</v>
      </c>
      <c r="CV22" s="3"/>
      <c r="CW22" s="3"/>
      <c r="CX22" s="3" t="s">
        <v>390</v>
      </c>
      <c r="CY22" s="3" t="s">
        <v>390</v>
      </c>
      <c r="CZ22" s="3" t="s">
        <v>390</v>
      </c>
      <c r="DA22" s="3" t="s">
        <v>390</v>
      </c>
      <c r="DB22" s="3" t="s">
        <v>390</v>
      </c>
      <c r="DC22" s="3" t="s">
        <v>390</v>
      </c>
      <c r="DD22" s="3" t="s">
        <v>390</v>
      </c>
      <c r="DE22" s="3" t="s">
        <v>390</v>
      </c>
      <c r="DF22" s="3" t="s">
        <v>390</v>
      </c>
      <c r="DG22" s="3" t="s">
        <v>390</v>
      </c>
      <c r="DH22" s="3" t="s">
        <v>390</v>
      </c>
      <c r="DI22" s="3" t="s">
        <v>390</v>
      </c>
      <c r="DJ22" s="3" t="s">
        <v>390</v>
      </c>
      <c r="DK22" s="3" t="s">
        <v>390</v>
      </c>
      <c r="DL22" s="3" t="s">
        <v>390</v>
      </c>
      <c r="DM22" s="3" t="s">
        <v>390</v>
      </c>
      <c r="DN22" s="3" t="s">
        <v>390</v>
      </c>
      <c r="DO22" s="3" t="s">
        <v>390</v>
      </c>
      <c r="DP22" s="3" t="s">
        <v>390</v>
      </c>
      <c r="DQ22" s="3" t="s">
        <v>390</v>
      </c>
      <c r="DR22" s="3" t="s">
        <v>390</v>
      </c>
      <c r="DS22" s="3" t="s">
        <v>390</v>
      </c>
      <c r="DT22" s="3" t="s">
        <v>390</v>
      </c>
      <c r="DU22" s="3" t="s">
        <v>390</v>
      </c>
      <c r="DV22" s="3" t="s">
        <v>390</v>
      </c>
      <c r="DW22" s="3"/>
      <c r="DX22" s="3"/>
      <c r="DY22" s="3"/>
      <c r="DZ22" s="3"/>
      <c r="EA22" s="3"/>
      <c r="EB22" s="3"/>
      <c r="EC22" s="3"/>
      <c r="ED22" s="3" t="s">
        <v>364</v>
      </c>
      <c r="EE22" s="3" t="s">
        <v>364</v>
      </c>
      <c r="EF22" s="3" t="s">
        <v>364</v>
      </c>
      <c r="EG22" s="3" t="s">
        <v>364</v>
      </c>
      <c r="EH22" s="3" t="s">
        <v>364</v>
      </c>
      <c r="EI22" s="3" t="s">
        <v>364</v>
      </c>
      <c r="EJ22" s="3"/>
      <c r="EK22" s="3"/>
      <c r="EL22" s="3" t="s">
        <v>390</v>
      </c>
      <c r="EM22" s="3" t="s">
        <v>390</v>
      </c>
      <c r="EN22" s="3" t="s">
        <v>364</v>
      </c>
      <c r="EO22" s="3" t="s">
        <v>364</v>
      </c>
      <c r="EP22" s="3" t="s">
        <v>364</v>
      </c>
      <c r="EQ22" s="3" t="s">
        <v>364</v>
      </c>
      <c r="ER22" s="3" t="s">
        <v>390</v>
      </c>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row>
    <row r="23" spans="1:232">
      <c r="A23" s="6" t="s">
        <v>376</v>
      </c>
      <c r="B23" s="6" t="s">
        <v>386</v>
      </c>
      <c r="C23" s="6" t="s">
        <v>391</v>
      </c>
      <c r="D23" s="17"/>
      <c r="E23" s="13" t="s">
        <v>387</v>
      </c>
      <c r="F23" s="14" t="s">
        <v>388</v>
      </c>
      <c r="G23" s="14" t="s">
        <v>378</v>
      </c>
      <c r="H23" s="15" t="s">
        <v>391</v>
      </c>
      <c r="I23" s="10"/>
      <c r="J23" s="10"/>
      <c r="K23" s="3" t="s">
        <v>392</v>
      </c>
      <c r="L23" s="3"/>
      <c r="M23" s="3"/>
      <c r="N23" s="3"/>
      <c r="O23" s="3"/>
      <c r="P23" s="3" t="s">
        <v>393</v>
      </c>
      <c r="Q23" s="3" t="s">
        <v>393</v>
      </c>
      <c r="R23" s="3" t="s">
        <v>393</v>
      </c>
      <c r="S23" s="3" t="s">
        <v>394</v>
      </c>
      <c r="T23" s="3" t="s">
        <v>394</v>
      </c>
      <c r="U23" s="3" t="s">
        <v>394</v>
      </c>
      <c r="V23" s="3" t="s">
        <v>394</v>
      </c>
      <c r="W23" s="3" t="s">
        <v>394</v>
      </c>
      <c r="X23" s="3" t="s">
        <v>394</v>
      </c>
      <c r="Y23" s="3" t="s">
        <v>393</v>
      </c>
      <c r="Z23" s="3" t="s">
        <v>393</v>
      </c>
      <c r="AA23" s="3" t="s">
        <v>393</v>
      </c>
      <c r="AB23" s="3" t="s">
        <v>394</v>
      </c>
      <c r="AC23" s="3" t="s">
        <v>394</v>
      </c>
      <c r="AD23" s="3" t="s">
        <v>393</v>
      </c>
      <c r="AE23" s="3" t="s">
        <v>393</v>
      </c>
      <c r="AF23" s="3" t="s">
        <v>394</v>
      </c>
      <c r="AG23" s="3" t="s">
        <v>394</v>
      </c>
      <c r="AH23" s="3" t="s">
        <v>393</v>
      </c>
      <c r="AI23" s="3" t="s">
        <v>393</v>
      </c>
      <c r="AJ23" s="3" t="s">
        <v>393</v>
      </c>
      <c r="AK23" s="124" t="s">
        <v>395</v>
      </c>
      <c r="AL23" s="124" t="s">
        <v>395</v>
      </c>
      <c r="AM23" s="3" t="s">
        <v>392</v>
      </c>
      <c r="AN23" s="3" t="s">
        <v>392</v>
      </c>
      <c r="AO23" s="124" t="s">
        <v>395</v>
      </c>
      <c r="AP23" s="124" t="s">
        <v>395</v>
      </c>
      <c r="AQ23" s="3" t="s">
        <v>393</v>
      </c>
      <c r="AR23" s="3" t="s">
        <v>393</v>
      </c>
      <c r="AS23" s="3" t="s">
        <v>393</v>
      </c>
      <c r="AT23" s="3" t="s">
        <v>395</v>
      </c>
      <c r="AU23" s="3" t="s">
        <v>395</v>
      </c>
      <c r="AV23" s="3" t="s">
        <v>392</v>
      </c>
      <c r="AW23" s="3" t="s">
        <v>392</v>
      </c>
      <c r="AX23" s="3" t="s">
        <v>395</v>
      </c>
      <c r="AY23" s="3" t="s">
        <v>395</v>
      </c>
      <c r="AZ23" s="3" t="s">
        <v>396</v>
      </c>
      <c r="BA23" s="3" t="s">
        <v>396</v>
      </c>
      <c r="BB23" s="3" t="s">
        <v>396</v>
      </c>
      <c r="BC23" s="3" t="s">
        <v>397</v>
      </c>
      <c r="BD23" s="3" t="s">
        <v>398</v>
      </c>
      <c r="BE23" s="3" t="s">
        <v>392</v>
      </c>
      <c r="BF23" s="3" t="s">
        <v>392</v>
      </c>
      <c r="BG23" s="3" t="s">
        <v>397</v>
      </c>
      <c r="BH23" s="3" t="s">
        <v>397</v>
      </c>
      <c r="BI23" s="126" t="s">
        <v>399</v>
      </c>
      <c r="BJ23" s="126" t="s">
        <v>399</v>
      </c>
      <c r="BK23" s="3" t="s">
        <v>392</v>
      </c>
      <c r="BL23" s="3" t="s">
        <v>392</v>
      </c>
      <c r="BM23" s="126" t="s">
        <v>399</v>
      </c>
      <c r="BN23" s="126" t="s">
        <v>399</v>
      </c>
      <c r="BO23" s="3" t="s">
        <v>392</v>
      </c>
      <c r="BP23" s="3" t="s">
        <v>392</v>
      </c>
      <c r="BQ23" s="126" t="s">
        <v>399</v>
      </c>
      <c r="BR23" s="126" t="s">
        <v>399</v>
      </c>
      <c r="BS23" s="3" t="s">
        <v>392</v>
      </c>
      <c r="BT23" s="3" t="s">
        <v>392</v>
      </c>
      <c r="BU23" s="3" t="s">
        <v>400</v>
      </c>
      <c r="BV23" s="3" t="s">
        <v>400</v>
      </c>
      <c r="BW23" s="3" t="s">
        <v>392</v>
      </c>
      <c r="BX23" s="3" t="s">
        <v>392</v>
      </c>
      <c r="BY23" s="3"/>
      <c r="BZ23" s="3"/>
      <c r="CA23" s="3"/>
      <c r="CB23" s="3"/>
      <c r="CC23" s="3"/>
      <c r="CD23" s="3"/>
      <c r="CE23" s="3" t="s">
        <v>393</v>
      </c>
      <c r="CF23" s="3" t="s">
        <v>393</v>
      </c>
      <c r="CG23" s="3" t="s">
        <v>398</v>
      </c>
      <c r="CH23" s="3" t="s">
        <v>398</v>
      </c>
      <c r="CI23" s="3" t="s">
        <v>398</v>
      </c>
      <c r="CJ23" s="3" t="s">
        <v>398</v>
      </c>
      <c r="CK23" s="3" t="s">
        <v>398</v>
      </c>
      <c r="CL23" s="3" t="s">
        <v>398</v>
      </c>
      <c r="CM23" s="3" t="s">
        <v>393</v>
      </c>
      <c r="CN23" s="3" t="s">
        <v>393</v>
      </c>
      <c r="CO23" s="3" t="s">
        <v>398</v>
      </c>
      <c r="CP23" s="3" t="s">
        <v>398</v>
      </c>
      <c r="CQ23" s="3" t="s">
        <v>398</v>
      </c>
      <c r="CR23" s="3" t="s">
        <v>398</v>
      </c>
      <c r="CS23" s="3" t="s">
        <v>398</v>
      </c>
      <c r="CT23" s="3" t="s">
        <v>398</v>
      </c>
      <c r="CU23" s="3"/>
      <c r="CV23" s="3"/>
      <c r="CW23" s="3"/>
      <c r="CX23" s="3"/>
      <c r="CY23" s="3"/>
      <c r="CZ23" s="3"/>
      <c r="DA23" s="3"/>
      <c r="DB23" s="3"/>
      <c r="DC23" s="3"/>
      <c r="DD23" s="3" t="s">
        <v>393</v>
      </c>
      <c r="DE23" s="3" t="s">
        <v>393</v>
      </c>
      <c r="DF23" s="3" t="s">
        <v>401</v>
      </c>
      <c r="DG23" s="3" t="s">
        <v>401</v>
      </c>
      <c r="DH23" s="3"/>
      <c r="DI23" s="3"/>
      <c r="DJ23" s="3" t="s">
        <v>401</v>
      </c>
      <c r="DK23" s="3" t="s">
        <v>401</v>
      </c>
      <c r="DL23" s="3" t="s">
        <v>393</v>
      </c>
      <c r="DM23" s="3" t="s">
        <v>393</v>
      </c>
      <c r="DN23" s="3" t="s">
        <v>401</v>
      </c>
      <c r="DO23" s="3" t="s">
        <v>401</v>
      </c>
      <c r="DP23" s="3"/>
      <c r="DQ23" s="3" t="s">
        <v>401</v>
      </c>
      <c r="DR23" s="3" t="s">
        <v>401</v>
      </c>
      <c r="DS23" s="3"/>
      <c r="DT23" s="3"/>
      <c r="DU23" s="3"/>
      <c r="DV23" s="3"/>
      <c r="DW23" s="3"/>
      <c r="DX23" s="3"/>
      <c r="DY23" s="3"/>
      <c r="DZ23" s="3"/>
      <c r="EA23" s="3"/>
      <c r="EB23" s="3"/>
      <c r="EC23" s="3"/>
      <c r="ED23" s="3" t="s">
        <v>401</v>
      </c>
      <c r="EE23" s="3" t="s">
        <v>401</v>
      </c>
      <c r="EF23" s="3" t="s">
        <v>401</v>
      </c>
      <c r="EG23" s="3" t="s">
        <v>401</v>
      </c>
      <c r="EH23" s="3" t="s">
        <v>392</v>
      </c>
      <c r="EI23" s="3" t="s">
        <v>392</v>
      </c>
      <c r="EJ23" s="3"/>
      <c r="EK23" s="3"/>
      <c r="EL23" s="3"/>
      <c r="EM23" s="3"/>
      <c r="EN23" s="3" t="s">
        <v>401</v>
      </c>
      <c r="EO23" s="3" t="s">
        <v>401</v>
      </c>
      <c r="EP23" s="3" t="s">
        <v>392</v>
      </c>
      <c r="EQ23" s="3" t="s">
        <v>392</v>
      </c>
      <c r="ER23" s="3" t="s">
        <v>399</v>
      </c>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row>
    <row r="24" spans="1:232">
      <c r="A24" s="16" t="s">
        <v>376</v>
      </c>
      <c r="B24" s="6" t="s">
        <v>386</v>
      </c>
      <c r="C24" s="6" t="s">
        <v>402</v>
      </c>
      <c r="D24" s="17"/>
      <c r="E24" s="13" t="s">
        <v>387</v>
      </c>
      <c r="F24" s="14" t="s">
        <v>388</v>
      </c>
      <c r="G24" s="14" t="s">
        <v>378</v>
      </c>
      <c r="H24" s="15" t="s">
        <v>402</v>
      </c>
      <c r="I24" s="10" t="s">
        <v>403</v>
      </c>
      <c r="J24" s="10" t="s">
        <v>404</v>
      </c>
      <c r="K24" s="3">
        <v>250</v>
      </c>
      <c r="L24" s="3"/>
      <c r="M24" s="3"/>
      <c r="N24" s="3"/>
      <c r="O24" s="3"/>
      <c r="P24" s="3">
        <v>250</v>
      </c>
      <c r="Q24" s="3">
        <v>250</v>
      </c>
      <c r="R24" s="3">
        <v>250</v>
      </c>
      <c r="S24" s="3">
        <v>250</v>
      </c>
      <c r="T24" s="3">
        <v>250</v>
      </c>
      <c r="U24" s="3">
        <v>250</v>
      </c>
      <c r="V24" s="3">
        <v>250</v>
      </c>
      <c r="W24" s="3">
        <v>250</v>
      </c>
      <c r="X24" s="3">
        <v>250</v>
      </c>
      <c r="Y24" s="3">
        <v>250</v>
      </c>
      <c r="Z24" s="3">
        <v>250</v>
      </c>
      <c r="AA24" s="3">
        <v>250</v>
      </c>
      <c r="AB24" s="3">
        <v>250</v>
      </c>
      <c r="AC24" s="3">
        <v>250</v>
      </c>
      <c r="AD24" s="3">
        <v>250</v>
      </c>
      <c r="AE24" s="3">
        <v>250</v>
      </c>
      <c r="AF24" s="3">
        <v>250</v>
      </c>
      <c r="AG24" s="3">
        <v>250</v>
      </c>
      <c r="AH24" s="3">
        <v>250</v>
      </c>
      <c r="AI24" s="3">
        <v>250</v>
      </c>
      <c r="AJ24" s="3">
        <v>250</v>
      </c>
      <c r="AK24" s="3">
        <v>250</v>
      </c>
      <c r="AL24" s="3">
        <v>250</v>
      </c>
      <c r="AM24" s="3">
        <v>250</v>
      </c>
      <c r="AN24" s="3">
        <v>250</v>
      </c>
      <c r="AO24" s="3">
        <v>250</v>
      </c>
      <c r="AP24" s="3">
        <v>250</v>
      </c>
      <c r="AQ24" s="3">
        <v>250</v>
      </c>
      <c r="AR24" s="3">
        <v>250</v>
      </c>
      <c r="AS24" s="3">
        <v>250</v>
      </c>
      <c r="AT24" s="3">
        <v>250</v>
      </c>
      <c r="AU24" s="3">
        <v>250</v>
      </c>
      <c r="AV24" s="3">
        <v>250</v>
      </c>
      <c r="AW24" s="3">
        <v>250</v>
      </c>
      <c r="AX24" s="3">
        <v>250</v>
      </c>
      <c r="AY24" s="3">
        <v>250</v>
      </c>
      <c r="AZ24" s="3">
        <v>250</v>
      </c>
      <c r="BA24" s="3">
        <v>250</v>
      </c>
      <c r="BB24" s="3">
        <v>250</v>
      </c>
      <c r="BC24" s="3">
        <v>250</v>
      </c>
      <c r="BD24" s="3">
        <v>250</v>
      </c>
      <c r="BE24" s="3">
        <v>250</v>
      </c>
      <c r="BF24" s="3">
        <v>250</v>
      </c>
      <c r="BG24" s="3">
        <v>250</v>
      </c>
      <c r="BH24" s="3">
        <v>250</v>
      </c>
      <c r="BI24" s="3">
        <v>250</v>
      </c>
      <c r="BJ24" s="3">
        <v>250</v>
      </c>
      <c r="BK24" s="3">
        <v>250</v>
      </c>
      <c r="BL24" s="3">
        <v>250</v>
      </c>
      <c r="BM24" s="3">
        <v>250</v>
      </c>
      <c r="BN24" s="3">
        <v>250</v>
      </c>
      <c r="BO24" s="3">
        <v>250</v>
      </c>
      <c r="BP24" s="3">
        <v>250</v>
      </c>
      <c r="BQ24" s="3">
        <v>250</v>
      </c>
      <c r="BR24" s="3">
        <v>250</v>
      </c>
      <c r="BS24" s="3">
        <v>250</v>
      </c>
      <c r="BT24" s="3">
        <v>250</v>
      </c>
      <c r="BU24" s="3">
        <v>250</v>
      </c>
      <c r="BV24" s="3">
        <v>250</v>
      </c>
      <c r="BW24" s="3">
        <v>250</v>
      </c>
      <c r="BX24" s="3">
        <v>250</v>
      </c>
      <c r="BY24" s="3">
        <v>250</v>
      </c>
      <c r="BZ24" s="3">
        <v>250</v>
      </c>
      <c r="CA24" s="3">
        <v>250</v>
      </c>
      <c r="CB24" s="3">
        <v>250</v>
      </c>
      <c r="CC24" s="3">
        <v>250</v>
      </c>
      <c r="CD24" s="3">
        <v>250</v>
      </c>
      <c r="CE24" s="3">
        <v>250</v>
      </c>
      <c r="CF24" s="3">
        <v>250</v>
      </c>
      <c r="CG24" s="3">
        <v>250</v>
      </c>
      <c r="CH24" s="3">
        <v>250</v>
      </c>
      <c r="CI24" s="3">
        <v>250</v>
      </c>
      <c r="CJ24" s="3">
        <v>250</v>
      </c>
      <c r="CK24" s="3">
        <v>250</v>
      </c>
      <c r="CL24" s="3">
        <v>250</v>
      </c>
      <c r="CM24" s="3">
        <v>250</v>
      </c>
      <c r="CN24" s="3">
        <v>250</v>
      </c>
      <c r="CO24" s="3">
        <v>250</v>
      </c>
      <c r="CP24" s="3">
        <v>250</v>
      </c>
      <c r="CQ24" s="3">
        <v>250</v>
      </c>
      <c r="CR24" s="3">
        <v>250</v>
      </c>
      <c r="CS24" s="3">
        <v>250</v>
      </c>
      <c r="CT24" s="3">
        <v>250</v>
      </c>
      <c r="CU24" s="3">
        <v>250</v>
      </c>
      <c r="CV24" s="3"/>
      <c r="CW24" s="3"/>
      <c r="CX24" s="3">
        <v>250</v>
      </c>
      <c r="CY24" s="3">
        <v>250</v>
      </c>
      <c r="CZ24" s="3">
        <v>250</v>
      </c>
      <c r="DA24" s="3">
        <v>250</v>
      </c>
      <c r="DB24" s="3">
        <v>250</v>
      </c>
      <c r="DC24" s="3">
        <v>250</v>
      </c>
      <c r="DD24" s="3">
        <v>250</v>
      </c>
      <c r="DE24" s="3">
        <v>250</v>
      </c>
      <c r="DF24" s="3">
        <v>250</v>
      </c>
      <c r="DG24" s="3">
        <v>250</v>
      </c>
      <c r="DH24" s="3">
        <v>250</v>
      </c>
      <c r="DI24" s="3">
        <v>250</v>
      </c>
      <c r="DJ24" s="3">
        <v>250</v>
      </c>
      <c r="DK24" s="3">
        <v>250</v>
      </c>
      <c r="DL24" s="3">
        <v>250</v>
      </c>
      <c r="DM24" s="3">
        <v>250</v>
      </c>
      <c r="DN24" s="3">
        <v>250</v>
      </c>
      <c r="DO24" s="3">
        <v>250</v>
      </c>
      <c r="DP24" s="3">
        <v>250</v>
      </c>
      <c r="DQ24" s="3">
        <v>250</v>
      </c>
      <c r="DR24" s="3">
        <v>250</v>
      </c>
      <c r="DS24" s="3">
        <v>250</v>
      </c>
      <c r="DT24" s="3">
        <v>250</v>
      </c>
      <c r="DU24" s="3">
        <v>250</v>
      </c>
      <c r="DV24" s="3">
        <v>250</v>
      </c>
      <c r="DW24" s="3"/>
      <c r="DX24" s="3"/>
      <c r="DY24" s="3"/>
      <c r="DZ24" s="3"/>
      <c r="EA24" s="3"/>
      <c r="EB24" s="3"/>
      <c r="EC24" s="3"/>
      <c r="ED24" s="132">
        <v>5000</v>
      </c>
      <c r="EE24" s="132">
        <v>5000</v>
      </c>
      <c r="EF24" s="132">
        <v>5000</v>
      </c>
      <c r="EG24" s="132">
        <v>5000</v>
      </c>
      <c r="EH24" s="132">
        <v>5000</v>
      </c>
      <c r="EI24" s="132">
        <v>5000</v>
      </c>
      <c r="EJ24" s="150">
        <v>5000</v>
      </c>
      <c r="EK24" s="150">
        <v>5000</v>
      </c>
      <c r="EL24" s="3">
        <v>250</v>
      </c>
      <c r="EM24" s="3">
        <v>250</v>
      </c>
      <c r="EN24" s="132">
        <v>5000</v>
      </c>
      <c r="EO24" s="132">
        <v>5000</v>
      </c>
      <c r="EP24" s="132">
        <v>5000</v>
      </c>
      <c r="EQ24" s="132">
        <v>5000</v>
      </c>
      <c r="ER24" s="3">
        <v>250</v>
      </c>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row>
    <row r="25" spans="1:232">
      <c r="A25" s="16" t="s">
        <v>376</v>
      </c>
      <c r="B25" s="16" t="s">
        <v>405</v>
      </c>
      <c r="C25" s="16" t="s">
        <v>337</v>
      </c>
      <c r="D25" s="17"/>
      <c r="E25" s="18" t="s">
        <v>406</v>
      </c>
      <c r="F25" s="20" t="s">
        <v>407</v>
      </c>
      <c r="G25" s="20" t="s">
        <v>378</v>
      </c>
      <c r="H25" s="19" t="s">
        <v>337</v>
      </c>
      <c r="I25" s="10"/>
      <c r="J25" s="10"/>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t="s">
        <v>407</v>
      </c>
      <c r="DX25" s="3" t="s">
        <v>407</v>
      </c>
      <c r="DY25" s="3" t="s">
        <v>407</v>
      </c>
      <c r="DZ25" s="3" t="s">
        <v>407</v>
      </c>
      <c r="EA25" s="3" t="s">
        <v>407</v>
      </c>
      <c r="EB25" s="3" t="s">
        <v>407</v>
      </c>
      <c r="EC25" s="3" t="s">
        <v>407</v>
      </c>
      <c r="ED25" s="3" t="s">
        <v>407</v>
      </c>
      <c r="EE25" s="3" t="s">
        <v>407</v>
      </c>
      <c r="EF25" s="3" t="s">
        <v>407</v>
      </c>
      <c r="EG25" s="3" t="s">
        <v>407</v>
      </c>
      <c r="EH25" s="3" t="s">
        <v>407</v>
      </c>
      <c r="EI25" s="3" t="s">
        <v>407</v>
      </c>
      <c r="EJ25" s="3" t="s">
        <v>407</v>
      </c>
      <c r="EK25" s="3" t="s">
        <v>407</v>
      </c>
      <c r="EL25" s="3" t="s">
        <v>407</v>
      </c>
      <c r="EM25" s="3" t="s">
        <v>407</v>
      </c>
      <c r="EN25" s="3" t="s">
        <v>407</v>
      </c>
      <c r="EO25" s="3" t="s">
        <v>407</v>
      </c>
      <c r="EP25" s="3" t="s">
        <v>407</v>
      </c>
      <c r="EQ25" s="3" t="s">
        <v>407</v>
      </c>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row>
    <row r="26" spans="1:232">
      <c r="A26" s="6" t="s">
        <v>376</v>
      </c>
      <c r="B26" s="6" t="s">
        <v>405</v>
      </c>
      <c r="C26" s="6" t="s">
        <v>408</v>
      </c>
      <c r="D26" s="17"/>
      <c r="E26" s="13" t="s">
        <v>406</v>
      </c>
      <c r="F26" s="14" t="s">
        <v>407</v>
      </c>
      <c r="G26" s="14" t="s">
        <v>378</v>
      </c>
      <c r="H26" s="15" t="s">
        <v>408</v>
      </c>
      <c r="I26" s="10"/>
      <c r="J26" s="10"/>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t="s">
        <v>409</v>
      </c>
      <c r="EA26" s="3" t="s">
        <v>409</v>
      </c>
      <c r="EB26" s="3"/>
      <c r="EC26" s="3"/>
      <c r="ED26" s="131" t="s">
        <v>409</v>
      </c>
      <c r="EE26" s="131" t="s">
        <v>409</v>
      </c>
      <c r="EF26" s="131" t="s">
        <v>410</v>
      </c>
      <c r="EG26" s="131" t="s">
        <v>411</v>
      </c>
      <c r="EH26" s="131" t="s">
        <v>409</v>
      </c>
      <c r="EI26" s="131" t="s">
        <v>409</v>
      </c>
      <c r="EJ26" s="152" t="s">
        <v>409</v>
      </c>
      <c r="EK26" s="152" t="s">
        <v>409</v>
      </c>
      <c r="EL26" s="3"/>
      <c r="EM26" s="3"/>
      <c r="EN26" s="3" t="s">
        <v>409</v>
      </c>
      <c r="EO26" s="3" t="s">
        <v>409</v>
      </c>
      <c r="EP26" s="3" t="s">
        <v>409</v>
      </c>
      <c r="EQ26" s="3" t="s">
        <v>409</v>
      </c>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row>
    <row r="27" spans="1:232">
      <c r="A27" s="6" t="s">
        <v>376</v>
      </c>
      <c r="B27" s="6" t="s">
        <v>405</v>
      </c>
      <c r="C27" s="6" t="s">
        <v>412</v>
      </c>
      <c r="D27" s="17"/>
      <c r="E27" s="13" t="s">
        <v>406</v>
      </c>
      <c r="F27" s="14" t="s">
        <v>407</v>
      </c>
      <c r="G27" s="14" t="s">
        <v>378</v>
      </c>
      <c r="H27" s="15" t="s">
        <v>412</v>
      </c>
      <c r="I27" s="10" t="s">
        <v>413</v>
      </c>
      <c r="J27" s="10" t="s">
        <v>414</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132">
        <v>1120</v>
      </c>
      <c r="EE27" s="128">
        <v>5000</v>
      </c>
      <c r="EF27" s="128">
        <f>0.112*1*SUM(EF41,EF72)/EF41 * EF41</f>
        <v>1120</v>
      </c>
      <c r="EG27" s="128">
        <f>0.112*2*SUM(EG41,EG72)/EG41 * EG41</f>
        <v>2240</v>
      </c>
      <c r="EH27" s="145">
        <v>1120</v>
      </c>
      <c r="EI27" s="145">
        <v>5000</v>
      </c>
      <c r="EJ27" s="128">
        <f>0.112*1*SUM(EJ41,EJ72)/EJ41 * EJ41</f>
        <v>1120</v>
      </c>
      <c r="EK27" s="128">
        <f>0.112*2*SUM(EK41,EK72)/EK41 * EK41</f>
        <v>2240</v>
      </c>
      <c r="EL27" s="3">
        <f>0.8495*10000</f>
        <v>8495</v>
      </c>
      <c r="EM27" s="3"/>
      <c r="EN27" s="145">
        <v>672</v>
      </c>
      <c r="EO27" s="145">
        <v>1120</v>
      </c>
      <c r="EP27" s="149">
        <v>672</v>
      </c>
      <c r="EQ27" s="149">
        <v>1120</v>
      </c>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row>
    <row r="28" spans="1:232" s="129" customFormat="1">
      <c r="A28" s="6" t="s">
        <v>376</v>
      </c>
      <c r="B28" s="6" t="s">
        <v>405</v>
      </c>
      <c r="C28" s="6" t="s">
        <v>415</v>
      </c>
      <c r="D28" s="127"/>
      <c r="E28" s="13" t="s">
        <v>406</v>
      </c>
      <c r="F28" s="14" t="s">
        <v>407</v>
      </c>
      <c r="G28" s="14" t="s">
        <v>378</v>
      </c>
      <c r="H28" s="15" t="s">
        <v>415</v>
      </c>
      <c r="I28" s="10" t="s">
        <v>413</v>
      </c>
      <c r="J28" s="10" t="s">
        <v>414</v>
      </c>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32"/>
      <c r="EE28" s="128"/>
      <c r="EF28" s="128"/>
      <c r="EG28" s="128"/>
      <c r="EH28" s="128"/>
      <c r="EI28" s="128"/>
      <c r="EJ28" s="128"/>
      <c r="EK28" s="128"/>
      <c r="EL28" s="128"/>
      <c r="EM28" s="128"/>
      <c r="EN28" s="128"/>
      <c r="EO28" s="128"/>
      <c r="EP28" s="146">
        <v>6000</v>
      </c>
      <c r="EQ28" s="146">
        <v>5000</v>
      </c>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row>
    <row r="29" spans="1:232">
      <c r="A29" s="16" t="s">
        <v>376</v>
      </c>
      <c r="B29" s="6" t="s">
        <v>405</v>
      </c>
      <c r="C29" s="6" t="s">
        <v>416</v>
      </c>
      <c r="D29" s="17"/>
      <c r="E29" s="13" t="s">
        <v>406</v>
      </c>
      <c r="F29" s="14" t="s">
        <v>407</v>
      </c>
      <c r="G29" s="14" t="s">
        <v>378</v>
      </c>
      <c r="H29" s="15" t="s">
        <v>416</v>
      </c>
      <c r="I29" s="10"/>
      <c r="J29" s="10"/>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row>
    <row r="30" spans="1:232">
      <c r="A30" s="16" t="s">
        <v>376</v>
      </c>
      <c r="B30" s="6" t="s">
        <v>405</v>
      </c>
      <c r="C30" s="6" t="s">
        <v>417</v>
      </c>
      <c r="D30" s="17"/>
      <c r="E30" s="13" t="s">
        <v>406</v>
      </c>
      <c r="F30" s="14" t="s">
        <v>407</v>
      </c>
      <c r="G30" s="14" t="s">
        <v>378</v>
      </c>
      <c r="H30" s="15" t="s">
        <v>417</v>
      </c>
      <c r="I30" s="10"/>
      <c r="J30" s="10"/>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t="s">
        <v>418</v>
      </c>
      <c r="DX30" s="3" t="s">
        <v>419</v>
      </c>
      <c r="DY30" s="3" t="s">
        <v>420</v>
      </c>
      <c r="DZ30" s="3"/>
      <c r="EA30" s="3"/>
      <c r="EB30" s="3" t="s">
        <v>418</v>
      </c>
      <c r="EC30" s="3" t="s">
        <v>418</v>
      </c>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row>
    <row r="31" spans="1:232">
      <c r="A31" s="16" t="s">
        <v>421</v>
      </c>
      <c r="B31" s="16" t="s">
        <v>337</v>
      </c>
      <c r="C31" s="6"/>
      <c r="D31" s="17"/>
      <c r="E31" s="18" t="s">
        <v>377</v>
      </c>
      <c r="F31" s="20" t="s">
        <v>422</v>
      </c>
      <c r="G31" s="20" t="s">
        <v>370</v>
      </c>
      <c r="H31" s="19" t="s">
        <v>337</v>
      </c>
      <c r="I31" s="10"/>
      <c r="J31" s="10"/>
      <c r="K31" s="3"/>
      <c r="L31" s="3"/>
      <c r="M31" s="3"/>
      <c r="N31" s="3" t="s">
        <v>422</v>
      </c>
      <c r="O31" s="3" t="s">
        <v>422</v>
      </c>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row>
    <row r="32" spans="1:232">
      <c r="A32" s="16" t="s">
        <v>421</v>
      </c>
      <c r="B32" s="16" t="s">
        <v>379</v>
      </c>
      <c r="C32" s="6"/>
      <c r="D32" s="17"/>
      <c r="E32" s="18" t="s">
        <v>377</v>
      </c>
      <c r="F32" s="20" t="s">
        <v>422</v>
      </c>
      <c r="G32" s="20" t="s">
        <v>370</v>
      </c>
      <c r="H32" s="19" t="s">
        <v>379</v>
      </c>
      <c r="I32" s="10"/>
      <c r="J32" s="10"/>
      <c r="K32" s="3"/>
      <c r="L32" s="3"/>
      <c r="M32" s="3"/>
      <c r="N32" s="3" t="s">
        <v>380</v>
      </c>
      <c r="O32" s="3" t="s">
        <v>380</v>
      </c>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row>
    <row r="33" spans="1:232">
      <c r="A33" s="16" t="s">
        <v>421</v>
      </c>
      <c r="B33" s="16" t="s">
        <v>381</v>
      </c>
      <c r="C33" s="6"/>
      <c r="D33" s="17"/>
      <c r="E33" s="18" t="s">
        <v>377</v>
      </c>
      <c r="F33" s="20" t="s">
        <v>422</v>
      </c>
      <c r="G33" s="20" t="s">
        <v>370</v>
      </c>
      <c r="H33" s="19" t="s">
        <v>381</v>
      </c>
      <c r="I33" s="10"/>
      <c r="J33" s="10"/>
      <c r="K33" s="3"/>
      <c r="L33" s="3"/>
      <c r="M33" s="3"/>
      <c r="N33" s="3" t="s">
        <v>382</v>
      </c>
      <c r="O33" s="3" t="s">
        <v>382</v>
      </c>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row>
    <row r="34" spans="1:232">
      <c r="A34" s="16" t="s">
        <v>423</v>
      </c>
      <c r="B34" s="16" t="s">
        <v>337</v>
      </c>
      <c r="C34" s="6"/>
      <c r="D34" s="17"/>
      <c r="E34" s="13" t="s">
        <v>424</v>
      </c>
      <c r="F34" s="14" t="s">
        <v>425</v>
      </c>
      <c r="G34" s="14" t="s">
        <v>378</v>
      </c>
      <c r="H34" s="15" t="s">
        <v>337</v>
      </c>
      <c r="I34" s="10"/>
      <c r="J34" s="10"/>
      <c r="K34" s="3"/>
      <c r="L34" s="3"/>
      <c r="M34" s="3"/>
      <c r="N34" s="3"/>
      <c r="O34" s="3"/>
      <c r="P34" s="3" t="s">
        <v>425</v>
      </c>
      <c r="Q34" s="3" t="s">
        <v>425</v>
      </c>
      <c r="R34" s="3" t="s">
        <v>425</v>
      </c>
      <c r="S34" s="3" t="s">
        <v>425</v>
      </c>
      <c r="T34" s="3" t="s">
        <v>425</v>
      </c>
      <c r="U34" s="3" t="s">
        <v>425</v>
      </c>
      <c r="V34" s="3" t="s">
        <v>425</v>
      </c>
      <c r="W34" s="3" t="s">
        <v>425</v>
      </c>
      <c r="X34" s="3" t="s">
        <v>425</v>
      </c>
      <c r="Y34" s="3" t="s">
        <v>425</v>
      </c>
      <c r="Z34" s="3" t="s">
        <v>425</v>
      </c>
      <c r="AA34" s="3" t="s">
        <v>425</v>
      </c>
      <c r="AB34" s="3" t="s">
        <v>425</v>
      </c>
      <c r="AC34" s="3" t="s">
        <v>425</v>
      </c>
      <c r="AD34" s="3" t="s">
        <v>425</v>
      </c>
      <c r="AE34" s="3" t="s">
        <v>425</v>
      </c>
      <c r="AF34" s="3" t="s">
        <v>425</v>
      </c>
      <c r="AG34" s="3" t="s">
        <v>425</v>
      </c>
      <c r="AH34" s="3" t="s">
        <v>425</v>
      </c>
      <c r="AI34" s="3" t="s">
        <v>425</v>
      </c>
      <c r="AJ34" s="3" t="s">
        <v>425</v>
      </c>
      <c r="AK34" s="3" t="s">
        <v>425</v>
      </c>
      <c r="AL34" s="3" t="s">
        <v>425</v>
      </c>
      <c r="AM34" s="3" t="s">
        <v>425</v>
      </c>
      <c r="AN34" s="3" t="s">
        <v>425</v>
      </c>
      <c r="AO34" s="3" t="s">
        <v>425</v>
      </c>
      <c r="AP34" s="3" t="s">
        <v>425</v>
      </c>
      <c r="AQ34" s="3" t="s">
        <v>425</v>
      </c>
      <c r="AR34" s="3" t="s">
        <v>425</v>
      </c>
      <c r="AS34" s="3" t="s">
        <v>425</v>
      </c>
      <c r="AT34" s="3" t="s">
        <v>425</v>
      </c>
      <c r="AU34" s="3" t="s">
        <v>425</v>
      </c>
      <c r="AV34" s="3" t="s">
        <v>425</v>
      </c>
      <c r="AW34" s="3" t="s">
        <v>425</v>
      </c>
      <c r="AX34" s="3" t="s">
        <v>425</v>
      </c>
      <c r="AY34" s="3" t="s">
        <v>425</v>
      </c>
      <c r="AZ34" s="3" t="s">
        <v>425</v>
      </c>
      <c r="BA34" s="3" t="s">
        <v>425</v>
      </c>
      <c r="BB34" s="3" t="s">
        <v>425</v>
      </c>
      <c r="BC34" s="3" t="s">
        <v>425</v>
      </c>
      <c r="BD34" s="3" t="s">
        <v>425</v>
      </c>
      <c r="BE34" s="3" t="s">
        <v>425</v>
      </c>
      <c r="BF34" s="3" t="s">
        <v>425</v>
      </c>
      <c r="BG34" s="3" t="s">
        <v>425</v>
      </c>
      <c r="BH34" s="3" t="s">
        <v>425</v>
      </c>
      <c r="BI34" s="3"/>
      <c r="BJ34" s="3"/>
      <c r="BK34" s="3"/>
      <c r="BL34" s="3"/>
      <c r="BM34" s="3"/>
      <c r="BN34" s="3"/>
      <c r="BO34" s="3"/>
      <c r="BP34" s="3"/>
      <c r="BQ34" s="3"/>
      <c r="BR34" s="3"/>
      <c r="BS34" s="3"/>
      <c r="BT34" s="3"/>
      <c r="BU34" s="3" t="s">
        <v>425</v>
      </c>
      <c r="BV34" s="3" t="s">
        <v>425</v>
      </c>
      <c r="BW34" s="3" t="s">
        <v>425</v>
      </c>
      <c r="BX34" s="3" t="s">
        <v>425</v>
      </c>
      <c r="BY34" s="3" t="s">
        <v>425</v>
      </c>
      <c r="BZ34" s="3" t="s">
        <v>425</v>
      </c>
      <c r="CA34" s="3" t="s">
        <v>425</v>
      </c>
      <c r="CB34" s="3" t="s">
        <v>425</v>
      </c>
      <c r="CC34" s="3" t="s">
        <v>425</v>
      </c>
      <c r="CD34" s="3" t="s">
        <v>425</v>
      </c>
      <c r="CE34" s="3" t="s">
        <v>425</v>
      </c>
      <c r="CF34" s="3" t="s">
        <v>425</v>
      </c>
      <c r="CG34" s="3" t="s">
        <v>425</v>
      </c>
      <c r="CH34" s="3" t="s">
        <v>425</v>
      </c>
      <c r="CI34" s="3" t="s">
        <v>425</v>
      </c>
      <c r="CJ34" s="3" t="s">
        <v>425</v>
      </c>
      <c r="CK34" s="3" t="s">
        <v>425</v>
      </c>
      <c r="CL34" s="3" t="s">
        <v>425</v>
      </c>
      <c r="CM34" s="3" t="s">
        <v>425</v>
      </c>
      <c r="CN34" s="3" t="s">
        <v>425</v>
      </c>
      <c r="CO34" s="3" t="s">
        <v>425</v>
      </c>
      <c r="CP34" s="3" t="s">
        <v>425</v>
      </c>
      <c r="CQ34" s="3" t="s">
        <v>425</v>
      </c>
      <c r="CR34" s="3" t="s">
        <v>425</v>
      </c>
      <c r="CS34" s="3" t="s">
        <v>425</v>
      </c>
      <c r="CT34" s="3" t="s">
        <v>425</v>
      </c>
      <c r="CU34" s="3" t="s">
        <v>425</v>
      </c>
      <c r="CV34" s="3"/>
      <c r="CW34" s="3"/>
      <c r="CX34" s="3" t="s">
        <v>425</v>
      </c>
      <c r="CY34" s="3" t="s">
        <v>425</v>
      </c>
      <c r="CZ34" s="3" t="s">
        <v>425</v>
      </c>
      <c r="DA34" s="3" t="s">
        <v>425</v>
      </c>
      <c r="DB34" s="3" t="s">
        <v>425</v>
      </c>
      <c r="DC34" s="3" t="s">
        <v>425</v>
      </c>
      <c r="DD34" s="3" t="s">
        <v>425</v>
      </c>
      <c r="DE34" s="3" t="s">
        <v>425</v>
      </c>
      <c r="DF34" s="3" t="s">
        <v>425</v>
      </c>
      <c r="DG34" s="3" t="s">
        <v>425</v>
      </c>
      <c r="DH34" s="3" t="s">
        <v>425</v>
      </c>
      <c r="DI34" s="3" t="s">
        <v>425</v>
      </c>
      <c r="DJ34" s="3" t="s">
        <v>425</v>
      </c>
      <c r="DK34" s="3" t="s">
        <v>425</v>
      </c>
      <c r="DL34" s="3" t="s">
        <v>425</v>
      </c>
      <c r="DM34" s="3" t="s">
        <v>425</v>
      </c>
      <c r="DN34" s="3" t="s">
        <v>425</v>
      </c>
      <c r="DO34" s="3" t="s">
        <v>425</v>
      </c>
      <c r="DP34" s="3" t="s">
        <v>425</v>
      </c>
      <c r="DQ34" s="3" t="s">
        <v>425</v>
      </c>
      <c r="DR34" s="3" t="s">
        <v>425</v>
      </c>
      <c r="DS34" s="3" t="s">
        <v>425</v>
      </c>
      <c r="DT34" s="3" t="s">
        <v>425</v>
      </c>
      <c r="DU34" s="3" t="s">
        <v>425</v>
      </c>
      <c r="DV34" s="3" t="s">
        <v>425</v>
      </c>
      <c r="DW34" s="3"/>
      <c r="DX34" s="3"/>
      <c r="DY34" s="3"/>
      <c r="DZ34" s="3"/>
      <c r="EA34" s="3"/>
      <c r="EB34" s="3"/>
      <c r="EC34" s="3"/>
      <c r="ED34" s="3" t="s">
        <v>425</v>
      </c>
      <c r="EE34" s="3" t="s">
        <v>425</v>
      </c>
      <c r="EF34" s="3" t="s">
        <v>425</v>
      </c>
      <c r="EG34" s="3" t="s">
        <v>425</v>
      </c>
      <c r="EH34" s="3" t="s">
        <v>425</v>
      </c>
      <c r="EI34" s="3" t="s">
        <v>425</v>
      </c>
      <c r="EJ34" s="3" t="s">
        <v>425</v>
      </c>
      <c r="EK34" s="3" t="s">
        <v>425</v>
      </c>
      <c r="EL34" s="3"/>
      <c r="EM34" s="3"/>
      <c r="EN34" s="3" t="s">
        <v>425</v>
      </c>
      <c r="EO34" s="3" t="s">
        <v>425</v>
      </c>
      <c r="EP34" s="3" t="s">
        <v>425</v>
      </c>
      <c r="EQ34" s="3" t="s">
        <v>425</v>
      </c>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row>
    <row r="35" spans="1:232">
      <c r="A35" s="6" t="s">
        <v>423</v>
      </c>
      <c r="B35" s="6" t="s">
        <v>426</v>
      </c>
      <c r="C35" s="6"/>
      <c r="D35" s="17"/>
      <c r="E35" s="13" t="s">
        <v>424</v>
      </c>
      <c r="F35" s="14" t="s">
        <v>425</v>
      </c>
      <c r="G35" s="14" t="s">
        <v>378</v>
      </c>
      <c r="H35" s="15" t="s">
        <v>426</v>
      </c>
      <c r="I35" s="10"/>
      <c r="J35" s="10"/>
      <c r="K35" s="3"/>
      <c r="L35" s="3"/>
      <c r="M35" s="3"/>
      <c r="N35" s="3"/>
      <c r="O35" s="3"/>
      <c r="P35" s="3" t="s">
        <v>427</v>
      </c>
      <c r="Q35" s="3" t="s">
        <v>427</v>
      </c>
      <c r="R35" s="3" t="s">
        <v>427</v>
      </c>
      <c r="S35" s="3" t="s">
        <v>427</v>
      </c>
      <c r="T35" s="3" t="s">
        <v>427</v>
      </c>
      <c r="U35" s="3" t="s">
        <v>427</v>
      </c>
      <c r="V35" s="3" t="s">
        <v>427</v>
      </c>
      <c r="W35" s="3" t="s">
        <v>427</v>
      </c>
      <c r="X35" s="3" t="s">
        <v>427</v>
      </c>
      <c r="Y35" s="3" t="s">
        <v>427</v>
      </c>
      <c r="Z35" s="3" t="s">
        <v>427</v>
      </c>
      <c r="AA35" s="3" t="s">
        <v>427</v>
      </c>
      <c r="AB35" s="3" t="s">
        <v>427</v>
      </c>
      <c r="AC35" s="3" t="s">
        <v>427</v>
      </c>
      <c r="AD35" s="3" t="s">
        <v>427</v>
      </c>
      <c r="AE35" s="3" t="s">
        <v>427</v>
      </c>
      <c r="AF35" s="3" t="s">
        <v>427</v>
      </c>
      <c r="AG35" s="3" t="s">
        <v>427</v>
      </c>
      <c r="AH35" s="3" t="s">
        <v>427</v>
      </c>
      <c r="AI35" s="3" t="s">
        <v>427</v>
      </c>
      <c r="AJ35" s="3" t="s">
        <v>427</v>
      </c>
      <c r="AK35" s="3" t="s">
        <v>427</v>
      </c>
      <c r="AL35" s="3" t="s">
        <v>427</v>
      </c>
      <c r="AM35" s="3" t="s">
        <v>427</v>
      </c>
      <c r="AN35" s="3" t="s">
        <v>427</v>
      </c>
      <c r="AO35" s="3" t="s">
        <v>427</v>
      </c>
      <c r="AP35" s="3" t="s">
        <v>427</v>
      </c>
      <c r="AQ35" s="3" t="s">
        <v>427</v>
      </c>
      <c r="AR35" s="3" t="s">
        <v>427</v>
      </c>
      <c r="AS35" s="3" t="s">
        <v>427</v>
      </c>
      <c r="AT35" s="3" t="s">
        <v>427</v>
      </c>
      <c r="AU35" s="3" t="s">
        <v>427</v>
      </c>
      <c r="AV35" s="3" t="s">
        <v>427</v>
      </c>
      <c r="AW35" s="3" t="s">
        <v>427</v>
      </c>
      <c r="AX35" s="3" t="s">
        <v>427</v>
      </c>
      <c r="AY35" s="3" t="s">
        <v>427</v>
      </c>
      <c r="AZ35" s="3" t="s">
        <v>427</v>
      </c>
      <c r="BA35" s="3" t="s">
        <v>427</v>
      </c>
      <c r="BB35" s="3" t="s">
        <v>427</v>
      </c>
      <c r="BC35" s="3" t="s">
        <v>427</v>
      </c>
      <c r="BD35" s="3" t="s">
        <v>427</v>
      </c>
      <c r="BE35" s="3" t="s">
        <v>427</v>
      </c>
      <c r="BF35" s="3" t="s">
        <v>427</v>
      </c>
      <c r="BG35" s="3" t="s">
        <v>427</v>
      </c>
      <c r="BH35" s="3" t="s">
        <v>427</v>
      </c>
      <c r="BI35" s="3"/>
      <c r="BJ35" s="3"/>
      <c r="BK35" s="3"/>
      <c r="BL35" s="3"/>
      <c r="BM35" s="3"/>
      <c r="BN35" s="3"/>
      <c r="BO35" s="3"/>
      <c r="BP35" s="3"/>
      <c r="BQ35" s="3"/>
      <c r="BR35" s="3"/>
      <c r="BS35" s="3"/>
      <c r="BT35" s="3"/>
      <c r="BU35" s="3" t="s">
        <v>427</v>
      </c>
      <c r="BV35" s="3" t="s">
        <v>427</v>
      </c>
      <c r="BW35" s="3" t="s">
        <v>427</v>
      </c>
      <c r="BX35" s="3" t="s">
        <v>427</v>
      </c>
      <c r="BY35" s="3" t="s">
        <v>427</v>
      </c>
      <c r="BZ35" s="3" t="s">
        <v>427</v>
      </c>
      <c r="CA35" s="3" t="s">
        <v>427</v>
      </c>
      <c r="CB35" s="3" t="s">
        <v>427</v>
      </c>
      <c r="CC35" s="3" t="s">
        <v>427</v>
      </c>
      <c r="CD35" s="3" t="s">
        <v>427</v>
      </c>
      <c r="CE35" s="3" t="s">
        <v>427</v>
      </c>
      <c r="CF35" s="3" t="s">
        <v>427</v>
      </c>
      <c r="CG35" s="3" t="s">
        <v>427</v>
      </c>
      <c r="CH35" s="3" t="s">
        <v>427</v>
      </c>
      <c r="CI35" s="3" t="s">
        <v>427</v>
      </c>
      <c r="CJ35" s="3" t="s">
        <v>427</v>
      </c>
      <c r="CK35" s="3" t="s">
        <v>427</v>
      </c>
      <c r="CL35" s="3" t="s">
        <v>427</v>
      </c>
      <c r="CM35" s="3" t="s">
        <v>427</v>
      </c>
      <c r="CN35" s="3" t="s">
        <v>427</v>
      </c>
      <c r="CO35" s="3" t="s">
        <v>427</v>
      </c>
      <c r="CP35" s="3" t="s">
        <v>427</v>
      </c>
      <c r="CQ35" s="3" t="s">
        <v>427</v>
      </c>
      <c r="CR35" s="3" t="s">
        <v>427</v>
      </c>
      <c r="CS35" s="3" t="s">
        <v>427</v>
      </c>
      <c r="CT35" s="3" t="s">
        <v>427</v>
      </c>
      <c r="CU35" s="3" t="s">
        <v>427</v>
      </c>
      <c r="CV35" s="3"/>
      <c r="CW35" s="3"/>
      <c r="CX35" s="3" t="s">
        <v>427</v>
      </c>
      <c r="CY35" s="3" t="s">
        <v>427</v>
      </c>
      <c r="CZ35" s="3" t="s">
        <v>427</v>
      </c>
      <c r="DA35" s="3" t="s">
        <v>427</v>
      </c>
      <c r="DB35" s="3" t="s">
        <v>427</v>
      </c>
      <c r="DC35" s="3" t="s">
        <v>427</v>
      </c>
      <c r="DD35" s="3" t="s">
        <v>427</v>
      </c>
      <c r="DE35" s="3" t="s">
        <v>427</v>
      </c>
      <c r="DF35" s="3" t="s">
        <v>427</v>
      </c>
      <c r="DG35" s="3" t="s">
        <v>427</v>
      </c>
      <c r="DH35" s="3" t="s">
        <v>427</v>
      </c>
      <c r="DI35" s="3" t="s">
        <v>427</v>
      </c>
      <c r="DJ35" s="3" t="s">
        <v>427</v>
      </c>
      <c r="DK35" s="3" t="s">
        <v>427</v>
      </c>
      <c r="DL35" s="3" t="s">
        <v>427</v>
      </c>
      <c r="DM35" s="3" t="s">
        <v>427</v>
      </c>
      <c r="DN35" s="3" t="s">
        <v>427</v>
      </c>
      <c r="DO35" s="3" t="s">
        <v>427</v>
      </c>
      <c r="DP35" s="3" t="s">
        <v>427</v>
      </c>
      <c r="DQ35" s="3" t="s">
        <v>427</v>
      </c>
      <c r="DR35" s="3" t="s">
        <v>427</v>
      </c>
      <c r="DS35" s="3" t="s">
        <v>427</v>
      </c>
      <c r="DT35" s="3" t="s">
        <v>427</v>
      </c>
      <c r="DU35" s="3" t="s">
        <v>427</v>
      </c>
      <c r="DV35" s="3" t="s">
        <v>427</v>
      </c>
      <c r="DW35" s="3"/>
      <c r="DX35" s="3"/>
      <c r="DY35" s="3"/>
      <c r="DZ35" s="3"/>
      <c r="EA35" s="3"/>
      <c r="EB35" s="3"/>
      <c r="EC35" s="3"/>
      <c r="ED35" s="3" t="s">
        <v>427</v>
      </c>
      <c r="EE35" s="3" t="s">
        <v>427</v>
      </c>
      <c r="EF35" s="3" t="s">
        <v>427</v>
      </c>
      <c r="EG35" s="3" t="s">
        <v>427</v>
      </c>
      <c r="EH35" s="3" t="s">
        <v>427</v>
      </c>
      <c r="EI35" s="3" t="s">
        <v>427</v>
      </c>
      <c r="EJ35" s="3" t="s">
        <v>427</v>
      </c>
      <c r="EK35" s="3" t="s">
        <v>427</v>
      </c>
      <c r="EL35" s="3"/>
      <c r="EM35" s="3"/>
      <c r="EN35" s="3" t="s">
        <v>427</v>
      </c>
      <c r="EO35" s="3" t="s">
        <v>427</v>
      </c>
      <c r="EP35" s="3" t="s">
        <v>427</v>
      </c>
      <c r="EQ35" s="3" t="s">
        <v>427</v>
      </c>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row>
    <row r="36" spans="1:232">
      <c r="A36" s="16" t="s">
        <v>428</v>
      </c>
      <c r="B36" s="16" t="s">
        <v>337</v>
      </c>
      <c r="C36" s="16"/>
      <c r="D36" s="17"/>
      <c r="E36" s="18" t="s">
        <v>429</v>
      </c>
      <c r="F36" s="20" t="s">
        <v>430</v>
      </c>
      <c r="G36" s="14" t="s">
        <v>378</v>
      </c>
      <c r="H36" s="19" t="s">
        <v>337</v>
      </c>
      <c r="I36" s="10"/>
      <c r="J36" s="10"/>
      <c r="K36" s="3"/>
      <c r="L36" s="3" t="s">
        <v>430</v>
      </c>
      <c r="M36" s="3" t="s">
        <v>430</v>
      </c>
      <c r="N36" s="3" t="s">
        <v>430</v>
      </c>
      <c r="O36" s="3" t="s">
        <v>430</v>
      </c>
      <c r="P36" s="3" t="s">
        <v>430</v>
      </c>
      <c r="Q36" s="3" t="s">
        <v>430</v>
      </c>
      <c r="R36" s="3" t="s">
        <v>430</v>
      </c>
      <c r="S36" s="3" t="s">
        <v>430</v>
      </c>
      <c r="T36" s="3" t="s">
        <v>430</v>
      </c>
      <c r="U36" s="3" t="s">
        <v>430</v>
      </c>
      <c r="V36" s="3" t="s">
        <v>430</v>
      </c>
      <c r="W36" s="3" t="s">
        <v>430</v>
      </c>
      <c r="X36" s="3" t="s">
        <v>430</v>
      </c>
      <c r="Y36" s="3" t="s">
        <v>430</v>
      </c>
      <c r="Z36" s="3" t="s">
        <v>430</v>
      </c>
      <c r="AA36" s="3" t="s">
        <v>430</v>
      </c>
      <c r="AB36" s="3" t="s">
        <v>430</v>
      </c>
      <c r="AC36" s="3" t="s">
        <v>430</v>
      </c>
      <c r="AD36" s="3" t="s">
        <v>430</v>
      </c>
      <c r="AE36" s="3" t="s">
        <v>430</v>
      </c>
      <c r="AF36" s="3" t="s">
        <v>430</v>
      </c>
      <c r="AG36" s="3" t="s">
        <v>430</v>
      </c>
      <c r="AH36" s="3" t="s">
        <v>430</v>
      </c>
      <c r="AI36" s="3" t="s">
        <v>430</v>
      </c>
      <c r="AJ36" s="3" t="s">
        <v>430</v>
      </c>
      <c r="AK36" s="3" t="s">
        <v>430</v>
      </c>
      <c r="AL36" s="3" t="s">
        <v>430</v>
      </c>
      <c r="AM36" s="3" t="s">
        <v>430</v>
      </c>
      <c r="AN36" s="3" t="s">
        <v>430</v>
      </c>
      <c r="AO36" s="3" t="s">
        <v>430</v>
      </c>
      <c r="AP36" s="3" t="s">
        <v>430</v>
      </c>
      <c r="AQ36" s="3" t="s">
        <v>430</v>
      </c>
      <c r="AR36" s="3" t="s">
        <v>430</v>
      </c>
      <c r="AS36" s="3" t="s">
        <v>430</v>
      </c>
      <c r="AT36" s="3" t="s">
        <v>430</v>
      </c>
      <c r="AU36" s="3" t="s">
        <v>430</v>
      </c>
      <c r="AV36" s="3" t="s">
        <v>430</v>
      </c>
      <c r="AW36" s="3" t="s">
        <v>430</v>
      </c>
      <c r="AX36" s="3" t="s">
        <v>430</v>
      </c>
      <c r="AY36" s="3" t="s">
        <v>430</v>
      </c>
      <c r="AZ36" s="3" t="s">
        <v>430</v>
      </c>
      <c r="BA36" s="3" t="s">
        <v>430</v>
      </c>
      <c r="BB36" s="3" t="s">
        <v>430</v>
      </c>
      <c r="BC36" s="3" t="s">
        <v>430</v>
      </c>
      <c r="BD36" s="3" t="s">
        <v>430</v>
      </c>
      <c r="BE36" s="3" t="s">
        <v>430</v>
      </c>
      <c r="BF36" s="3" t="s">
        <v>430</v>
      </c>
      <c r="BG36" s="3" t="s">
        <v>430</v>
      </c>
      <c r="BH36" s="3" t="s">
        <v>430</v>
      </c>
      <c r="BI36" s="3" t="s">
        <v>430</v>
      </c>
      <c r="BJ36" s="3" t="s">
        <v>430</v>
      </c>
      <c r="BK36" s="3" t="s">
        <v>430</v>
      </c>
      <c r="BL36" s="3" t="s">
        <v>430</v>
      </c>
      <c r="BM36" s="3" t="s">
        <v>430</v>
      </c>
      <c r="BN36" s="3" t="s">
        <v>430</v>
      </c>
      <c r="BO36" s="3" t="s">
        <v>430</v>
      </c>
      <c r="BP36" s="3" t="s">
        <v>430</v>
      </c>
      <c r="BQ36" s="3" t="s">
        <v>430</v>
      </c>
      <c r="BR36" s="3" t="s">
        <v>430</v>
      </c>
      <c r="BS36" s="3" t="s">
        <v>430</v>
      </c>
      <c r="BT36" s="3" t="s">
        <v>430</v>
      </c>
      <c r="BU36" s="3" t="s">
        <v>430</v>
      </c>
      <c r="BV36" s="3" t="s">
        <v>430</v>
      </c>
      <c r="BW36" s="3" t="s">
        <v>430</v>
      </c>
      <c r="BX36" s="3" t="s">
        <v>430</v>
      </c>
      <c r="BY36" s="3" t="s">
        <v>430</v>
      </c>
      <c r="BZ36" s="3" t="s">
        <v>430</v>
      </c>
      <c r="CA36" s="3" t="s">
        <v>430</v>
      </c>
      <c r="CB36" s="3" t="s">
        <v>430</v>
      </c>
      <c r="CC36" s="3" t="s">
        <v>430</v>
      </c>
      <c r="CD36" s="3" t="s">
        <v>430</v>
      </c>
      <c r="CE36" s="3" t="s">
        <v>430</v>
      </c>
      <c r="CF36" s="3" t="s">
        <v>430</v>
      </c>
      <c r="CG36" s="3" t="s">
        <v>430</v>
      </c>
      <c r="CH36" s="3" t="s">
        <v>430</v>
      </c>
      <c r="CI36" s="3" t="s">
        <v>430</v>
      </c>
      <c r="CJ36" s="3" t="s">
        <v>430</v>
      </c>
      <c r="CK36" s="3" t="s">
        <v>430</v>
      </c>
      <c r="CL36" s="3" t="s">
        <v>430</v>
      </c>
      <c r="CM36" s="3" t="s">
        <v>430</v>
      </c>
      <c r="CN36" s="3" t="s">
        <v>430</v>
      </c>
      <c r="CO36" s="3" t="s">
        <v>430</v>
      </c>
      <c r="CP36" s="3" t="s">
        <v>430</v>
      </c>
      <c r="CQ36" s="3" t="s">
        <v>430</v>
      </c>
      <c r="CR36" s="3" t="s">
        <v>430</v>
      </c>
      <c r="CS36" s="3" t="s">
        <v>430</v>
      </c>
      <c r="CT36" s="3" t="s">
        <v>430</v>
      </c>
      <c r="CU36" s="3" t="s">
        <v>430</v>
      </c>
      <c r="CV36" s="3" t="s">
        <v>430</v>
      </c>
      <c r="CW36" s="3" t="s">
        <v>430</v>
      </c>
      <c r="CX36" s="3" t="s">
        <v>430</v>
      </c>
      <c r="CY36" s="3" t="s">
        <v>430</v>
      </c>
      <c r="CZ36" s="3" t="s">
        <v>430</v>
      </c>
      <c r="DA36" s="3" t="s">
        <v>430</v>
      </c>
      <c r="DB36" s="3" t="s">
        <v>430</v>
      </c>
      <c r="DC36" s="3" t="s">
        <v>430</v>
      </c>
      <c r="DD36" s="3" t="s">
        <v>430</v>
      </c>
      <c r="DE36" s="3" t="s">
        <v>430</v>
      </c>
      <c r="DF36" s="3" t="s">
        <v>430</v>
      </c>
      <c r="DG36" s="3" t="s">
        <v>430</v>
      </c>
      <c r="DH36" s="3" t="s">
        <v>430</v>
      </c>
      <c r="DI36" s="3" t="s">
        <v>430</v>
      </c>
      <c r="DJ36" s="3" t="s">
        <v>430</v>
      </c>
      <c r="DK36" s="3" t="s">
        <v>430</v>
      </c>
      <c r="DL36" s="3" t="s">
        <v>430</v>
      </c>
      <c r="DM36" s="3" t="s">
        <v>430</v>
      </c>
      <c r="DN36" s="3" t="s">
        <v>430</v>
      </c>
      <c r="DO36" s="3" t="s">
        <v>430</v>
      </c>
      <c r="DP36" s="3" t="s">
        <v>430</v>
      </c>
      <c r="DQ36" s="3" t="s">
        <v>430</v>
      </c>
      <c r="DR36" s="3" t="s">
        <v>430</v>
      </c>
      <c r="DS36" s="3" t="s">
        <v>430</v>
      </c>
      <c r="DT36" s="3" t="s">
        <v>430</v>
      </c>
      <c r="DU36" s="3" t="s">
        <v>430</v>
      </c>
      <c r="DV36" s="3" t="s">
        <v>430</v>
      </c>
      <c r="DW36" s="3"/>
      <c r="DX36" s="3"/>
      <c r="DY36" s="3"/>
      <c r="DZ36" s="3"/>
      <c r="EA36" s="3"/>
      <c r="EB36" s="3"/>
      <c r="EC36" s="3"/>
      <c r="ED36" s="3" t="s">
        <v>430</v>
      </c>
      <c r="EE36" s="3" t="s">
        <v>430</v>
      </c>
      <c r="EF36" s="3" t="s">
        <v>430</v>
      </c>
      <c r="EG36" s="3" t="s">
        <v>430</v>
      </c>
      <c r="EH36" s="3" t="s">
        <v>430</v>
      </c>
      <c r="EI36" s="3" t="s">
        <v>430</v>
      </c>
      <c r="EJ36" s="3" t="s">
        <v>430</v>
      </c>
      <c r="EK36" s="3" t="s">
        <v>430</v>
      </c>
      <c r="EL36" s="3" t="s">
        <v>430</v>
      </c>
      <c r="EM36" s="3" t="s">
        <v>430</v>
      </c>
      <c r="EN36" s="3" t="s">
        <v>430</v>
      </c>
      <c r="EO36" s="3" t="s">
        <v>430</v>
      </c>
      <c r="EP36" s="3" t="s">
        <v>430</v>
      </c>
      <c r="EQ36" s="3" t="s">
        <v>430</v>
      </c>
      <c r="ER36" s="3" t="s">
        <v>430</v>
      </c>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row>
    <row r="37" spans="1:232">
      <c r="A37" s="6" t="s">
        <v>428</v>
      </c>
      <c r="B37" s="6" t="s">
        <v>431</v>
      </c>
      <c r="C37" s="16"/>
      <c r="D37" s="17"/>
      <c r="E37" s="13" t="s">
        <v>429</v>
      </c>
      <c r="F37" s="20" t="s">
        <v>430</v>
      </c>
      <c r="G37" s="14" t="s">
        <v>378</v>
      </c>
      <c r="H37" s="19" t="s">
        <v>431</v>
      </c>
      <c r="I37" s="10"/>
      <c r="J37" s="10"/>
      <c r="K37" s="3"/>
      <c r="L37" s="3">
        <v>20</v>
      </c>
      <c r="M37" s="3">
        <v>20</v>
      </c>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131">
        <v>180</v>
      </c>
      <c r="EE37" s="157">
        <v>180</v>
      </c>
      <c r="EF37" s="3"/>
      <c r="EG37" s="3"/>
      <c r="EH37" s="157">
        <v>180</v>
      </c>
      <c r="EI37" s="157">
        <v>180</v>
      </c>
      <c r="EJ37" s="3"/>
      <c r="EK37" s="3"/>
      <c r="EL37" s="3"/>
      <c r="EM37" s="3"/>
      <c r="EN37" s="131">
        <v>180</v>
      </c>
      <c r="EO37" s="131">
        <v>180</v>
      </c>
      <c r="EP37" s="131">
        <v>180</v>
      </c>
      <c r="EQ37" s="131">
        <v>180</v>
      </c>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row>
    <row r="38" spans="1:232">
      <c r="A38" s="6" t="s">
        <v>428</v>
      </c>
      <c r="B38" s="6" t="s">
        <v>432</v>
      </c>
      <c r="C38" s="16"/>
      <c r="D38" s="17"/>
      <c r="E38" s="13" t="s">
        <v>429</v>
      </c>
      <c r="F38" s="20" t="s">
        <v>430</v>
      </c>
      <c r="G38" s="14" t="s">
        <v>378</v>
      </c>
      <c r="H38" s="19" t="s">
        <v>432</v>
      </c>
      <c r="I38" s="10"/>
      <c r="J38" s="10"/>
      <c r="K38" s="3"/>
      <c r="L38" s="3"/>
      <c r="M38" s="3"/>
      <c r="N38" s="3" t="s">
        <v>433</v>
      </c>
      <c r="O38" s="3" t="s">
        <v>433</v>
      </c>
      <c r="P38" s="3" t="s">
        <v>433</v>
      </c>
      <c r="Q38" s="3" t="s">
        <v>433</v>
      </c>
      <c r="R38" s="3" t="s">
        <v>433</v>
      </c>
      <c r="S38" s="3" t="s">
        <v>433</v>
      </c>
      <c r="T38" s="3" t="s">
        <v>433</v>
      </c>
      <c r="U38" s="3" t="s">
        <v>433</v>
      </c>
      <c r="V38" s="3" t="s">
        <v>433</v>
      </c>
      <c r="W38" s="3" t="s">
        <v>433</v>
      </c>
      <c r="X38" s="3" t="s">
        <v>433</v>
      </c>
      <c r="Y38" s="3" t="s">
        <v>434</v>
      </c>
      <c r="Z38" s="3" t="s">
        <v>434</v>
      </c>
      <c r="AA38" s="3" t="s">
        <v>434</v>
      </c>
      <c r="AB38" s="3" t="s">
        <v>434</v>
      </c>
      <c r="AC38" s="3" t="s">
        <v>434</v>
      </c>
      <c r="AD38" s="3" t="s">
        <v>434</v>
      </c>
      <c r="AE38" s="3" t="s">
        <v>434</v>
      </c>
      <c r="AF38" s="3" t="s">
        <v>434</v>
      </c>
      <c r="AG38" s="3" t="s">
        <v>434</v>
      </c>
      <c r="AH38" s="3" t="s">
        <v>433</v>
      </c>
      <c r="AI38" s="3" t="s">
        <v>433</v>
      </c>
      <c r="AJ38" s="3" t="s">
        <v>433</v>
      </c>
      <c r="AK38" s="3" t="s">
        <v>433</v>
      </c>
      <c r="AL38" s="3" t="s">
        <v>433</v>
      </c>
      <c r="AM38" s="3" t="s">
        <v>433</v>
      </c>
      <c r="AN38" s="3" t="s">
        <v>433</v>
      </c>
      <c r="AO38" s="3" t="s">
        <v>433</v>
      </c>
      <c r="AP38" s="3" t="s">
        <v>433</v>
      </c>
      <c r="AQ38" s="3" t="s">
        <v>433</v>
      </c>
      <c r="AR38" s="3" t="s">
        <v>433</v>
      </c>
      <c r="AS38" s="3" t="s">
        <v>433</v>
      </c>
      <c r="AT38" s="3" t="s">
        <v>433</v>
      </c>
      <c r="AU38" s="3" t="s">
        <v>433</v>
      </c>
      <c r="AV38" s="3" t="s">
        <v>433</v>
      </c>
      <c r="AW38" s="3" t="s">
        <v>433</v>
      </c>
      <c r="AX38" s="3" t="s">
        <v>433</v>
      </c>
      <c r="AY38" s="3" t="s">
        <v>433</v>
      </c>
      <c r="AZ38" s="3" t="s">
        <v>434</v>
      </c>
      <c r="BA38" s="3" t="s">
        <v>434</v>
      </c>
      <c r="BB38" s="3" t="s">
        <v>434</v>
      </c>
      <c r="BC38" s="3" t="s">
        <v>434</v>
      </c>
      <c r="BD38" s="3" t="s">
        <v>434</v>
      </c>
      <c r="BE38" s="3" t="s">
        <v>434</v>
      </c>
      <c r="BF38" s="3" t="s">
        <v>434</v>
      </c>
      <c r="BG38" s="3" t="s">
        <v>434</v>
      </c>
      <c r="BH38" s="3" t="s">
        <v>434</v>
      </c>
      <c r="BI38" s="3" t="s">
        <v>433</v>
      </c>
      <c r="BJ38" s="3" t="s">
        <v>433</v>
      </c>
      <c r="BK38" s="3" t="s">
        <v>433</v>
      </c>
      <c r="BL38" s="3" t="s">
        <v>433</v>
      </c>
      <c r="BM38" s="3" t="s">
        <v>434</v>
      </c>
      <c r="BN38" s="3" t="s">
        <v>434</v>
      </c>
      <c r="BO38" s="3" t="s">
        <v>434</v>
      </c>
      <c r="BP38" s="3" t="s">
        <v>434</v>
      </c>
      <c r="BQ38" s="3" t="s">
        <v>434</v>
      </c>
      <c r="BR38" s="3" t="s">
        <v>434</v>
      </c>
      <c r="BS38" s="3" t="s">
        <v>434</v>
      </c>
      <c r="BT38" s="3" t="s">
        <v>434</v>
      </c>
      <c r="BU38" s="3" t="s">
        <v>433</v>
      </c>
      <c r="BV38" s="3" t="s">
        <v>433</v>
      </c>
      <c r="BW38" s="3" t="s">
        <v>433</v>
      </c>
      <c r="BX38" s="3" t="s">
        <v>433</v>
      </c>
      <c r="BY38" s="3" t="s">
        <v>433</v>
      </c>
      <c r="BZ38" s="3" t="s">
        <v>433</v>
      </c>
      <c r="CA38" s="3" t="s">
        <v>433</v>
      </c>
      <c r="CB38" s="3" t="s">
        <v>433</v>
      </c>
      <c r="CC38" s="3" t="s">
        <v>433</v>
      </c>
      <c r="CD38" s="3" t="s">
        <v>433</v>
      </c>
      <c r="CE38" s="3" t="s">
        <v>433</v>
      </c>
      <c r="CF38" s="3" t="s">
        <v>433</v>
      </c>
      <c r="CG38" s="3" t="s">
        <v>433</v>
      </c>
      <c r="CH38" s="3" t="s">
        <v>433</v>
      </c>
      <c r="CI38" s="3" t="s">
        <v>433</v>
      </c>
      <c r="CJ38" s="3" t="s">
        <v>433</v>
      </c>
      <c r="CK38" s="3" t="s">
        <v>433</v>
      </c>
      <c r="CL38" s="3" t="s">
        <v>433</v>
      </c>
      <c r="CM38" s="3" t="s">
        <v>433</v>
      </c>
      <c r="CN38" s="3" t="s">
        <v>433</v>
      </c>
      <c r="CO38" s="3" t="s">
        <v>433</v>
      </c>
      <c r="CP38" s="3" t="s">
        <v>433</v>
      </c>
      <c r="CQ38" s="3" t="s">
        <v>433</v>
      </c>
      <c r="CR38" s="3" t="s">
        <v>433</v>
      </c>
      <c r="CS38" s="3" t="s">
        <v>433</v>
      </c>
      <c r="CT38" s="3" t="s">
        <v>433</v>
      </c>
      <c r="CU38" s="3" t="s">
        <v>433</v>
      </c>
      <c r="CV38" s="3"/>
      <c r="CW38" s="3"/>
      <c r="CX38" s="3" t="s">
        <v>433</v>
      </c>
      <c r="CY38" s="3" t="s">
        <v>433</v>
      </c>
      <c r="CZ38" s="3" t="s">
        <v>433</v>
      </c>
      <c r="DA38" s="3" t="s">
        <v>433</v>
      </c>
      <c r="DB38" s="3" t="s">
        <v>433</v>
      </c>
      <c r="DC38" s="3" t="s">
        <v>433</v>
      </c>
      <c r="DD38" s="3" t="s">
        <v>433</v>
      </c>
      <c r="DE38" s="3" t="s">
        <v>433</v>
      </c>
      <c r="DF38" s="3" t="s">
        <v>433</v>
      </c>
      <c r="DG38" s="3" t="s">
        <v>433</v>
      </c>
      <c r="DH38" s="3" t="s">
        <v>433</v>
      </c>
      <c r="DI38" s="3" t="s">
        <v>433</v>
      </c>
      <c r="DJ38" s="3" t="s">
        <v>433</v>
      </c>
      <c r="DK38" s="3" t="s">
        <v>433</v>
      </c>
      <c r="DL38" s="3" t="s">
        <v>433</v>
      </c>
      <c r="DM38" s="3" t="s">
        <v>433</v>
      </c>
      <c r="DN38" s="3" t="s">
        <v>433</v>
      </c>
      <c r="DO38" s="3" t="s">
        <v>433</v>
      </c>
      <c r="DP38" s="3" t="s">
        <v>433</v>
      </c>
      <c r="DQ38" s="3" t="s">
        <v>433</v>
      </c>
      <c r="DR38" s="3" t="s">
        <v>433</v>
      </c>
      <c r="DS38" s="3" t="s">
        <v>433</v>
      </c>
      <c r="DT38" s="3" t="s">
        <v>433</v>
      </c>
      <c r="DU38" s="3" t="s">
        <v>433</v>
      </c>
      <c r="DV38" s="3" t="s">
        <v>433</v>
      </c>
      <c r="DW38" s="3"/>
      <c r="DX38" s="3"/>
      <c r="DY38" s="3"/>
      <c r="DZ38" s="3"/>
      <c r="EA38" s="3"/>
      <c r="EB38" s="3"/>
      <c r="EC38" s="3"/>
      <c r="ED38" s="3" t="s">
        <v>433</v>
      </c>
      <c r="EE38" s="3" t="s">
        <v>433</v>
      </c>
      <c r="EF38" s="3" t="s">
        <v>433</v>
      </c>
      <c r="EG38" s="3" t="s">
        <v>433</v>
      </c>
      <c r="EH38" s="3" t="s">
        <v>433</v>
      </c>
      <c r="EI38" s="3" t="s">
        <v>433</v>
      </c>
      <c r="EJ38" s="3" t="s">
        <v>433</v>
      </c>
      <c r="EK38" s="3" t="s">
        <v>433</v>
      </c>
      <c r="EL38" s="3" t="s">
        <v>433</v>
      </c>
      <c r="EM38" s="3" t="s">
        <v>433</v>
      </c>
      <c r="EN38" s="3" t="s">
        <v>433</v>
      </c>
      <c r="EO38" s="3" t="s">
        <v>433</v>
      </c>
      <c r="EP38" s="3" t="s">
        <v>433</v>
      </c>
      <c r="EQ38" s="3" t="s">
        <v>433</v>
      </c>
      <c r="ER38" s="3" t="s">
        <v>433</v>
      </c>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row>
    <row r="39" spans="1:232">
      <c r="A39" s="6" t="s">
        <v>428</v>
      </c>
      <c r="B39" s="6" t="s">
        <v>435</v>
      </c>
      <c r="C39" s="16"/>
      <c r="D39" s="17"/>
      <c r="E39" s="13" t="s">
        <v>429</v>
      </c>
      <c r="F39" s="20" t="s">
        <v>430</v>
      </c>
      <c r="G39" s="14" t="s">
        <v>378</v>
      </c>
      <c r="H39" s="19" t="s">
        <v>435</v>
      </c>
      <c r="I39" s="10"/>
      <c r="J39" s="10"/>
      <c r="K39" s="3"/>
      <c r="L39" s="3"/>
      <c r="M39" s="3"/>
      <c r="N39" s="125" t="b">
        <v>0</v>
      </c>
      <c r="O39" s="125" t="b">
        <v>1</v>
      </c>
      <c r="P39" s="125"/>
      <c r="Q39" s="125"/>
      <c r="R39" s="125"/>
      <c r="S39" s="125"/>
      <c r="T39" s="125"/>
      <c r="U39" s="125"/>
      <c r="V39" s="125"/>
      <c r="W39" s="125"/>
      <c r="X39" s="125"/>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row>
    <row r="40" spans="1:232">
      <c r="A40" s="6" t="s">
        <v>428</v>
      </c>
      <c r="B40" s="6" t="s">
        <v>436</v>
      </c>
      <c r="C40" s="16"/>
      <c r="D40" s="17"/>
      <c r="E40" s="13" t="s">
        <v>429</v>
      </c>
      <c r="F40" s="20" t="s">
        <v>430</v>
      </c>
      <c r="G40" s="14" t="s">
        <v>378</v>
      </c>
      <c r="H40" s="19" t="s">
        <v>436</v>
      </c>
      <c r="I40" s="10"/>
      <c r="J40" s="10"/>
      <c r="K40" s="3"/>
      <c r="L40" s="3"/>
      <c r="M40" s="3"/>
      <c r="N40" s="3"/>
      <c r="O40" s="3"/>
      <c r="P40" s="3">
        <v>0</v>
      </c>
      <c r="Q40" s="3">
        <v>0</v>
      </c>
      <c r="R40" s="3">
        <v>0</v>
      </c>
      <c r="S40" s="3">
        <v>0</v>
      </c>
      <c r="T40" s="3">
        <v>0</v>
      </c>
      <c r="U40" s="3">
        <v>0</v>
      </c>
      <c r="V40" s="3">
        <v>0</v>
      </c>
      <c r="W40" s="3">
        <v>0</v>
      </c>
      <c r="X40" s="3">
        <v>0</v>
      </c>
      <c r="Y40" s="3">
        <v>90</v>
      </c>
      <c r="Z40" s="3">
        <v>90</v>
      </c>
      <c r="AA40" s="3">
        <v>90</v>
      </c>
      <c r="AB40" s="3">
        <v>90</v>
      </c>
      <c r="AC40" s="3">
        <v>90</v>
      </c>
      <c r="AD40" s="3">
        <v>90</v>
      </c>
      <c r="AE40" s="3">
        <v>90</v>
      </c>
      <c r="AF40" s="3">
        <v>90</v>
      </c>
      <c r="AG40" s="3">
        <v>90</v>
      </c>
      <c r="AH40" s="3">
        <v>90</v>
      </c>
      <c r="AI40" s="3">
        <v>90</v>
      </c>
      <c r="AJ40" s="3">
        <v>90</v>
      </c>
      <c r="AK40" s="3">
        <v>90</v>
      </c>
      <c r="AL40" s="3">
        <v>90</v>
      </c>
      <c r="AM40" s="3">
        <v>90</v>
      </c>
      <c r="AN40" s="3">
        <v>90</v>
      </c>
      <c r="AO40" s="3">
        <v>90</v>
      </c>
      <c r="AP40" s="3">
        <v>90</v>
      </c>
      <c r="AQ40" s="155">
        <v>120</v>
      </c>
      <c r="AR40" s="155">
        <v>120</v>
      </c>
      <c r="AS40" s="155">
        <v>120</v>
      </c>
      <c r="AT40" s="155">
        <v>120</v>
      </c>
      <c r="AU40" s="155">
        <v>120</v>
      </c>
      <c r="AV40" s="155">
        <v>120</v>
      </c>
      <c r="AW40" s="155">
        <v>120</v>
      </c>
      <c r="AX40" s="155">
        <v>120</v>
      </c>
      <c r="AY40" s="155">
        <v>120</v>
      </c>
      <c r="AZ40" s="3">
        <v>180</v>
      </c>
      <c r="BA40" s="3">
        <v>180</v>
      </c>
      <c r="BB40" s="3">
        <v>180</v>
      </c>
      <c r="BC40" s="3">
        <v>180</v>
      </c>
      <c r="BD40" s="3">
        <v>180</v>
      </c>
      <c r="BE40" s="3">
        <v>180</v>
      </c>
      <c r="BF40" s="3">
        <v>180</v>
      </c>
      <c r="BG40" s="3">
        <v>180</v>
      </c>
      <c r="BH40" s="3">
        <v>180</v>
      </c>
      <c r="BI40" s="3">
        <v>90</v>
      </c>
      <c r="BJ40" s="3">
        <v>90</v>
      </c>
      <c r="BK40" s="3">
        <v>90</v>
      </c>
      <c r="BL40" s="3">
        <v>90</v>
      </c>
      <c r="BM40" s="3">
        <v>90</v>
      </c>
      <c r="BN40" s="3">
        <v>90</v>
      </c>
      <c r="BO40" s="3">
        <v>90</v>
      </c>
      <c r="BP40" s="3">
        <v>90</v>
      </c>
      <c r="BQ40" s="3">
        <v>180</v>
      </c>
      <c r="BR40" s="3">
        <v>180</v>
      </c>
      <c r="BS40" s="3">
        <v>180</v>
      </c>
      <c r="BT40" s="3">
        <v>180</v>
      </c>
      <c r="BU40" s="3">
        <v>90</v>
      </c>
      <c r="BV40" s="3">
        <v>82.5</v>
      </c>
      <c r="BW40" s="3">
        <v>82.5</v>
      </c>
      <c r="BX40" s="3">
        <v>82.5</v>
      </c>
      <c r="BY40" s="3">
        <v>82.5</v>
      </c>
      <c r="BZ40" s="3">
        <v>82.5</v>
      </c>
      <c r="CA40" s="3">
        <v>82.5</v>
      </c>
      <c r="CB40" s="3">
        <v>82.5</v>
      </c>
      <c r="CC40" s="3">
        <v>90</v>
      </c>
      <c r="CD40" s="3">
        <v>90</v>
      </c>
      <c r="CE40" s="3">
        <v>90</v>
      </c>
      <c r="CF40" s="3">
        <v>90</v>
      </c>
      <c r="CG40" s="3">
        <v>90</v>
      </c>
      <c r="CH40" s="3">
        <v>90</v>
      </c>
      <c r="CI40" s="3">
        <v>90</v>
      </c>
      <c r="CJ40" s="3">
        <v>90</v>
      </c>
      <c r="CK40" s="3">
        <v>90</v>
      </c>
      <c r="CL40" s="3">
        <v>90</v>
      </c>
      <c r="CM40" s="3">
        <v>90</v>
      </c>
      <c r="CN40" s="3">
        <v>90</v>
      </c>
      <c r="CO40" s="3">
        <v>90</v>
      </c>
      <c r="CP40" s="3">
        <v>90</v>
      </c>
      <c r="CQ40" s="3">
        <v>90</v>
      </c>
      <c r="CR40" s="3">
        <v>90</v>
      </c>
      <c r="CS40" s="3">
        <v>90</v>
      </c>
      <c r="CT40" s="3">
        <v>90</v>
      </c>
      <c r="CU40" s="3">
        <v>90</v>
      </c>
      <c r="CV40" s="3"/>
      <c r="CW40" s="3"/>
      <c r="CX40" s="3">
        <v>30</v>
      </c>
      <c r="CY40" s="3">
        <v>30</v>
      </c>
      <c r="CZ40" s="3">
        <v>30</v>
      </c>
      <c r="DA40" s="3">
        <v>30</v>
      </c>
      <c r="DB40" s="3">
        <v>30</v>
      </c>
      <c r="DC40" s="3">
        <v>30</v>
      </c>
      <c r="DD40" s="3">
        <v>30</v>
      </c>
      <c r="DE40" s="3">
        <v>30</v>
      </c>
      <c r="DF40" s="3">
        <v>30</v>
      </c>
      <c r="DG40" s="3">
        <v>30</v>
      </c>
      <c r="DH40" s="3">
        <v>30</v>
      </c>
      <c r="DI40" s="3">
        <v>30</v>
      </c>
      <c r="DJ40" s="3">
        <v>30</v>
      </c>
      <c r="DK40" s="3">
        <v>30</v>
      </c>
      <c r="DL40" s="3">
        <v>30</v>
      </c>
      <c r="DM40" s="3">
        <v>30</v>
      </c>
      <c r="DN40" s="3">
        <v>30</v>
      </c>
      <c r="DO40" s="3">
        <v>30</v>
      </c>
      <c r="DP40" s="3">
        <v>30</v>
      </c>
      <c r="DQ40" s="3">
        <v>30</v>
      </c>
      <c r="DR40" s="3">
        <v>30</v>
      </c>
      <c r="DS40" s="3">
        <v>50</v>
      </c>
      <c r="DT40" s="3">
        <v>50</v>
      </c>
      <c r="DU40" s="3">
        <v>50</v>
      </c>
      <c r="DV40" s="3">
        <v>50</v>
      </c>
      <c r="DW40" s="3"/>
      <c r="DX40" s="3"/>
      <c r="DY40" s="3"/>
      <c r="DZ40" s="3"/>
      <c r="EA40" s="3"/>
      <c r="EB40" s="3"/>
      <c r="EC40" s="3"/>
      <c r="ED40" s="3">
        <v>90</v>
      </c>
      <c r="EE40" s="3">
        <v>90</v>
      </c>
      <c r="EF40" s="3">
        <v>90</v>
      </c>
      <c r="EG40" s="3">
        <v>90</v>
      </c>
      <c r="EH40" s="3">
        <v>90</v>
      </c>
      <c r="EI40" s="3">
        <v>90</v>
      </c>
      <c r="EJ40" s="3">
        <v>90</v>
      </c>
      <c r="EK40" s="3">
        <v>90</v>
      </c>
      <c r="EL40" s="3">
        <v>90</v>
      </c>
      <c r="EM40" s="3">
        <v>90</v>
      </c>
      <c r="EN40" s="3">
        <v>90</v>
      </c>
      <c r="EO40" s="3">
        <v>90</v>
      </c>
      <c r="EP40" s="3">
        <v>90</v>
      </c>
      <c r="EQ40" s="3">
        <v>90</v>
      </c>
      <c r="ER40" s="3">
        <v>180</v>
      </c>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row>
    <row r="41" spans="1:232">
      <c r="A41" s="16" t="s">
        <v>428</v>
      </c>
      <c r="B41" s="6" t="s">
        <v>403</v>
      </c>
      <c r="C41" s="6"/>
      <c r="D41" s="17"/>
      <c r="E41" s="13" t="s">
        <v>429</v>
      </c>
      <c r="F41" s="20" t="s">
        <v>430</v>
      </c>
      <c r="G41" s="14" t="s">
        <v>378</v>
      </c>
      <c r="H41" s="15" t="s">
        <v>403</v>
      </c>
      <c r="I41" s="10" t="s">
        <v>403</v>
      </c>
      <c r="J41" s="10" t="s">
        <v>404</v>
      </c>
      <c r="K41" s="3"/>
      <c r="L41" s="3"/>
      <c r="M41" s="3"/>
      <c r="N41" s="3"/>
      <c r="O41" s="3"/>
      <c r="P41" s="3"/>
      <c r="Q41" s="3"/>
      <c r="R41" s="3"/>
      <c r="S41" s="3"/>
      <c r="T41" s="3"/>
      <c r="U41" s="3">
        <v>100</v>
      </c>
      <c r="V41" s="3">
        <v>100</v>
      </c>
      <c r="W41" s="3"/>
      <c r="X41" s="3"/>
      <c r="Y41" s="3"/>
      <c r="Z41" s="3"/>
      <c r="AA41" s="3"/>
      <c r="AB41" s="3"/>
      <c r="AC41" s="3"/>
      <c r="AD41" s="3">
        <v>100</v>
      </c>
      <c r="AE41" s="3">
        <v>100</v>
      </c>
      <c r="AF41" s="3"/>
      <c r="AG41" s="3"/>
      <c r="AH41" s="3"/>
      <c r="AI41" s="3"/>
      <c r="AJ41" s="3"/>
      <c r="AK41" s="3"/>
      <c r="AL41" s="3"/>
      <c r="AM41" s="3">
        <v>100</v>
      </c>
      <c r="AN41" s="3">
        <v>100</v>
      </c>
      <c r="AO41" s="3">
        <v>100</v>
      </c>
      <c r="AP41" s="3">
        <v>100</v>
      </c>
      <c r="AQ41" s="3"/>
      <c r="AR41" s="3"/>
      <c r="AS41" s="3"/>
      <c r="AT41" s="3"/>
      <c r="AU41" s="3"/>
      <c r="AV41" s="3">
        <v>100</v>
      </c>
      <c r="AW41" s="3">
        <v>100</v>
      </c>
      <c r="AX41" s="3"/>
      <c r="AY41" s="3"/>
      <c r="AZ41" s="3">
        <v>100</v>
      </c>
      <c r="BA41" s="3">
        <v>100</v>
      </c>
      <c r="BB41" s="3">
        <v>100</v>
      </c>
      <c r="BC41" s="3">
        <v>100</v>
      </c>
      <c r="BD41" s="3">
        <v>100</v>
      </c>
      <c r="BE41" s="3">
        <v>100</v>
      </c>
      <c r="BF41" s="3">
        <v>100</v>
      </c>
      <c r="BG41" s="3">
        <v>100</v>
      </c>
      <c r="BH41" s="3">
        <v>100</v>
      </c>
      <c r="BI41" s="3">
        <v>100</v>
      </c>
      <c r="BJ41" s="3">
        <v>100</v>
      </c>
      <c r="BK41" s="3">
        <v>100</v>
      </c>
      <c r="BL41" s="3">
        <v>100</v>
      </c>
      <c r="BM41" s="3">
        <v>100</v>
      </c>
      <c r="BN41" s="3">
        <v>100</v>
      </c>
      <c r="BO41" s="3">
        <v>100</v>
      </c>
      <c r="BP41" s="3">
        <v>100</v>
      </c>
      <c r="BQ41" s="3">
        <v>100</v>
      </c>
      <c r="BR41" s="3">
        <v>100</v>
      </c>
      <c r="BS41" s="3">
        <v>100</v>
      </c>
      <c r="BT41" s="3">
        <v>100</v>
      </c>
      <c r="BU41" s="3">
        <v>1000</v>
      </c>
      <c r="BV41" s="3">
        <v>1000</v>
      </c>
      <c r="BW41" s="3">
        <v>1000</v>
      </c>
      <c r="BX41" s="3">
        <v>1000</v>
      </c>
      <c r="BY41" s="3">
        <v>1000</v>
      </c>
      <c r="BZ41" s="3">
        <v>1000</v>
      </c>
      <c r="CA41" s="3">
        <v>1000</v>
      </c>
      <c r="CB41" s="3">
        <v>1000</v>
      </c>
      <c r="CC41" s="3">
        <v>1000</v>
      </c>
      <c r="CD41" s="3">
        <v>1000</v>
      </c>
      <c r="CE41" s="3">
        <v>1000</v>
      </c>
      <c r="CF41" s="3">
        <v>1000</v>
      </c>
      <c r="CG41" s="3">
        <v>1000</v>
      </c>
      <c r="CH41" s="3">
        <v>1000</v>
      </c>
      <c r="CI41" s="3">
        <v>1000</v>
      </c>
      <c r="CJ41" s="3">
        <v>1000</v>
      </c>
      <c r="CK41" s="3">
        <v>1000</v>
      </c>
      <c r="CL41" s="3">
        <v>1000</v>
      </c>
      <c r="CM41" s="3">
        <v>1000</v>
      </c>
      <c r="CN41" s="3">
        <v>1000</v>
      </c>
      <c r="CO41" s="3">
        <v>1000</v>
      </c>
      <c r="CP41" s="3">
        <v>1000</v>
      </c>
      <c r="CQ41" s="3">
        <v>1000</v>
      </c>
      <c r="CR41" s="3">
        <v>1000</v>
      </c>
      <c r="CS41" s="3">
        <v>1000</v>
      </c>
      <c r="CT41" s="3">
        <v>1000</v>
      </c>
      <c r="CU41" s="3">
        <v>1000</v>
      </c>
      <c r="CV41" s="3"/>
      <c r="CW41" s="3"/>
      <c r="CX41" s="3">
        <v>1000</v>
      </c>
      <c r="CY41" s="3">
        <v>1000</v>
      </c>
      <c r="CZ41" s="3">
        <v>1000</v>
      </c>
      <c r="DA41" s="3">
        <v>1000</v>
      </c>
      <c r="DB41" s="3">
        <v>1000</v>
      </c>
      <c r="DC41" s="3">
        <v>1000</v>
      </c>
      <c r="DD41" s="3">
        <v>10000</v>
      </c>
      <c r="DE41" s="3">
        <v>10000</v>
      </c>
      <c r="DF41" s="3">
        <v>10000</v>
      </c>
      <c r="DG41" s="3">
        <v>10000</v>
      </c>
      <c r="DH41" s="3">
        <v>10000</v>
      </c>
      <c r="DI41" s="3">
        <v>10000</v>
      </c>
      <c r="DJ41" s="3">
        <v>10000</v>
      </c>
      <c r="DK41" s="3">
        <v>10000</v>
      </c>
      <c r="DL41" s="3">
        <v>10000</v>
      </c>
      <c r="DM41" s="3">
        <v>10000</v>
      </c>
      <c r="DN41" s="3">
        <v>10000</v>
      </c>
      <c r="DO41" s="3">
        <v>10000</v>
      </c>
      <c r="DP41" s="3">
        <v>10000</v>
      </c>
      <c r="DQ41" s="3">
        <v>10000</v>
      </c>
      <c r="DR41" s="3">
        <v>10000</v>
      </c>
      <c r="DS41" s="3"/>
      <c r="DT41" s="3"/>
      <c r="DU41" s="3">
        <v>10000</v>
      </c>
      <c r="DV41" s="3">
        <v>10000</v>
      </c>
      <c r="DW41" s="3"/>
      <c r="DX41" s="3"/>
      <c r="DY41" s="3"/>
      <c r="DZ41" s="3"/>
      <c r="EA41" s="3"/>
      <c r="EB41" s="3"/>
      <c r="EC41" s="3"/>
      <c r="ED41" s="3">
        <v>5000</v>
      </c>
      <c r="EE41" s="3">
        <v>5000</v>
      </c>
      <c r="EF41" s="3">
        <v>5000</v>
      </c>
      <c r="EG41" s="3">
        <v>5000</v>
      </c>
      <c r="EH41" s="3">
        <v>5000</v>
      </c>
      <c r="EI41" s="3">
        <v>5000</v>
      </c>
      <c r="EJ41" s="3">
        <v>5000</v>
      </c>
      <c r="EK41" s="3">
        <v>5000</v>
      </c>
      <c r="EL41" s="3">
        <v>10000</v>
      </c>
      <c r="EM41" s="3">
        <v>10000</v>
      </c>
      <c r="EN41" s="3">
        <v>5000</v>
      </c>
      <c r="EO41" s="3">
        <v>5000</v>
      </c>
      <c r="EP41" s="3">
        <v>5000</v>
      </c>
      <c r="EQ41" s="3">
        <v>5000</v>
      </c>
      <c r="ER41" s="3">
        <v>100</v>
      </c>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row>
    <row r="42" spans="1:232" s="22" customFormat="1">
      <c r="A42" s="16" t="s">
        <v>428</v>
      </c>
      <c r="B42" s="16" t="s">
        <v>437</v>
      </c>
      <c r="C42" s="16" t="s">
        <v>337</v>
      </c>
      <c r="D42" s="17"/>
      <c r="E42" s="18" t="s">
        <v>438</v>
      </c>
      <c r="F42" s="20" t="s">
        <v>439</v>
      </c>
      <c r="G42" s="20" t="s">
        <v>430</v>
      </c>
      <c r="H42" s="19" t="s">
        <v>337</v>
      </c>
      <c r="I42" s="21"/>
      <c r="J42" s="21"/>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3" t="s">
        <v>439</v>
      </c>
      <c r="BV42" s="3" t="s">
        <v>439</v>
      </c>
      <c r="BW42" s="3" t="s">
        <v>439</v>
      </c>
      <c r="BX42" s="3" t="s">
        <v>439</v>
      </c>
      <c r="BY42" s="3" t="s">
        <v>439</v>
      </c>
      <c r="BZ42" s="3" t="s">
        <v>439</v>
      </c>
      <c r="CA42" s="3" t="s">
        <v>439</v>
      </c>
      <c r="CB42" s="3" t="s">
        <v>439</v>
      </c>
      <c r="CC42" s="3" t="s">
        <v>439</v>
      </c>
      <c r="CD42" s="3"/>
      <c r="CE42" s="3" t="s">
        <v>439</v>
      </c>
      <c r="CF42" s="3" t="s">
        <v>439</v>
      </c>
      <c r="CG42" s="3" t="s">
        <v>439</v>
      </c>
      <c r="CH42" s="3" t="s">
        <v>439</v>
      </c>
      <c r="CI42" s="3" t="s">
        <v>439</v>
      </c>
      <c r="CJ42" s="3" t="s">
        <v>439</v>
      </c>
      <c r="CK42" s="3" t="s">
        <v>439</v>
      </c>
      <c r="CL42" s="3" t="s">
        <v>439</v>
      </c>
      <c r="CM42" s="3" t="s">
        <v>439</v>
      </c>
      <c r="CN42" s="3" t="s">
        <v>439</v>
      </c>
      <c r="CO42" s="3" t="s">
        <v>439</v>
      </c>
      <c r="CP42" s="3" t="s">
        <v>439</v>
      </c>
      <c r="CQ42" s="3" t="s">
        <v>439</v>
      </c>
      <c r="CR42" s="3" t="s">
        <v>439</v>
      </c>
      <c r="CS42" s="3" t="s">
        <v>439</v>
      </c>
      <c r="CT42" s="3" t="s">
        <v>439</v>
      </c>
      <c r="CU42" s="3" t="s">
        <v>439</v>
      </c>
      <c r="CV42" s="3" t="s">
        <v>439</v>
      </c>
      <c r="CW42" s="3" t="s">
        <v>439</v>
      </c>
      <c r="CX42" s="3" t="s">
        <v>440</v>
      </c>
      <c r="CY42" s="3" t="s">
        <v>440</v>
      </c>
      <c r="CZ42" s="3" t="s">
        <v>440</v>
      </c>
      <c r="DA42" s="3" t="s">
        <v>440</v>
      </c>
      <c r="DB42" s="3" t="s">
        <v>440</v>
      </c>
      <c r="DC42" s="3" t="s">
        <v>440</v>
      </c>
      <c r="DD42" s="3" t="s">
        <v>440</v>
      </c>
      <c r="DE42" s="3" t="s">
        <v>440</v>
      </c>
      <c r="DF42" s="3" t="s">
        <v>440</v>
      </c>
      <c r="DG42" s="3" t="s">
        <v>440</v>
      </c>
      <c r="DH42" s="3" t="s">
        <v>440</v>
      </c>
      <c r="DI42" s="3" t="s">
        <v>440</v>
      </c>
      <c r="DJ42" s="3" t="s">
        <v>440</v>
      </c>
      <c r="DK42" s="3" t="s">
        <v>440</v>
      </c>
      <c r="DL42" s="3" t="s">
        <v>440</v>
      </c>
      <c r="DM42" s="3" t="s">
        <v>440</v>
      </c>
      <c r="DN42" s="3" t="s">
        <v>440</v>
      </c>
      <c r="DO42" s="3" t="s">
        <v>440</v>
      </c>
      <c r="DP42" s="3" t="s">
        <v>440</v>
      </c>
      <c r="DQ42" s="3" t="s">
        <v>440</v>
      </c>
      <c r="DR42" s="3" t="s">
        <v>440</v>
      </c>
      <c r="DS42" s="3"/>
      <c r="DT42" s="3"/>
      <c r="DU42" s="3"/>
      <c r="DV42" s="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row>
    <row r="43" spans="1:232">
      <c r="A43" s="16" t="s">
        <v>428</v>
      </c>
      <c r="B43" s="6" t="s">
        <v>437</v>
      </c>
      <c r="C43" s="6" t="s">
        <v>441</v>
      </c>
      <c r="D43" s="17"/>
      <c r="E43" s="13" t="s">
        <v>438</v>
      </c>
      <c r="F43" s="14" t="s">
        <v>439</v>
      </c>
      <c r="G43" s="20" t="s">
        <v>430</v>
      </c>
      <c r="H43" s="15" t="s">
        <v>441</v>
      </c>
      <c r="I43" s="10"/>
      <c r="J43" s="10"/>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t="s">
        <v>442</v>
      </c>
      <c r="BV43" s="3" t="s">
        <v>442</v>
      </c>
      <c r="BW43" s="3" t="s">
        <v>442</v>
      </c>
      <c r="BX43" s="3" t="s">
        <v>442</v>
      </c>
      <c r="BY43" s="3" t="s">
        <v>442</v>
      </c>
      <c r="BZ43" s="3" t="s">
        <v>442</v>
      </c>
      <c r="CA43" s="3" t="s">
        <v>442</v>
      </c>
      <c r="CB43" s="3" t="s">
        <v>442</v>
      </c>
      <c r="CC43" s="3" t="s">
        <v>442</v>
      </c>
      <c r="CD43" s="3"/>
      <c r="CE43" s="3" t="s">
        <v>442</v>
      </c>
      <c r="CF43" s="3" t="s">
        <v>442</v>
      </c>
      <c r="CG43" s="3" t="s">
        <v>442</v>
      </c>
      <c r="CH43" s="3" t="s">
        <v>442</v>
      </c>
      <c r="CI43" s="3" t="s">
        <v>442</v>
      </c>
      <c r="CJ43" s="3" t="s">
        <v>442</v>
      </c>
      <c r="CK43" s="3" t="s">
        <v>442</v>
      </c>
      <c r="CL43" s="3" t="s">
        <v>442</v>
      </c>
      <c r="CM43" s="3" t="s">
        <v>442</v>
      </c>
      <c r="CN43" s="3" t="s">
        <v>442</v>
      </c>
      <c r="CO43" s="3" t="s">
        <v>442</v>
      </c>
      <c r="CP43" s="3" t="s">
        <v>442</v>
      </c>
      <c r="CQ43" s="3" t="s">
        <v>442</v>
      </c>
      <c r="CR43" s="3" t="s">
        <v>442</v>
      </c>
      <c r="CS43" s="3" t="s">
        <v>442</v>
      </c>
      <c r="CT43" s="3" t="s">
        <v>442</v>
      </c>
      <c r="CU43" s="3" t="s">
        <v>442</v>
      </c>
      <c r="CV43" s="3"/>
      <c r="CW43" s="3"/>
      <c r="CX43" s="3"/>
      <c r="CY43" s="3"/>
      <c r="CZ43" s="3"/>
      <c r="DA43" s="3"/>
      <c r="DB43" s="3"/>
      <c r="DC43" s="3"/>
      <c r="DD43" s="3" t="s">
        <v>443</v>
      </c>
      <c r="DE43" s="3" t="s">
        <v>443</v>
      </c>
      <c r="DF43" s="3" t="s">
        <v>443</v>
      </c>
      <c r="DG43" s="3" t="s">
        <v>443</v>
      </c>
      <c r="DH43" s="3" t="s">
        <v>443</v>
      </c>
      <c r="DI43" s="3" t="s">
        <v>443</v>
      </c>
      <c r="DJ43" s="3" t="s">
        <v>443</v>
      </c>
      <c r="DK43" s="3" t="s">
        <v>443</v>
      </c>
      <c r="DL43" s="3" t="s">
        <v>443</v>
      </c>
      <c r="DM43" s="3" t="s">
        <v>443</v>
      </c>
      <c r="DN43" s="3" t="s">
        <v>443</v>
      </c>
      <c r="DO43" s="3" t="s">
        <v>443</v>
      </c>
      <c r="DP43" s="3" t="s">
        <v>443</v>
      </c>
      <c r="DQ43" s="3" t="s">
        <v>443</v>
      </c>
      <c r="DR43" s="3" t="s">
        <v>443</v>
      </c>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row>
    <row r="44" spans="1:232">
      <c r="A44" s="16" t="s">
        <v>428</v>
      </c>
      <c r="B44" s="6" t="s">
        <v>437</v>
      </c>
      <c r="C44" s="6" t="s">
        <v>444</v>
      </c>
      <c r="D44" s="17"/>
      <c r="E44" s="13" t="s">
        <v>438</v>
      </c>
      <c r="F44" s="14" t="s">
        <v>439</v>
      </c>
      <c r="G44" s="20" t="s">
        <v>430</v>
      </c>
      <c r="H44" s="15" t="s">
        <v>444</v>
      </c>
      <c r="I44" s="10" t="s">
        <v>403</v>
      </c>
      <c r="J44" s="10" t="s">
        <v>404</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v>220</v>
      </c>
      <c r="BV44" s="3">
        <v>220</v>
      </c>
      <c r="BW44" s="3">
        <v>60</v>
      </c>
      <c r="BX44" s="3">
        <v>60</v>
      </c>
      <c r="BY44" s="3"/>
      <c r="BZ44" s="3"/>
      <c r="CA44" s="3"/>
      <c r="CB44" s="3"/>
      <c r="CC44" s="3">
        <v>60</v>
      </c>
      <c r="CD44" s="3"/>
      <c r="CE44" s="3">
        <v>60</v>
      </c>
      <c r="CF44" s="3">
        <v>60</v>
      </c>
      <c r="CG44" s="3">
        <v>60</v>
      </c>
      <c r="CH44" s="3">
        <v>60</v>
      </c>
      <c r="CI44" s="3">
        <v>60</v>
      </c>
      <c r="CJ44" s="3">
        <v>60</v>
      </c>
      <c r="CK44" s="3">
        <v>60</v>
      </c>
      <c r="CL44" s="3">
        <v>60</v>
      </c>
      <c r="CM44" s="3">
        <v>60</v>
      </c>
      <c r="CN44" s="3">
        <v>60</v>
      </c>
      <c r="CO44" s="3">
        <v>60</v>
      </c>
      <c r="CP44" s="3">
        <v>60</v>
      </c>
      <c r="CQ44" s="3">
        <v>60</v>
      </c>
      <c r="CR44" s="3">
        <v>60</v>
      </c>
      <c r="CS44" s="3">
        <v>240</v>
      </c>
      <c r="CT44" s="3">
        <v>240</v>
      </c>
      <c r="CU44" s="3">
        <v>60</v>
      </c>
      <c r="CV44" s="3"/>
      <c r="CW44" s="3"/>
      <c r="CX44" s="3">
        <v>60</v>
      </c>
      <c r="CY44" s="3">
        <v>60</v>
      </c>
      <c r="CZ44" s="3">
        <v>90</v>
      </c>
      <c r="DA44" s="3">
        <v>90</v>
      </c>
      <c r="DB44" s="3"/>
      <c r="DC44" s="3"/>
      <c r="DD44" s="3">
        <v>50</v>
      </c>
      <c r="DE44" s="3">
        <v>50</v>
      </c>
      <c r="DF44" s="3">
        <v>50</v>
      </c>
      <c r="DG44" s="3">
        <v>50</v>
      </c>
      <c r="DH44" s="3">
        <v>50</v>
      </c>
      <c r="DI44" s="3">
        <v>50</v>
      </c>
      <c r="DJ44" s="3">
        <v>250</v>
      </c>
      <c r="DK44" s="3">
        <v>250</v>
      </c>
      <c r="DL44" s="3">
        <v>50</v>
      </c>
      <c r="DM44" s="3">
        <v>50</v>
      </c>
      <c r="DN44" s="3">
        <v>50</v>
      </c>
      <c r="DO44" s="3">
        <v>50</v>
      </c>
      <c r="DP44" s="3">
        <v>50</v>
      </c>
      <c r="DQ44" s="3">
        <v>250</v>
      </c>
      <c r="DR44" s="3">
        <v>250</v>
      </c>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row>
    <row r="45" spans="1:232">
      <c r="A45" s="16" t="s">
        <v>428</v>
      </c>
      <c r="B45" s="6" t="s">
        <v>437</v>
      </c>
      <c r="C45" s="6" t="s">
        <v>445</v>
      </c>
      <c r="D45" s="17"/>
      <c r="E45" s="13" t="s">
        <v>438</v>
      </c>
      <c r="F45" s="14" t="s">
        <v>439</v>
      </c>
      <c r="G45" s="20" t="s">
        <v>430</v>
      </c>
      <c r="H45" s="15" t="s">
        <v>445</v>
      </c>
      <c r="I45" s="10" t="s">
        <v>403</v>
      </c>
      <c r="J45" s="10" t="s">
        <v>404</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v>0</v>
      </c>
      <c r="BV45" s="3">
        <v>0</v>
      </c>
      <c r="BW45" s="3">
        <v>0</v>
      </c>
      <c r="BX45" s="3">
        <v>20</v>
      </c>
      <c r="BY45" s="3"/>
      <c r="BZ45" s="3"/>
      <c r="CA45" s="3"/>
      <c r="CB45" s="3"/>
      <c r="CC45" s="3">
        <v>20</v>
      </c>
      <c r="CD45" s="3"/>
      <c r="CE45" s="3">
        <v>20</v>
      </c>
      <c r="CF45" s="3">
        <v>20</v>
      </c>
      <c r="CG45" s="3">
        <v>20</v>
      </c>
      <c r="CH45" s="3">
        <v>20</v>
      </c>
      <c r="CI45" s="3">
        <v>20</v>
      </c>
      <c r="CJ45" s="3">
        <v>20</v>
      </c>
      <c r="CK45" s="3">
        <v>20</v>
      </c>
      <c r="CL45" s="3">
        <v>20</v>
      </c>
      <c r="CM45" s="3">
        <v>20</v>
      </c>
      <c r="CN45" s="3">
        <v>20</v>
      </c>
      <c r="CO45" s="3">
        <v>20</v>
      </c>
      <c r="CP45" s="3">
        <v>20</v>
      </c>
      <c r="CQ45" s="3">
        <v>20</v>
      </c>
      <c r="CR45" s="3">
        <v>20</v>
      </c>
      <c r="CS45" s="3">
        <v>40</v>
      </c>
      <c r="CT45" s="3">
        <v>40</v>
      </c>
      <c r="CU45" s="3">
        <v>20</v>
      </c>
      <c r="CV45" s="3"/>
      <c r="CW45" s="3"/>
      <c r="CX45" s="3">
        <v>20</v>
      </c>
      <c r="CY45" s="3">
        <v>20</v>
      </c>
      <c r="CZ45" s="3">
        <v>20</v>
      </c>
      <c r="DA45" s="3">
        <v>20</v>
      </c>
      <c r="DB45" s="3"/>
      <c r="DC45" s="3"/>
      <c r="DD45" s="3">
        <v>10</v>
      </c>
      <c r="DE45" s="3">
        <v>10</v>
      </c>
      <c r="DF45" s="3">
        <v>10</v>
      </c>
      <c r="DG45" s="3">
        <v>10</v>
      </c>
      <c r="DH45" s="3">
        <v>10</v>
      </c>
      <c r="DI45" s="3">
        <v>10</v>
      </c>
      <c r="DJ45" s="3">
        <v>50</v>
      </c>
      <c r="DK45" s="3">
        <v>50</v>
      </c>
      <c r="DL45" s="3">
        <v>10</v>
      </c>
      <c r="DM45" s="3">
        <v>10</v>
      </c>
      <c r="DN45" s="3">
        <v>10</v>
      </c>
      <c r="DO45" s="3">
        <v>10</v>
      </c>
      <c r="DP45" s="3">
        <v>10</v>
      </c>
      <c r="DQ45" s="3">
        <v>50</v>
      </c>
      <c r="DR45" s="3">
        <v>50</v>
      </c>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row>
    <row r="46" spans="1:232">
      <c r="A46" s="16" t="s">
        <v>428</v>
      </c>
      <c r="B46" s="6" t="s">
        <v>437</v>
      </c>
      <c r="C46" s="6" t="s">
        <v>446</v>
      </c>
      <c r="D46" s="17"/>
      <c r="E46" s="13" t="s">
        <v>438</v>
      </c>
      <c r="F46" s="14" t="s">
        <v>439</v>
      </c>
      <c r="G46" s="20" t="s">
        <v>430</v>
      </c>
      <c r="H46" s="15" t="s">
        <v>446</v>
      </c>
      <c r="I46" s="10" t="s">
        <v>447</v>
      </c>
      <c r="J46" s="10" t="s">
        <v>448</v>
      </c>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v>0.56999999999999995</v>
      </c>
      <c r="BV46" s="3">
        <v>0.56999999999999995</v>
      </c>
      <c r="BW46" s="3">
        <v>0.56999999999999995</v>
      </c>
      <c r="BX46" s="3">
        <v>0.56999999999999995</v>
      </c>
      <c r="BY46" s="3">
        <v>0.56999999999999995</v>
      </c>
      <c r="BZ46" s="3">
        <v>0.56999999999999995</v>
      </c>
      <c r="CA46" s="3">
        <v>0.56999999999999995</v>
      </c>
      <c r="CB46" s="3">
        <v>0.56999999999999995</v>
      </c>
      <c r="CC46" s="3">
        <v>0.56999999999999995</v>
      </c>
      <c r="CD46" s="3"/>
      <c r="CE46" s="3">
        <v>0.56999999999999995</v>
      </c>
      <c r="CF46" s="3">
        <v>0.62</v>
      </c>
      <c r="CG46" s="3">
        <v>0.56999999999999995</v>
      </c>
      <c r="CH46" s="3">
        <v>1.22</v>
      </c>
      <c r="CI46" s="3">
        <v>1.22</v>
      </c>
      <c r="CJ46" s="3">
        <v>0.56999999999999995</v>
      </c>
      <c r="CK46" s="3">
        <v>0.46</v>
      </c>
      <c r="CL46" s="3">
        <v>1.22</v>
      </c>
      <c r="CM46" s="172">
        <v>0.56999999999999995</v>
      </c>
      <c r="CN46" s="172">
        <v>0.56999999999999995</v>
      </c>
      <c r="CO46" s="172">
        <v>0.56999999999999995</v>
      </c>
      <c r="CP46" s="172">
        <v>0.56999999999999995</v>
      </c>
      <c r="CQ46" s="172">
        <v>0.56999999999999995</v>
      </c>
      <c r="CR46" s="172">
        <v>0.56999999999999995</v>
      </c>
      <c r="CS46" s="172">
        <v>0.56999999999999995</v>
      </c>
      <c r="CT46" s="172">
        <v>0.56999999999999995</v>
      </c>
      <c r="CU46" s="3">
        <v>0.56999999999999995</v>
      </c>
      <c r="CV46" s="3"/>
      <c r="CW46" s="3"/>
      <c r="CX46" s="3">
        <v>0.56999999999999995</v>
      </c>
      <c r="CY46" s="3">
        <v>0.56999999999999995</v>
      </c>
      <c r="CZ46" s="3">
        <v>0.56999999999999995</v>
      </c>
      <c r="DA46" s="3">
        <v>0.56999999999999995</v>
      </c>
      <c r="DB46" s="3"/>
      <c r="DC46" s="3"/>
      <c r="DD46" s="3">
        <v>0.57999999999999996</v>
      </c>
      <c r="DE46" s="3">
        <v>0.69</v>
      </c>
      <c r="DF46" s="3">
        <v>0.69</v>
      </c>
      <c r="DG46" s="3">
        <v>0.9</v>
      </c>
      <c r="DH46" s="3">
        <v>1.36</v>
      </c>
      <c r="DI46" s="3">
        <v>0.57999999999999996</v>
      </c>
      <c r="DJ46" s="3">
        <v>1.36</v>
      </c>
      <c r="DK46" s="3">
        <v>1.22</v>
      </c>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row>
    <row r="47" spans="1:232">
      <c r="A47" s="16" t="s">
        <v>428</v>
      </c>
      <c r="B47" s="6" t="s">
        <v>437</v>
      </c>
      <c r="C47" s="6" t="s">
        <v>449</v>
      </c>
      <c r="D47" s="17"/>
      <c r="E47" s="13" t="s">
        <v>438</v>
      </c>
      <c r="F47" s="14" t="s">
        <v>439</v>
      </c>
      <c r="G47" s="20" t="s">
        <v>430</v>
      </c>
      <c r="H47" s="15" t="s">
        <v>449</v>
      </c>
      <c r="I47" s="10"/>
      <c r="J47" s="10"/>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v>0.39</v>
      </c>
      <c r="CN47" s="3">
        <v>0.4</v>
      </c>
      <c r="CO47" s="3">
        <v>0.39</v>
      </c>
      <c r="CP47" s="3">
        <v>0.4</v>
      </c>
      <c r="CQ47" s="3">
        <v>0.4</v>
      </c>
      <c r="CR47" s="3">
        <v>0.39</v>
      </c>
      <c r="CS47" s="3">
        <v>0.39</v>
      </c>
      <c r="CT47" s="3">
        <v>0.61</v>
      </c>
      <c r="CU47" s="3">
        <v>0.5</v>
      </c>
      <c r="CV47" s="3"/>
      <c r="CW47" s="3"/>
      <c r="CX47" s="3">
        <v>0.5</v>
      </c>
      <c r="CY47" s="3">
        <v>0.5</v>
      </c>
      <c r="CZ47" s="3">
        <v>0.5</v>
      </c>
      <c r="DA47" s="3">
        <v>0.5</v>
      </c>
      <c r="DB47" s="3"/>
      <c r="DC47" s="3"/>
      <c r="DD47" s="3"/>
      <c r="DE47" s="3"/>
      <c r="DF47" s="3"/>
      <c r="DG47" s="3"/>
      <c r="DH47" s="3"/>
      <c r="DI47" s="3"/>
      <c r="DJ47" s="3"/>
      <c r="DK47" s="3"/>
      <c r="DL47" s="3">
        <v>0.19</v>
      </c>
      <c r="DM47" s="3">
        <v>0.39</v>
      </c>
      <c r="DN47" s="3">
        <v>0.39</v>
      </c>
      <c r="DO47" s="3">
        <v>0.57999999999999996</v>
      </c>
      <c r="DP47" s="3">
        <v>0.01</v>
      </c>
      <c r="DQ47" s="3">
        <v>0.39</v>
      </c>
      <c r="DR47" s="3">
        <v>0.19</v>
      </c>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row>
    <row r="48" spans="1:232">
      <c r="A48" s="16" t="s">
        <v>428</v>
      </c>
      <c r="B48" s="6" t="s">
        <v>437</v>
      </c>
      <c r="C48" s="6" t="s">
        <v>450</v>
      </c>
      <c r="D48" s="17"/>
      <c r="E48" s="13" t="s">
        <v>438</v>
      </c>
      <c r="F48" s="14" t="s">
        <v>439</v>
      </c>
      <c r="G48" s="20" t="s">
        <v>430</v>
      </c>
      <c r="H48" s="15" t="s">
        <v>450</v>
      </c>
      <c r="I48" s="10"/>
      <c r="J48" s="10"/>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row>
    <row r="49" spans="1:232">
      <c r="A49" s="16" t="s">
        <v>428</v>
      </c>
      <c r="B49" s="6" t="s">
        <v>437</v>
      </c>
      <c r="C49" s="6" t="s">
        <v>451</v>
      </c>
      <c r="D49" s="17"/>
      <c r="E49" s="13" t="s">
        <v>438</v>
      </c>
      <c r="F49" s="14" t="s">
        <v>439</v>
      </c>
      <c r="G49" s="20" t="s">
        <v>430</v>
      </c>
      <c r="H49" s="15" t="s">
        <v>451</v>
      </c>
      <c r="I49" s="10"/>
      <c r="J49" s="10"/>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row>
    <row r="50" spans="1:232">
      <c r="A50" s="16" t="s">
        <v>428</v>
      </c>
      <c r="B50" s="6" t="s">
        <v>437</v>
      </c>
      <c r="C50" s="6" t="s">
        <v>452</v>
      </c>
      <c r="D50" s="17"/>
      <c r="E50" s="13" t="s">
        <v>438</v>
      </c>
      <c r="F50" s="14" t="s">
        <v>439</v>
      </c>
      <c r="G50" s="20" t="s">
        <v>430</v>
      </c>
      <c r="H50" s="15" t="s">
        <v>452</v>
      </c>
      <c r="I50" s="10"/>
      <c r="J50" s="10"/>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t="b">
        <v>1</v>
      </c>
      <c r="CW50" s="3" t="b">
        <v>1</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row>
    <row r="51" spans="1:232">
      <c r="A51" s="16" t="s">
        <v>428</v>
      </c>
      <c r="B51" s="6" t="s">
        <v>437</v>
      </c>
      <c r="C51" s="6" t="s">
        <v>453</v>
      </c>
      <c r="D51" s="17"/>
      <c r="E51" s="13" t="s">
        <v>438</v>
      </c>
      <c r="F51" s="14" t="s">
        <v>439</v>
      </c>
      <c r="G51" s="20" t="s">
        <v>430</v>
      </c>
      <c r="H51" s="15" t="s">
        <v>453</v>
      </c>
      <c r="I51" s="10"/>
      <c r="J51" s="10"/>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row>
    <row r="52" spans="1:232">
      <c r="A52" s="16" t="s">
        <v>428</v>
      </c>
      <c r="B52" s="6" t="s">
        <v>437</v>
      </c>
      <c r="C52" s="6" t="s">
        <v>454</v>
      </c>
      <c r="D52" s="17"/>
      <c r="E52" s="13" t="s">
        <v>438</v>
      </c>
      <c r="F52" s="14" t="s">
        <v>439</v>
      </c>
      <c r="G52" s="20" t="s">
        <v>430</v>
      </c>
      <c r="H52" s="15" t="s">
        <v>454</v>
      </c>
      <c r="I52" s="10"/>
      <c r="J52" s="10"/>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row>
    <row r="53" spans="1:232" s="22" customFormat="1">
      <c r="A53" s="16" t="s">
        <v>428</v>
      </c>
      <c r="B53" s="16" t="s">
        <v>455</v>
      </c>
      <c r="C53" s="16" t="s">
        <v>337</v>
      </c>
      <c r="D53" s="17"/>
      <c r="E53" s="18" t="s">
        <v>456</v>
      </c>
      <c r="F53" s="20" t="s">
        <v>457</v>
      </c>
      <c r="G53" s="20" t="s">
        <v>430</v>
      </c>
      <c r="H53" s="19" t="s">
        <v>337</v>
      </c>
      <c r="I53" s="21"/>
      <c r="J53" s="21"/>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t="s">
        <v>458</v>
      </c>
      <c r="DT53" s="123" t="s">
        <v>458</v>
      </c>
      <c r="DU53" s="123" t="s">
        <v>459</v>
      </c>
      <c r="DV53" s="123" t="s">
        <v>459</v>
      </c>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t="s">
        <v>458</v>
      </c>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row>
    <row r="54" spans="1:232">
      <c r="A54" s="16" t="s">
        <v>428</v>
      </c>
      <c r="B54" s="6" t="s">
        <v>455</v>
      </c>
      <c r="C54" s="6" t="s">
        <v>460</v>
      </c>
      <c r="D54" s="17"/>
      <c r="E54" s="18" t="s">
        <v>456</v>
      </c>
      <c r="F54" s="14" t="s">
        <v>457</v>
      </c>
      <c r="G54" s="20" t="s">
        <v>430</v>
      </c>
      <c r="H54" s="15" t="s">
        <v>460</v>
      </c>
      <c r="I54" s="10"/>
      <c r="J54" s="10"/>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v>0.9</v>
      </c>
      <c r="DT54" s="3">
        <v>0.5</v>
      </c>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row>
    <row r="55" spans="1:232">
      <c r="A55" s="16" t="s">
        <v>428</v>
      </c>
      <c r="B55" s="6" t="s">
        <v>455</v>
      </c>
      <c r="C55" s="6" t="s">
        <v>461</v>
      </c>
      <c r="D55" s="17"/>
      <c r="E55" s="18" t="s">
        <v>456</v>
      </c>
      <c r="F55" s="14" t="s">
        <v>457</v>
      </c>
      <c r="G55" s="20" t="s">
        <v>430</v>
      </c>
      <c r="H55" s="15" t="s">
        <v>461</v>
      </c>
      <c r="I55" s="10"/>
      <c r="J55" s="10"/>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v>0.7</v>
      </c>
      <c r="DV55" s="3">
        <v>0.5</v>
      </c>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row>
    <row r="56" spans="1:232">
      <c r="A56" s="16" t="s">
        <v>428</v>
      </c>
      <c r="B56" s="16" t="s">
        <v>462</v>
      </c>
      <c r="C56" s="16" t="s">
        <v>337</v>
      </c>
      <c r="D56" s="17"/>
      <c r="E56" s="18" t="s">
        <v>463</v>
      </c>
      <c r="F56" s="14" t="s">
        <v>464</v>
      </c>
      <c r="G56" s="20" t="s">
        <v>430</v>
      </c>
      <c r="H56" s="15" t="s">
        <v>337</v>
      </c>
      <c r="I56" s="10"/>
      <c r="J56" s="10"/>
      <c r="K56" s="3" t="s">
        <v>464</v>
      </c>
      <c r="L56" s="3"/>
      <c r="M56" s="3"/>
      <c r="N56" s="3"/>
      <c r="O56" s="3"/>
      <c r="P56" s="3" t="s">
        <v>464</v>
      </c>
      <c r="Q56" s="3" t="s">
        <v>464</v>
      </c>
      <c r="R56" s="3" t="s">
        <v>464</v>
      </c>
      <c r="S56" s="3" t="s">
        <v>464</v>
      </c>
      <c r="T56" s="3" t="s">
        <v>464</v>
      </c>
      <c r="U56" s="3" t="s">
        <v>464</v>
      </c>
      <c r="V56" s="3" t="s">
        <v>464</v>
      </c>
      <c r="W56" s="3" t="s">
        <v>464</v>
      </c>
      <c r="X56" s="3" t="s">
        <v>464</v>
      </c>
      <c r="Y56" s="3" t="s">
        <v>464</v>
      </c>
      <c r="Z56" s="3" t="s">
        <v>464</v>
      </c>
      <c r="AA56" s="3" t="s">
        <v>464</v>
      </c>
      <c r="AB56" s="3" t="s">
        <v>464</v>
      </c>
      <c r="AC56" s="3" t="s">
        <v>464</v>
      </c>
      <c r="AD56" s="3" t="s">
        <v>464</v>
      </c>
      <c r="AE56" s="3" t="s">
        <v>464</v>
      </c>
      <c r="AF56" s="3" t="s">
        <v>464</v>
      </c>
      <c r="AG56" s="3" t="s">
        <v>464</v>
      </c>
      <c r="AH56" s="3" t="s">
        <v>464</v>
      </c>
      <c r="AI56" s="3" t="s">
        <v>464</v>
      </c>
      <c r="AJ56" s="3" t="s">
        <v>464</v>
      </c>
      <c r="AK56" s="3" t="s">
        <v>464</v>
      </c>
      <c r="AL56" s="3" t="s">
        <v>464</v>
      </c>
      <c r="AM56" s="3" t="s">
        <v>464</v>
      </c>
      <c r="AN56" s="3" t="s">
        <v>464</v>
      </c>
      <c r="AO56" s="3" t="s">
        <v>464</v>
      </c>
      <c r="AP56" s="3" t="s">
        <v>464</v>
      </c>
      <c r="AQ56" s="3" t="s">
        <v>464</v>
      </c>
      <c r="AR56" s="3" t="s">
        <v>464</v>
      </c>
      <c r="AS56" s="3" t="s">
        <v>464</v>
      </c>
      <c r="AT56" s="3" t="s">
        <v>464</v>
      </c>
      <c r="AU56" s="3" t="s">
        <v>464</v>
      </c>
      <c r="AV56" s="3" t="s">
        <v>464</v>
      </c>
      <c r="AW56" s="3" t="s">
        <v>464</v>
      </c>
      <c r="AX56" s="3" t="s">
        <v>464</v>
      </c>
      <c r="AY56" s="3" t="s">
        <v>464</v>
      </c>
      <c r="AZ56" s="3" t="s">
        <v>464</v>
      </c>
      <c r="BA56" s="3" t="s">
        <v>464</v>
      </c>
      <c r="BB56" s="3" t="s">
        <v>464</v>
      </c>
      <c r="BC56" s="3" t="s">
        <v>464</v>
      </c>
      <c r="BD56" s="3" t="s">
        <v>464</v>
      </c>
      <c r="BE56" s="3" t="s">
        <v>464</v>
      </c>
      <c r="BF56" s="3" t="s">
        <v>464</v>
      </c>
      <c r="BG56" s="3" t="s">
        <v>464</v>
      </c>
      <c r="BH56" s="3" t="s">
        <v>464</v>
      </c>
      <c r="BI56" s="3" t="s">
        <v>464</v>
      </c>
      <c r="BJ56" s="3" t="s">
        <v>464</v>
      </c>
      <c r="BK56" s="3" t="s">
        <v>464</v>
      </c>
      <c r="BL56" s="3" t="s">
        <v>464</v>
      </c>
      <c r="BM56" s="3" t="s">
        <v>464</v>
      </c>
      <c r="BN56" s="3" t="s">
        <v>464</v>
      </c>
      <c r="BO56" s="3" t="s">
        <v>464</v>
      </c>
      <c r="BP56" s="3" t="s">
        <v>464</v>
      </c>
      <c r="BQ56" s="3" t="s">
        <v>464</v>
      </c>
      <c r="BR56" s="3" t="s">
        <v>464</v>
      </c>
      <c r="BS56" s="3" t="s">
        <v>464</v>
      </c>
      <c r="BT56" s="3" t="s">
        <v>464</v>
      </c>
      <c r="BU56" s="3"/>
      <c r="BV56" s="3"/>
      <c r="BW56" s="3" t="s">
        <v>464</v>
      </c>
      <c r="BX56" s="3" t="s">
        <v>464</v>
      </c>
      <c r="BY56" s="3" t="s">
        <v>464</v>
      </c>
      <c r="BZ56" s="3" t="s">
        <v>464</v>
      </c>
      <c r="CA56" s="3" t="s">
        <v>464</v>
      </c>
      <c r="CB56" s="3" t="s">
        <v>464</v>
      </c>
      <c r="CC56" s="3" t="s">
        <v>464</v>
      </c>
      <c r="CD56" s="3" t="s">
        <v>464</v>
      </c>
      <c r="CE56" s="3"/>
      <c r="CF56" s="3"/>
      <c r="CG56" s="3"/>
      <c r="CH56" s="3"/>
      <c r="CI56" s="146" t="s">
        <v>464</v>
      </c>
      <c r="CJ56" s="146" t="s">
        <v>464</v>
      </c>
      <c r="CK56" s="3"/>
      <c r="CL56" s="3"/>
      <c r="CM56" s="146" t="s">
        <v>464</v>
      </c>
      <c r="CN56" s="146" t="s">
        <v>464</v>
      </c>
      <c r="CO56" s="146" t="s">
        <v>464</v>
      </c>
      <c r="CP56" s="146" t="s">
        <v>464</v>
      </c>
      <c r="CQ56" s="146" t="s">
        <v>464</v>
      </c>
      <c r="CR56" s="146" t="s">
        <v>464</v>
      </c>
      <c r="CS56" s="146" t="s">
        <v>464</v>
      </c>
      <c r="CT56" s="146" t="s">
        <v>464</v>
      </c>
      <c r="CU56" s="3" t="s">
        <v>464</v>
      </c>
      <c r="CV56" s="3"/>
      <c r="CW56" s="3"/>
      <c r="CX56" s="3"/>
      <c r="CY56" s="3"/>
      <c r="CZ56" s="3"/>
      <c r="DA56" s="3"/>
      <c r="DB56" s="3"/>
      <c r="DC56" s="3"/>
      <c r="DD56" s="3"/>
      <c r="DE56" s="3"/>
      <c r="DF56" s="3"/>
      <c r="DG56" s="3"/>
      <c r="DH56" s="144" t="s">
        <v>464</v>
      </c>
      <c r="DI56" s="144" t="s">
        <v>464</v>
      </c>
      <c r="DJ56" s="3"/>
      <c r="DK56" s="3"/>
      <c r="DL56" s="3"/>
      <c r="DM56" s="3"/>
      <c r="DN56" s="3"/>
      <c r="DO56" s="3"/>
      <c r="DP56" s="144" t="s">
        <v>464</v>
      </c>
      <c r="DQ56" s="144"/>
      <c r="DR56" s="144"/>
      <c r="DS56" s="3"/>
      <c r="DT56" s="3"/>
      <c r="DU56" s="3" t="s">
        <v>464</v>
      </c>
      <c r="DV56" s="3" t="s">
        <v>464</v>
      </c>
      <c r="DW56" s="3"/>
      <c r="DX56" s="3"/>
      <c r="DY56" s="3"/>
      <c r="DZ56" s="3"/>
      <c r="EA56" s="3"/>
      <c r="EB56" s="3"/>
      <c r="EC56" s="3"/>
      <c r="ED56" s="3"/>
      <c r="EE56" s="3"/>
      <c r="EF56" s="3"/>
      <c r="EG56" s="3"/>
      <c r="EH56" s="155" t="s">
        <v>464</v>
      </c>
      <c r="EI56" s="155" t="s">
        <v>464</v>
      </c>
      <c r="EJ56" s="155" t="s">
        <v>464</v>
      </c>
      <c r="EK56" s="155" t="s">
        <v>464</v>
      </c>
      <c r="EL56" s="155" t="s">
        <v>464</v>
      </c>
      <c r="EM56" s="155" t="s">
        <v>464</v>
      </c>
      <c r="EN56" s="3"/>
      <c r="EO56" s="3"/>
      <c r="EP56" s="128"/>
      <c r="EQ56" s="128"/>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row>
    <row r="57" spans="1:232">
      <c r="A57" s="16" t="s">
        <v>428</v>
      </c>
      <c r="B57" s="6" t="s">
        <v>462</v>
      </c>
      <c r="C57" s="6" t="s">
        <v>465</v>
      </c>
      <c r="D57" s="17"/>
      <c r="E57" s="18" t="s">
        <v>463</v>
      </c>
      <c r="F57" s="14" t="s">
        <v>464</v>
      </c>
      <c r="G57" s="20" t="s">
        <v>430</v>
      </c>
      <c r="H57" s="15" t="s">
        <v>465</v>
      </c>
      <c r="I57" s="10"/>
      <c r="J57" s="10"/>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147"/>
      <c r="CJ57" s="147"/>
      <c r="CK57" s="3"/>
      <c r="CL57" s="3"/>
      <c r="CM57" s="147"/>
      <c r="CN57" s="147"/>
      <c r="CO57" s="147"/>
      <c r="CP57" s="147"/>
      <c r="CQ57" s="147"/>
      <c r="CR57" s="147"/>
      <c r="CS57" s="147"/>
      <c r="CT57" s="147"/>
      <c r="CU57" s="3"/>
      <c r="CV57" s="3"/>
      <c r="CW57" s="3"/>
      <c r="CX57" s="3"/>
      <c r="CY57" s="3"/>
      <c r="CZ57" s="3"/>
      <c r="DA57" s="3"/>
      <c r="DB57" s="3"/>
      <c r="DC57" s="3"/>
      <c r="DD57" s="3"/>
      <c r="DE57" s="3"/>
      <c r="DF57" s="3"/>
      <c r="DG57" s="3"/>
      <c r="DH57" s="147"/>
      <c r="DI57" s="147"/>
      <c r="DJ57" s="3"/>
      <c r="DK57" s="3"/>
      <c r="DL57" s="3"/>
      <c r="DM57" s="3"/>
      <c r="DN57" s="3"/>
      <c r="DO57" s="3"/>
      <c r="DP57" s="147"/>
      <c r="DQ57" s="147"/>
      <c r="DR57" s="147"/>
      <c r="DS57" s="3"/>
      <c r="DT57" s="3"/>
      <c r="DU57" s="3"/>
      <c r="DV57" s="3"/>
      <c r="DW57" s="3"/>
      <c r="DX57" s="3"/>
      <c r="DY57" s="3"/>
      <c r="DZ57" s="3"/>
      <c r="EA57" s="3"/>
      <c r="EB57" s="3"/>
      <c r="EC57" s="3"/>
      <c r="ED57" s="3"/>
      <c r="EE57" s="3"/>
      <c r="EF57" s="3"/>
      <c r="EG57" s="3"/>
      <c r="EH57" s="154"/>
      <c r="EI57" s="154"/>
      <c r="EJ57" s="154"/>
      <c r="EK57" s="154"/>
      <c r="EL57" s="154"/>
      <c r="EM57" s="154"/>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row>
    <row r="58" spans="1:232">
      <c r="A58" s="16" t="s">
        <v>428</v>
      </c>
      <c r="B58" s="6" t="s">
        <v>462</v>
      </c>
      <c r="C58" s="6" t="s">
        <v>466</v>
      </c>
      <c r="D58" s="17"/>
      <c r="E58" s="18" t="s">
        <v>463</v>
      </c>
      <c r="F58" s="14" t="s">
        <v>464</v>
      </c>
      <c r="G58" s="20" t="s">
        <v>430</v>
      </c>
      <c r="H58" s="15" t="s">
        <v>466</v>
      </c>
      <c r="I58" s="10"/>
      <c r="J58" s="10"/>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148"/>
      <c r="CJ58" s="148"/>
      <c r="CK58" s="3"/>
      <c r="CL58" s="3"/>
      <c r="CM58" s="148"/>
      <c r="CN58" s="148"/>
      <c r="CO58" s="148"/>
      <c r="CP58" s="148"/>
      <c r="CQ58" s="148"/>
      <c r="CR58" s="148"/>
      <c r="CS58" s="148"/>
      <c r="CT58" s="148"/>
      <c r="CU58" s="3"/>
      <c r="CV58" s="3"/>
      <c r="CW58" s="3"/>
      <c r="CX58" s="3"/>
      <c r="CY58" s="3"/>
      <c r="CZ58" s="3"/>
      <c r="DA58" s="3"/>
      <c r="DB58" s="3"/>
      <c r="DC58" s="3"/>
      <c r="DD58" s="3"/>
      <c r="DE58" s="3"/>
      <c r="DF58" s="3"/>
      <c r="DG58" s="3"/>
      <c r="DH58" s="148"/>
      <c r="DI58" s="148"/>
      <c r="DJ58" s="3"/>
      <c r="DK58" s="3"/>
      <c r="DL58" s="3"/>
      <c r="DM58" s="3"/>
      <c r="DN58" s="3"/>
      <c r="DO58" s="3"/>
      <c r="DP58" s="148"/>
      <c r="DQ58" s="148"/>
      <c r="DR58" s="148"/>
      <c r="DS58" s="3"/>
      <c r="DT58" s="3"/>
      <c r="DU58" s="3"/>
      <c r="DV58" s="3"/>
      <c r="DW58" s="3"/>
      <c r="DX58" s="3"/>
      <c r="DY58" s="3"/>
      <c r="DZ58" s="3"/>
      <c r="EA58" s="3"/>
      <c r="EB58" s="3"/>
      <c r="EC58" s="3"/>
      <c r="ED58" s="3"/>
      <c r="EE58" s="3"/>
      <c r="EF58" s="3"/>
      <c r="EG58" s="3"/>
      <c r="EH58" s="155"/>
      <c r="EI58" s="155"/>
      <c r="EJ58" s="155"/>
      <c r="EK58" s="155"/>
      <c r="EL58" s="155"/>
      <c r="EM58" s="155"/>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row>
    <row r="59" spans="1:232">
      <c r="A59" s="16" t="s">
        <v>428</v>
      </c>
      <c r="B59" s="6" t="s">
        <v>462</v>
      </c>
      <c r="C59" s="6" t="s">
        <v>467</v>
      </c>
      <c r="D59" s="17"/>
      <c r="E59" s="18" t="s">
        <v>463</v>
      </c>
      <c r="F59" s="14" t="s">
        <v>464</v>
      </c>
      <c r="G59" s="20" t="s">
        <v>430</v>
      </c>
      <c r="H59" s="15" t="s">
        <v>467</v>
      </c>
      <c r="I59" s="10" t="s">
        <v>447</v>
      </c>
      <c r="J59" s="10" t="s">
        <v>448</v>
      </c>
      <c r="K59" s="3"/>
      <c r="L59" s="3"/>
      <c r="M59" s="3"/>
      <c r="N59" s="3"/>
      <c r="O59" s="3"/>
      <c r="P59" s="3"/>
      <c r="Q59" s="3"/>
      <c r="R59" s="3"/>
      <c r="S59" s="3"/>
      <c r="T59" s="3"/>
      <c r="U59" s="3"/>
      <c r="V59" s="3"/>
      <c r="W59" s="3"/>
      <c r="X59" s="3"/>
      <c r="Y59" s="3">
        <v>1.1399999999999999</v>
      </c>
      <c r="Z59" s="3">
        <v>1.1399999999999999</v>
      </c>
      <c r="AA59" s="3">
        <v>6.4000000000000001E-2</v>
      </c>
      <c r="AB59" s="3">
        <v>1.1399999999999999</v>
      </c>
      <c r="AC59" s="3">
        <v>1.1399999999999999</v>
      </c>
      <c r="AD59" s="3">
        <v>1.1399999999999999</v>
      </c>
      <c r="AE59" s="3">
        <v>6.4000000000000001E-2</v>
      </c>
      <c r="AF59" s="3">
        <v>0.11899999999999999</v>
      </c>
      <c r="AG59" s="3">
        <v>1.1399999999999999</v>
      </c>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v>1.25</v>
      </c>
      <c r="BN59" s="3"/>
      <c r="BO59" s="3">
        <v>1.25</v>
      </c>
      <c r="BP59" s="3"/>
      <c r="BQ59" s="3"/>
      <c r="BR59" s="3"/>
      <c r="BS59" s="3"/>
      <c r="BT59" s="3"/>
      <c r="BU59" s="3"/>
      <c r="BV59" s="3"/>
      <c r="BW59" s="3"/>
      <c r="BX59" s="3"/>
      <c r="BY59" s="3"/>
      <c r="BZ59" s="3"/>
      <c r="CA59" s="3"/>
      <c r="CB59" s="3"/>
      <c r="CC59" s="3"/>
      <c r="CD59" s="3"/>
      <c r="CE59" s="3"/>
      <c r="CF59" s="3"/>
      <c r="CG59" s="3"/>
      <c r="CH59" s="3"/>
      <c r="CI59" s="147"/>
      <c r="CJ59" s="147"/>
      <c r="CK59" s="3"/>
      <c r="CL59" s="3"/>
      <c r="CM59" s="147"/>
      <c r="CN59" s="147"/>
      <c r="CO59" s="147"/>
      <c r="CP59" s="147"/>
      <c r="CQ59" s="147"/>
      <c r="CR59" s="147"/>
      <c r="CS59" s="147"/>
      <c r="CT59" s="147"/>
      <c r="CU59" s="3"/>
      <c r="CV59" s="3"/>
      <c r="CW59" s="3"/>
      <c r="CX59" s="3"/>
      <c r="CY59" s="3"/>
      <c r="CZ59" s="3"/>
      <c r="DA59" s="3"/>
      <c r="DB59" s="3"/>
      <c r="DC59" s="3"/>
      <c r="DD59" s="3"/>
      <c r="DE59" s="3"/>
      <c r="DF59" s="3"/>
      <c r="DG59" s="3"/>
      <c r="DH59" s="147"/>
      <c r="DI59" s="147"/>
      <c r="DJ59" s="3"/>
      <c r="DK59" s="3"/>
      <c r="DL59" s="3"/>
      <c r="DM59" s="3"/>
      <c r="DN59" s="3"/>
      <c r="DO59" s="3"/>
      <c r="DP59" s="147"/>
      <c r="DQ59" s="147"/>
      <c r="DR59" s="147"/>
      <c r="DS59" s="3"/>
      <c r="DT59" s="3"/>
      <c r="DU59" s="3"/>
      <c r="DV59" s="3"/>
      <c r="DW59" s="3"/>
      <c r="DX59" s="3"/>
      <c r="DY59" s="3"/>
      <c r="DZ59" s="3"/>
      <c r="EA59" s="3"/>
      <c r="EB59" s="3"/>
      <c r="EC59" s="3"/>
      <c r="ED59" s="3"/>
      <c r="EE59" s="3"/>
      <c r="EF59" s="3"/>
      <c r="EG59" s="3"/>
      <c r="EH59" s="154"/>
      <c r="EI59" s="154"/>
      <c r="EJ59" s="154"/>
      <c r="EK59" s="154"/>
      <c r="EL59" s="154"/>
      <c r="EM59" s="154"/>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row>
    <row r="60" spans="1:232">
      <c r="A60" s="16" t="s">
        <v>428</v>
      </c>
      <c r="B60" s="6" t="s">
        <v>462</v>
      </c>
      <c r="C60" s="6" t="s">
        <v>468</v>
      </c>
      <c r="D60" s="17"/>
      <c r="E60" s="18" t="s">
        <v>463</v>
      </c>
      <c r="F60" s="14" t="s">
        <v>464</v>
      </c>
      <c r="G60" s="20" t="s">
        <v>430</v>
      </c>
      <c r="H60" s="15" t="s">
        <v>468</v>
      </c>
      <c r="I60" s="10" t="s">
        <v>469</v>
      </c>
      <c r="J60" s="10" t="s">
        <v>470</v>
      </c>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v>0.73</v>
      </c>
      <c r="BA60" s="3">
        <v>0.73</v>
      </c>
      <c r="BB60" s="3">
        <v>1.2629999999999999</v>
      </c>
      <c r="BC60" s="3">
        <v>0.73</v>
      </c>
      <c r="BD60" s="3">
        <v>1.2629999999999999</v>
      </c>
      <c r="BE60" s="3">
        <v>0.73</v>
      </c>
      <c r="BF60" s="3">
        <v>1.2629999999999999</v>
      </c>
      <c r="BG60" s="3">
        <v>0.54</v>
      </c>
      <c r="BH60" s="3">
        <v>0.73</v>
      </c>
      <c r="BI60" s="3"/>
      <c r="BJ60" s="3"/>
      <c r="BK60" s="3"/>
      <c r="BL60" s="3"/>
      <c r="BM60" s="3"/>
      <c r="BN60" s="3"/>
      <c r="BO60" s="3"/>
      <c r="BP60" s="3"/>
      <c r="BQ60" s="3">
        <v>1.25</v>
      </c>
      <c r="BR60" s="3"/>
      <c r="BS60" s="3">
        <v>1.25</v>
      </c>
      <c r="BT60" s="3"/>
      <c r="BU60" s="3"/>
      <c r="BV60" s="3"/>
      <c r="BW60" s="3"/>
      <c r="BX60" s="3"/>
      <c r="BY60" s="3"/>
      <c r="BZ60" s="3"/>
      <c r="CA60" s="3"/>
      <c r="CB60" s="3"/>
      <c r="CC60" s="3"/>
      <c r="CD60" s="3"/>
      <c r="CE60" s="3"/>
      <c r="CF60" s="3"/>
      <c r="CG60" s="3"/>
      <c r="CH60" s="3"/>
      <c r="CI60" s="148"/>
      <c r="CJ60" s="148"/>
      <c r="CK60" s="3"/>
      <c r="CL60" s="3"/>
      <c r="CM60" s="148"/>
      <c r="CN60" s="148"/>
      <c r="CO60" s="148"/>
      <c r="CP60" s="148"/>
      <c r="CQ60" s="148"/>
      <c r="CR60" s="148"/>
      <c r="CS60" s="148"/>
      <c r="CT60" s="148"/>
      <c r="CU60" s="3"/>
      <c r="CV60" s="3"/>
      <c r="CW60" s="3"/>
      <c r="CX60" s="3"/>
      <c r="CY60" s="3"/>
      <c r="CZ60" s="3"/>
      <c r="DA60" s="3"/>
      <c r="DB60" s="3"/>
      <c r="DC60" s="3"/>
      <c r="DD60" s="3"/>
      <c r="DE60" s="3"/>
      <c r="DF60" s="3"/>
      <c r="DG60" s="3"/>
      <c r="DH60" s="148"/>
      <c r="DI60" s="148"/>
      <c r="DJ60" s="3"/>
      <c r="DK60" s="3"/>
      <c r="DL60" s="3"/>
      <c r="DM60" s="3"/>
      <c r="DN60" s="3"/>
      <c r="DO60" s="3"/>
      <c r="DP60" s="148"/>
      <c r="DQ60" s="148"/>
      <c r="DR60" s="148"/>
      <c r="DS60" s="3"/>
      <c r="DT60" s="3"/>
      <c r="DU60" s="3"/>
      <c r="DV60" s="3"/>
      <c r="DW60" s="3"/>
      <c r="DX60" s="3"/>
      <c r="DY60" s="3"/>
      <c r="DZ60" s="3"/>
      <c r="EA60" s="3"/>
      <c r="EB60" s="3"/>
      <c r="EC60" s="3"/>
      <c r="ED60" s="3"/>
      <c r="EE60" s="3"/>
      <c r="EF60" s="3"/>
      <c r="EG60" s="3"/>
      <c r="EH60" s="155"/>
      <c r="EI60" s="155"/>
      <c r="EJ60" s="155"/>
      <c r="EK60" s="155"/>
      <c r="EL60" s="155"/>
      <c r="EM60" s="155"/>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row>
    <row r="61" spans="1:232">
      <c r="A61" s="16" t="s">
        <v>428</v>
      </c>
      <c r="B61" s="6" t="s">
        <v>462</v>
      </c>
      <c r="C61" s="6" t="s">
        <v>446</v>
      </c>
      <c r="D61" s="17"/>
      <c r="E61" s="18" t="s">
        <v>463</v>
      </c>
      <c r="F61" s="14" t="s">
        <v>464</v>
      </c>
      <c r="G61" s="20" t="s">
        <v>430</v>
      </c>
      <c r="H61" s="15" t="s">
        <v>446</v>
      </c>
      <c r="I61" s="10" t="s">
        <v>447</v>
      </c>
      <c r="J61" s="10" t="s">
        <v>448</v>
      </c>
      <c r="K61" s="3">
        <v>0.124</v>
      </c>
      <c r="L61" s="3"/>
      <c r="M61" s="3"/>
      <c r="N61" s="3"/>
      <c r="O61" s="3"/>
      <c r="P61" s="3">
        <v>6.3E-2</v>
      </c>
      <c r="Q61" s="3">
        <v>6.3E-2</v>
      </c>
      <c r="R61" s="3">
        <v>0.218</v>
      </c>
      <c r="S61" s="3">
        <v>6.3E-2</v>
      </c>
      <c r="T61" s="3">
        <v>0.218</v>
      </c>
      <c r="U61" s="3">
        <v>0.218</v>
      </c>
      <c r="V61" s="3">
        <v>6.3E-2</v>
      </c>
      <c r="W61" s="3">
        <v>6.3E-2</v>
      </c>
      <c r="X61" s="3">
        <v>6.3E-2</v>
      </c>
      <c r="Y61" s="3"/>
      <c r="Z61" s="3"/>
      <c r="AA61" s="3"/>
      <c r="AB61" s="3"/>
      <c r="AC61" s="3"/>
      <c r="AD61" s="3"/>
      <c r="AE61" s="3"/>
      <c r="AF61" s="3"/>
      <c r="AG61" s="3"/>
      <c r="AH61" s="3">
        <v>6.4000000000000001E-2</v>
      </c>
      <c r="AI61" s="3">
        <v>6.4000000000000001E-2</v>
      </c>
      <c r="AJ61" s="3">
        <v>0.218</v>
      </c>
      <c r="AK61" s="3">
        <v>0.124</v>
      </c>
      <c r="AL61" s="3">
        <v>0.218</v>
      </c>
      <c r="AM61" s="3">
        <v>0.124</v>
      </c>
      <c r="AN61" s="3">
        <v>6.3E-2</v>
      </c>
      <c r="AO61" s="3">
        <v>6.4000000000000001E-2</v>
      </c>
      <c r="AP61" s="3">
        <v>5.5E-2</v>
      </c>
      <c r="AQ61" s="154">
        <v>3.7999999999999999E-2</v>
      </c>
      <c r="AR61" s="154">
        <v>3.7999999999999999E-2</v>
      </c>
      <c r="AS61" s="154">
        <v>1.238</v>
      </c>
      <c r="AT61" s="154">
        <v>5.1999999999999998E-2</v>
      </c>
      <c r="AU61" s="154">
        <v>1.238</v>
      </c>
      <c r="AV61" s="154">
        <v>6.9000000000000006E-2</v>
      </c>
      <c r="AW61" s="154">
        <v>0.70399999999999996</v>
      </c>
      <c r="AX61" s="154">
        <v>3.7999999999999999E-2</v>
      </c>
      <c r="AY61" s="154">
        <v>0.54</v>
      </c>
      <c r="AZ61" s="3"/>
      <c r="BA61" s="3"/>
      <c r="BB61" s="3"/>
      <c r="BC61" s="3"/>
      <c r="BD61" s="3"/>
      <c r="BE61" s="3"/>
      <c r="BF61" s="3"/>
      <c r="BG61" s="3"/>
      <c r="BH61" s="3"/>
      <c r="BI61" s="3">
        <v>1.25</v>
      </c>
      <c r="BJ61" s="3"/>
      <c r="BK61" s="3">
        <v>1.25</v>
      </c>
      <c r="BL61" s="3"/>
      <c r="BM61" s="3"/>
      <c r="BN61" s="3"/>
      <c r="BO61" s="3"/>
      <c r="BP61" s="3"/>
      <c r="BQ61" s="3"/>
      <c r="BR61" s="3"/>
      <c r="BS61" s="3"/>
      <c r="BT61" s="3"/>
      <c r="BU61" s="3"/>
      <c r="BV61" s="3"/>
      <c r="BW61" s="3">
        <v>0.56999999999999995</v>
      </c>
      <c r="BX61" s="3">
        <v>0.56999999999999995</v>
      </c>
      <c r="BY61" s="3">
        <v>0.56999999999999995</v>
      </c>
      <c r="BZ61" s="3">
        <v>0.56999999999999995</v>
      </c>
      <c r="CA61" s="3">
        <v>0.56999999999999995</v>
      </c>
      <c r="CB61" s="3">
        <v>0.56999999999999995</v>
      </c>
      <c r="CC61" s="3">
        <v>0.56999999999999995</v>
      </c>
      <c r="CD61" s="3">
        <v>0.56999999999999995</v>
      </c>
      <c r="CE61" s="3"/>
      <c r="CF61" s="3"/>
      <c r="CG61" s="3"/>
      <c r="CH61" s="3"/>
      <c r="CI61" s="149">
        <v>0.56999999999999995</v>
      </c>
      <c r="CJ61" s="149">
        <v>0.56999999999999995</v>
      </c>
      <c r="CK61" s="3"/>
      <c r="CL61" s="3"/>
      <c r="CM61" s="149">
        <v>0.56999999999999995</v>
      </c>
      <c r="CN61" s="149">
        <v>0.56999999999999995</v>
      </c>
      <c r="CO61" s="149">
        <v>0.56999999999999995</v>
      </c>
      <c r="CP61" s="149">
        <v>0.56999999999999995</v>
      </c>
      <c r="CQ61" s="149">
        <v>0.56999999999999995</v>
      </c>
      <c r="CR61" s="149">
        <v>0.56999999999999995</v>
      </c>
      <c r="CS61" s="149">
        <v>0.56999999999999995</v>
      </c>
      <c r="CT61" s="149">
        <v>0.56999999999999995</v>
      </c>
      <c r="CU61" s="3">
        <v>0.56999999999999995</v>
      </c>
      <c r="CV61" s="3"/>
      <c r="CW61" s="3"/>
      <c r="CX61" s="3"/>
      <c r="CY61" s="3"/>
      <c r="CZ61" s="3"/>
      <c r="DA61" s="3"/>
      <c r="DB61" s="3"/>
      <c r="DC61" s="3"/>
      <c r="DD61" s="3"/>
      <c r="DE61" s="3"/>
      <c r="DF61" s="3"/>
      <c r="DG61" s="3"/>
      <c r="DH61" s="145">
        <v>0.124</v>
      </c>
      <c r="DI61" s="145">
        <v>0.56999999999999995</v>
      </c>
      <c r="DJ61" s="3"/>
      <c r="DK61" s="3"/>
      <c r="DL61" s="3"/>
      <c r="DM61" s="3"/>
      <c r="DN61" s="3"/>
      <c r="DO61" s="3"/>
      <c r="DP61" s="145">
        <v>0.124</v>
      </c>
      <c r="DQ61" s="145"/>
      <c r="DR61" s="145"/>
      <c r="DS61" s="3"/>
      <c r="DT61" s="3"/>
      <c r="DU61" s="3">
        <v>0.56999999999999995</v>
      </c>
      <c r="DV61" s="3">
        <v>0.56999999999999995</v>
      </c>
      <c r="DW61" s="3"/>
      <c r="DX61" s="3"/>
      <c r="DY61" s="3"/>
      <c r="DZ61" s="3"/>
      <c r="EA61" s="3"/>
      <c r="EB61" s="3"/>
      <c r="EC61" s="3"/>
      <c r="ED61" s="3"/>
      <c r="EE61" s="3"/>
      <c r="EF61" s="3"/>
      <c r="EG61" s="3"/>
      <c r="EH61" s="154">
        <v>0.56999999999999995</v>
      </c>
      <c r="EI61" s="154">
        <v>0.56999999999999995</v>
      </c>
      <c r="EJ61" s="154">
        <v>0.56999999999999995</v>
      </c>
      <c r="EK61" s="154">
        <v>0.56999999999999995</v>
      </c>
      <c r="EL61" s="154">
        <v>0.56999999999999995</v>
      </c>
      <c r="EM61" s="154">
        <v>0.56999999999999995</v>
      </c>
      <c r="EN61" s="3"/>
      <c r="EO61" s="3"/>
      <c r="EP61" s="128"/>
      <c r="EQ61" s="128"/>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row>
    <row r="62" spans="1:232">
      <c r="A62" s="16" t="s">
        <v>428</v>
      </c>
      <c r="B62" s="6" t="s">
        <v>462</v>
      </c>
      <c r="C62" s="6" t="s">
        <v>471</v>
      </c>
      <c r="D62" s="17" t="s">
        <v>472</v>
      </c>
      <c r="E62" s="18" t="s">
        <v>473</v>
      </c>
      <c r="F62" s="14" t="s">
        <v>474</v>
      </c>
      <c r="G62" s="20" t="s">
        <v>464</v>
      </c>
      <c r="H62" s="15" t="s">
        <v>472</v>
      </c>
      <c r="I62" s="10"/>
      <c r="J62" s="10"/>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row>
    <row r="63" spans="1:232">
      <c r="A63" s="16" t="s">
        <v>428</v>
      </c>
      <c r="B63" s="6" t="s">
        <v>462</v>
      </c>
      <c r="C63" s="6" t="s">
        <v>471</v>
      </c>
      <c r="D63" s="17" t="s">
        <v>475</v>
      </c>
      <c r="E63" s="18" t="s">
        <v>473</v>
      </c>
      <c r="F63" s="14" t="s">
        <v>474</v>
      </c>
      <c r="G63" s="20" t="s">
        <v>464</v>
      </c>
      <c r="H63" s="15" t="s">
        <v>475</v>
      </c>
      <c r="I63" s="10"/>
      <c r="J63" s="10"/>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row>
    <row r="64" spans="1:232">
      <c r="A64" s="16" t="s">
        <v>428</v>
      </c>
      <c r="B64" s="6" t="s">
        <v>462</v>
      </c>
      <c r="C64" s="6" t="s">
        <v>471</v>
      </c>
      <c r="D64" s="17" t="s">
        <v>476</v>
      </c>
      <c r="E64" s="18" t="s">
        <v>473</v>
      </c>
      <c r="F64" s="14" t="s">
        <v>474</v>
      </c>
      <c r="G64" s="20" t="s">
        <v>464</v>
      </c>
      <c r="H64" s="15" t="s">
        <v>476</v>
      </c>
      <c r="I64" s="10"/>
      <c r="J64" s="10"/>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row>
    <row r="65" spans="1:232">
      <c r="A65" s="16" t="s">
        <v>428</v>
      </c>
      <c r="B65" s="6" t="s">
        <v>462</v>
      </c>
      <c r="C65" s="6" t="s">
        <v>471</v>
      </c>
      <c r="D65" s="17" t="s">
        <v>477</v>
      </c>
      <c r="E65" s="18" t="s">
        <v>473</v>
      </c>
      <c r="F65" s="14" t="s">
        <v>474</v>
      </c>
      <c r="G65" s="20" t="s">
        <v>464</v>
      </c>
      <c r="H65" s="15" t="s">
        <v>477</v>
      </c>
      <c r="I65" s="10"/>
      <c r="J65" s="10"/>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row>
    <row r="66" spans="1:232">
      <c r="A66" s="16" t="s">
        <v>478</v>
      </c>
      <c r="B66" s="6" t="s">
        <v>337</v>
      </c>
      <c r="C66" s="6"/>
      <c r="D66" s="17"/>
      <c r="E66" s="18" t="s">
        <v>429</v>
      </c>
      <c r="F66" s="14" t="s">
        <v>479</v>
      </c>
      <c r="G66" s="20" t="s">
        <v>378</v>
      </c>
      <c r="H66" s="15" t="s">
        <v>337</v>
      </c>
      <c r="I66" s="10"/>
      <c r="J66" s="10"/>
      <c r="K66" s="3"/>
      <c r="L66" s="3" t="s">
        <v>479</v>
      </c>
      <c r="M66" s="3" t="s">
        <v>479</v>
      </c>
      <c r="N66" s="3" t="s">
        <v>479</v>
      </c>
      <c r="O66" s="3" t="s">
        <v>479</v>
      </c>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t="s">
        <v>479</v>
      </c>
      <c r="BV66" s="3" t="s">
        <v>479</v>
      </c>
      <c r="BW66" s="3" t="s">
        <v>479</v>
      </c>
      <c r="BX66" s="3" t="s">
        <v>479</v>
      </c>
      <c r="BY66" s="3" t="s">
        <v>479</v>
      </c>
      <c r="BZ66" s="3" t="s">
        <v>479</v>
      </c>
      <c r="CA66" s="3" t="s">
        <v>479</v>
      </c>
      <c r="CB66" s="3" t="s">
        <v>479</v>
      </c>
      <c r="CC66" s="3" t="s">
        <v>479</v>
      </c>
      <c r="CD66" s="3" t="s">
        <v>479</v>
      </c>
      <c r="CE66" s="3"/>
      <c r="CF66" s="3"/>
      <c r="CG66" s="3"/>
      <c r="CH66" s="3"/>
      <c r="CI66" s="3"/>
      <c r="CJ66" s="3"/>
      <c r="CK66" s="3"/>
      <c r="CL66" s="3"/>
      <c r="CM66" s="3"/>
      <c r="CN66" s="3"/>
      <c r="CO66" s="3"/>
      <c r="CP66" s="3"/>
      <c r="CQ66" s="3"/>
      <c r="CR66" s="3"/>
      <c r="CS66" s="3"/>
      <c r="CT66" s="3"/>
      <c r="CU66" s="3"/>
      <c r="CV66" s="3"/>
      <c r="CW66" s="3"/>
      <c r="CX66" s="3" t="s">
        <v>479</v>
      </c>
      <c r="CY66" s="3" t="s">
        <v>479</v>
      </c>
      <c r="CZ66" s="3" t="s">
        <v>479</v>
      </c>
      <c r="DA66" s="3" t="s">
        <v>479</v>
      </c>
      <c r="DB66" s="3" t="s">
        <v>479</v>
      </c>
      <c r="DC66" s="3" t="s">
        <v>479</v>
      </c>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155" t="s">
        <v>479</v>
      </c>
      <c r="EE66" s="155" t="s">
        <v>479</v>
      </c>
      <c r="EF66" s="155" t="s">
        <v>479</v>
      </c>
      <c r="EG66" s="155" t="s">
        <v>479</v>
      </c>
      <c r="EH66" s="155" t="s">
        <v>479</v>
      </c>
      <c r="EI66" s="155" t="s">
        <v>479</v>
      </c>
      <c r="EJ66" s="155" t="s">
        <v>479</v>
      </c>
      <c r="EK66" s="155" t="s">
        <v>479</v>
      </c>
      <c r="EL66" s="3"/>
      <c r="EM66" s="3"/>
      <c r="EN66" s="155" t="s">
        <v>479</v>
      </c>
      <c r="EO66" s="155" t="s">
        <v>479</v>
      </c>
      <c r="EP66" s="155" t="s">
        <v>479</v>
      </c>
      <c r="EQ66" s="155" t="s">
        <v>479</v>
      </c>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row>
    <row r="67" spans="1:232">
      <c r="A67" s="16" t="s">
        <v>478</v>
      </c>
      <c r="B67" s="6" t="s">
        <v>431</v>
      </c>
      <c r="C67" s="6"/>
      <c r="D67" s="17"/>
      <c r="E67" s="18" t="s">
        <v>429</v>
      </c>
      <c r="F67" s="14" t="s">
        <v>479</v>
      </c>
      <c r="G67" s="20" t="s">
        <v>378</v>
      </c>
      <c r="H67" s="15" t="s">
        <v>431</v>
      </c>
      <c r="I67" s="10"/>
      <c r="J67" s="10"/>
      <c r="K67" s="3"/>
      <c r="L67" s="3">
        <v>190</v>
      </c>
      <c r="M67" s="3">
        <v>190</v>
      </c>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row>
    <row r="68" spans="1:232">
      <c r="A68" s="16" t="s">
        <v>478</v>
      </c>
      <c r="B68" s="6" t="s">
        <v>432</v>
      </c>
      <c r="C68" s="6"/>
      <c r="D68" s="17"/>
      <c r="E68" s="18" t="s">
        <v>429</v>
      </c>
      <c r="F68" s="14" t="s">
        <v>479</v>
      </c>
      <c r="G68" s="20" t="s">
        <v>378</v>
      </c>
      <c r="H68" s="15" t="s">
        <v>432</v>
      </c>
      <c r="I68" s="10"/>
      <c r="J68" s="10"/>
      <c r="K68" s="3"/>
      <c r="L68" s="3"/>
      <c r="M68" s="3"/>
      <c r="N68" s="3" t="s">
        <v>480</v>
      </c>
      <c r="O68" s="3" t="s">
        <v>480</v>
      </c>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t="s">
        <v>433</v>
      </c>
      <c r="BV68" s="3" t="s">
        <v>433</v>
      </c>
      <c r="BW68" s="3" t="s">
        <v>433</v>
      </c>
      <c r="BX68" s="3" t="s">
        <v>433</v>
      </c>
      <c r="BY68" s="3" t="s">
        <v>433</v>
      </c>
      <c r="BZ68" s="3" t="s">
        <v>433</v>
      </c>
      <c r="CA68" s="3" t="s">
        <v>433</v>
      </c>
      <c r="CB68" s="3" t="s">
        <v>433</v>
      </c>
      <c r="CC68" s="3" t="s">
        <v>433</v>
      </c>
      <c r="CD68" s="3" t="s">
        <v>433</v>
      </c>
      <c r="CE68" s="3"/>
      <c r="CF68" s="3"/>
      <c r="CG68" s="3"/>
      <c r="CH68" s="3"/>
      <c r="CI68" s="3"/>
      <c r="CJ68" s="3"/>
      <c r="CK68" s="3"/>
      <c r="CL68" s="3"/>
      <c r="CM68" s="3"/>
      <c r="CN68" s="3"/>
      <c r="CO68" s="3"/>
      <c r="CP68" s="3"/>
      <c r="CQ68" s="3"/>
      <c r="CR68" s="3"/>
      <c r="CS68" s="3"/>
      <c r="CT68" s="3"/>
      <c r="CU68" s="3"/>
      <c r="CV68" s="3"/>
      <c r="CW68" s="3"/>
      <c r="CX68" s="3" t="s">
        <v>433</v>
      </c>
      <c r="CY68" s="3" t="s">
        <v>433</v>
      </c>
      <c r="CZ68" s="3" t="s">
        <v>433</v>
      </c>
      <c r="DA68" s="3" t="s">
        <v>433</v>
      </c>
      <c r="DB68" s="3" t="s">
        <v>433</v>
      </c>
      <c r="DC68" s="3" t="s">
        <v>433</v>
      </c>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t="s">
        <v>434</v>
      </c>
      <c r="EE68" s="3" t="s">
        <v>434</v>
      </c>
      <c r="EF68" s="3" t="s">
        <v>434</v>
      </c>
      <c r="EG68" s="3" t="s">
        <v>434</v>
      </c>
      <c r="EH68" s="3" t="s">
        <v>434</v>
      </c>
      <c r="EI68" s="3" t="s">
        <v>434</v>
      </c>
      <c r="EJ68" s="3" t="s">
        <v>434</v>
      </c>
      <c r="EK68" s="3" t="s">
        <v>434</v>
      </c>
      <c r="EL68" s="3"/>
      <c r="EM68" s="3"/>
      <c r="EN68" s="3" t="s">
        <v>434</v>
      </c>
      <c r="EO68" s="3" t="s">
        <v>434</v>
      </c>
      <c r="EP68" s="3" t="s">
        <v>434</v>
      </c>
      <c r="EQ68" s="3" t="s">
        <v>434</v>
      </c>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row>
    <row r="69" spans="1:232">
      <c r="A69" s="16" t="s">
        <v>478</v>
      </c>
      <c r="B69" s="6" t="s">
        <v>481</v>
      </c>
      <c r="C69" s="6"/>
      <c r="D69" s="17"/>
      <c r="E69" s="18" t="s">
        <v>429</v>
      </c>
      <c r="F69" s="14" t="s">
        <v>479</v>
      </c>
      <c r="G69" s="20" t="s">
        <v>378</v>
      </c>
      <c r="H69" s="15" t="s">
        <v>481</v>
      </c>
      <c r="I69" s="10"/>
      <c r="J69" s="10"/>
      <c r="K69" s="3"/>
      <c r="L69" s="3"/>
      <c r="M69" s="3"/>
      <c r="N69" s="3" t="s">
        <v>422</v>
      </c>
      <c r="O69" s="3" t="s">
        <v>422</v>
      </c>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row>
    <row r="70" spans="1:232">
      <c r="A70" s="16" t="s">
        <v>478</v>
      </c>
      <c r="B70" s="6" t="s">
        <v>435</v>
      </c>
      <c r="C70" s="6"/>
      <c r="D70" s="17"/>
      <c r="E70" s="18" t="s">
        <v>429</v>
      </c>
      <c r="F70" s="14" t="s">
        <v>479</v>
      </c>
      <c r="G70" s="20" t="s">
        <v>378</v>
      </c>
      <c r="H70" s="15" t="s">
        <v>435</v>
      </c>
      <c r="I70" s="10"/>
      <c r="J70" s="10"/>
      <c r="K70" s="3"/>
      <c r="L70" s="3"/>
      <c r="M70" s="3"/>
      <c r="N70" s="3" t="b">
        <v>1</v>
      </c>
      <c r="O70" s="3" t="b">
        <v>1</v>
      </c>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row>
    <row r="71" spans="1:232">
      <c r="A71" s="16" t="s">
        <v>478</v>
      </c>
      <c r="B71" s="6" t="s">
        <v>436</v>
      </c>
      <c r="C71" s="6"/>
      <c r="D71" s="17"/>
      <c r="E71" s="18" t="s">
        <v>429</v>
      </c>
      <c r="F71" s="14" t="s">
        <v>479</v>
      </c>
      <c r="G71" s="20" t="s">
        <v>378</v>
      </c>
      <c r="H71" s="15" t="s">
        <v>436</v>
      </c>
      <c r="I71" s="10"/>
      <c r="J71" s="10"/>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v>90</v>
      </c>
      <c r="BV71" s="3">
        <v>90</v>
      </c>
      <c r="BW71" s="3">
        <v>90</v>
      </c>
      <c r="BX71" s="3">
        <v>90</v>
      </c>
      <c r="BY71" s="3">
        <v>90</v>
      </c>
      <c r="BZ71" s="3">
        <v>90</v>
      </c>
      <c r="CA71" s="3">
        <v>90</v>
      </c>
      <c r="CB71" s="3">
        <v>90</v>
      </c>
      <c r="CC71" s="3">
        <v>75</v>
      </c>
      <c r="CD71" s="3">
        <v>75</v>
      </c>
      <c r="CE71" s="3"/>
      <c r="CF71" s="3"/>
      <c r="CG71" s="3"/>
      <c r="CH71" s="3"/>
      <c r="CI71" s="3"/>
      <c r="CJ71" s="3"/>
      <c r="CK71" s="3"/>
      <c r="CL71" s="3"/>
      <c r="CM71" s="3"/>
      <c r="CN71" s="3"/>
      <c r="CO71" s="3"/>
      <c r="CP71" s="3"/>
      <c r="CQ71" s="3"/>
      <c r="CR71" s="3"/>
      <c r="CS71" s="3"/>
      <c r="CT71" s="3"/>
      <c r="CU71" s="3"/>
      <c r="CV71" s="3"/>
      <c r="CW71" s="3"/>
      <c r="CX71" s="3">
        <v>50</v>
      </c>
      <c r="CY71" s="3">
        <v>50</v>
      </c>
      <c r="CZ71" s="3">
        <v>50</v>
      </c>
      <c r="DA71" s="3">
        <v>50</v>
      </c>
      <c r="DB71" s="3">
        <v>50</v>
      </c>
      <c r="DC71" s="3">
        <v>50</v>
      </c>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v>90</v>
      </c>
      <c r="EE71" s="3">
        <v>90</v>
      </c>
      <c r="EF71" s="3">
        <v>90</v>
      </c>
      <c r="EG71" s="3">
        <v>90</v>
      </c>
      <c r="EH71" s="3">
        <v>90</v>
      </c>
      <c r="EI71" s="3">
        <v>90</v>
      </c>
      <c r="EJ71" s="3">
        <v>90</v>
      </c>
      <c r="EK71" s="3">
        <v>90</v>
      </c>
      <c r="EL71" s="3"/>
      <c r="EM71" s="3"/>
      <c r="EN71" s="3">
        <v>90</v>
      </c>
      <c r="EO71" s="3">
        <v>90</v>
      </c>
      <c r="EP71" s="3">
        <v>90</v>
      </c>
      <c r="EQ71" s="3">
        <v>90</v>
      </c>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row>
    <row r="72" spans="1:232">
      <c r="A72" s="16" t="s">
        <v>478</v>
      </c>
      <c r="B72" s="6" t="s">
        <v>403</v>
      </c>
      <c r="C72" s="6"/>
      <c r="D72" s="17"/>
      <c r="E72" s="18" t="s">
        <v>429</v>
      </c>
      <c r="F72" s="14" t="s">
        <v>479</v>
      </c>
      <c r="G72" s="20" t="s">
        <v>378</v>
      </c>
      <c r="H72" s="15" t="s">
        <v>403</v>
      </c>
      <c r="I72" s="10" t="s">
        <v>403</v>
      </c>
      <c r="J72" s="10" t="s">
        <v>404</v>
      </c>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v>2000</v>
      </c>
      <c r="BV72" s="3">
        <v>2000</v>
      </c>
      <c r="BW72" s="3">
        <v>2000</v>
      </c>
      <c r="BX72" s="3">
        <v>2000</v>
      </c>
      <c r="BY72" s="3">
        <v>2000</v>
      </c>
      <c r="BZ72" s="3">
        <v>2000</v>
      </c>
      <c r="CA72" s="3">
        <v>2000</v>
      </c>
      <c r="CB72" s="3">
        <v>2000</v>
      </c>
      <c r="CC72" s="3">
        <v>1000</v>
      </c>
      <c r="CD72" s="3">
        <v>1000</v>
      </c>
      <c r="CE72" s="3"/>
      <c r="CF72" s="3"/>
      <c r="CG72" s="3"/>
      <c r="CH72" s="3"/>
      <c r="CI72" s="3"/>
      <c r="CJ72" s="3"/>
      <c r="CK72" s="3"/>
      <c r="CL72" s="3"/>
      <c r="CM72" s="3"/>
      <c r="CN72" s="3"/>
      <c r="CO72" s="3"/>
      <c r="CP72" s="3"/>
      <c r="CQ72" s="3"/>
      <c r="CR72" s="3"/>
      <c r="CS72" s="3"/>
      <c r="CT72" s="3"/>
      <c r="CU72" s="3"/>
      <c r="CV72" s="3"/>
      <c r="CW72" s="3"/>
      <c r="CX72" s="3">
        <v>2000</v>
      </c>
      <c r="CY72" s="3">
        <v>2000</v>
      </c>
      <c r="CZ72" s="3">
        <v>2000</v>
      </c>
      <c r="DA72" s="3">
        <v>2000</v>
      </c>
      <c r="DB72" s="3">
        <v>2000</v>
      </c>
      <c r="DC72" s="3">
        <v>2000</v>
      </c>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v>5000</v>
      </c>
      <c r="EE72" s="3">
        <v>5000</v>
      </c>
      <c r="EF72" s="3">
        <v>5000</v>
      </c>
      <c r="EG72" s="3">
        <v>5000</v>
      </c>
      <c r="EH72" s="3">
        <v>5000</v>
      </c>
      <c r="EI72" s="3">
        <v>5000</v>
      </c>
      <c r="EJ72" s="3">
        <v>5000</v>
      </c>
      <c r="EK72" s="3">
        <v>5000</v>
      </c>
      <c r="EL72" s="3"/>
      <c r="EM72" s="3"/>
      <c r="EN72" s="3">
        <v>5000</v>
      </c>
      <c r="EO72" s="3">
        <v>5000</v>
      </c>
      <c r="EP72" s="3">
        <v>5000</v>
      </c>
      <c r="EQ72" s="3">
        <v>5000</v>
      </c>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row>
    <row r="73" spans="1:232">
      <c r="A73" s="16" t="s">
        <v>478</v>
      </c>
      <c r="B73" s="6" t="s">
        <v>437</v>
      </c>
      <c r="C73" s="6" t="s">
        <v>337</v>
      </c>
      <c r="D73" s="17"/>
      <c r="E73" s="18" t="s">
        <v>438</v>
      </c>
      <c r="F73" s="14" t="s">
        <v>439</v>
      </c>
      <c r="G73" s="20" t="s">
        <v>479</v>
      </c>
      <c r="H73" s="15" t="s">
        <v>337</v>
      </c>
      <c r="I73" s="10"/>
      <c r="J73" s="10"/>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t="s">
        <v>482</v>
      </c>
      <c r="BV73" s="3" t="s">
        <v>482</v>
      </c>
      <c r="BW73" s="3" t="s">
        <v>482</v>
      </c>
      <c r="BX73" s="3" t="s">
        <v>482</v>
      </c>
      <c r="BY73" s="3" t="s">
        <v>482</v>
      </c>
      <c r="BZ73" s="3" t="s">
        <v>482</v>
      </c>
      <c r="CA73" s="3" t="s">
        <v>482</v>
      </c>
      <c r="CB73" s="3" t="s">
        <v>482</v>
      </c>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row>
    <row r="74" spans="1:232">
      <c r="A74" s="16" t="s">
        <v>478</v>
      </c>
      <c r="B74" s="6" t="s">
        <v>437</v>
      </c>
      <c r="C74" s="6" t="s">
        <v>441</v>
      </c>
      <c r="D74" s="17"/>
      <c r="E74" s="18" t="s">
        <v>438</v>
      </c>
      <c r="F74" s="14" t="s">
        <v>439</v>
      </c>
      <c r="G74" s="20" t="s">
        <v>479</v>
      </c>
      <c r="H74" s="15" t="s">
        <v>441</v>
      </c>
      <c r="I74" s="10"/>
      <c r="J74" s="10"/>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t="s">
        <v>483</v>
      </c>
      <c r="BV74" s="3" t="s">
        <v>483</v>
      </c>
      <c r="BW74" s="3" t="s">
        <v>442</v>
      </c>
      <c r="BX74" s="3" t="s">
        <v>442</v>
      </c>
      <c r="BY74" s="3" t="s">
        <v>442</v>
      </c>
      <c r="BZ74" s="3" t="s">
        <v>442</v>
      </c>
      <c r="CA74" s="3" t="s">
        <v>442</v>
      </c>
      <c r="CB74" s="3" t="s">
        <v>442</v>
      </c>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row>
    <row r="75" spans="1:232">
      <c r="A75" s="16" t="s">
        <v>478</v>
      </c>
      <c r="B75" s="6" t="s">
        <v>437</v>
      </c>
      <c r="C75" s="6" t="s">
        <v>444</v>
      </c>
      <c r="D75" s="17"/>
      <c r="E75" s="18" t="s">
        <v>438</v>
      </c>
      <c r="F75" s="14" t="s">
        <v>439</v>
      </c>
      <c r="G75" s="20" t="s">
        <v>479</v>
      </c>
      <c r="H75" s="15" t="s">
        <v>444</v>
      </c>
      <c r="I75" s="10" t="s">
        <v>403</v>
      </c>
      <c r="J75" s="10" t="s">
        <v>404</v>
      </c>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v>400</v>
      </c>
      <c r="BV75" s="3">
        <v>400</v>
      </c>
      <c r="BW75" s="3">
        <v>100</v>
      </c>
      <c r="BX75" s="3">
        <v>100</v>
      </c>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row>
    <row r="76" spans="1:232">
      <c r="A76" s="16" t="s">
        <v>478</v>
      </c>
      <c r="B76" s="6" t="s">
        <v>437</v>
      </c>
      <c r="C76" s="6" t="s">
        <v>445</v>
      </c>
      <c r="D76" s="17"/>
      <c r="E76" s="18" t="s">
        <v>438</v>
      </c>
      <c r="F76" s="14" t="s">
        <v>439</v>
      </c>
      <c r="G76" s="20" t="s">
        <v>479</v>
      </c>
      <c r="H76" s="15" t="s">
        <v>445</v>
      </c>
      <c r="I76" s="10" t="s">
        <v>403</v>
      </c>
      <c r="J76" s="10" t="s">
        <v>404</v>
      </c>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v>40</v>
      </c>
      <c r="BV76" s="3">
        <v>60</v>
      </c>
      <c r="BW76" s="3">
        <v>20</v>
      </c>
      <c r="BX76" s="3">
        <v>20</v>
      </c>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row>
    <row r="77" spans="1:232">
      <c r="A77" s="16" t="s">
        <v>478</v>
      </c>
      <c r="B77" s="6" t="s">
        <v>437</v>
      </c>
      <c r="C77" s="6" t="s">
        <v>446</v>
      </c>
      <c r="D77" s="17"/>
      <c r="E77" s="18" t="s">
        <v>438</v>
      </c>
      <c r="F77" s="14" t="s">
        <v>439</v>
      </c>
      <c r="G77" s="20" t="s">
        <v>479</v>
      </c>
      <c r="H77" s="15" t="s">
        <v>446</v>
      </c>
      <c r="I77" s="10" t="s">
        <v>447</v>
      </c>
      <c r="J77" s="10" t="s">
        <v>448</v>
      </c>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v>1.45</v>
      </c>
      <c r="BV77" s="3">
        <v>1.45</v>
      </c>
      <c r="BW77" s="3">
        <v>0.56999999999999995</v>
      </c>
      <c r="BX77" s="3">
        <v>0.56999999999999995</v>
      </c>
      <c r="BY77" s="3">
        <v>0.56999999999999995</v>
      </c>
      <c r="BZ77" s="3">
        <v>0.56999999999999995</v>
      </c>
      <c r="CA77" s="3">
        <v>0.56999999999999995</v>
      </c>
      <c r="CB77" s="3">
        <v>0.56999999999999995</v>
      </c>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row>
    <row r="78" spans="1:232">
      <c r="A78" s="16" t="s">
        <v>478</v>
      </c>
      <c r="B78" s="6" t="s">
        <v>462</v>
      </c>
      <c r="C78" s="6" t="s">
        <v>337</v>
      </c>
      <c r="D78" s="17"/>
      <c r="E78" s="18" t="s">
        <v>463</v>
      </c>
      <c r="F78" s="14" t="s">
        <v>464</v>
      </c>
      <c r="G78" s="20" t="s">
        <v>430</v>
      </c>
      <c r="H78" s="15" t="s">
        <v>337</v>
      </c>
      <c r="I78" s="10"/>
      <c r="J78" s="10"/>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t="s">
        <v>484</v>
      </c>
      <c r="BX78" s="3" t="s">
        <v>484</v>
      </c>
      <c r="BY78" s="3" t="s">
        <v>484</v>
      </c>
      <c r="BZ78" s="3" t="s">
        <v>484</v>
      </c>
      <c r="CA78" s="3" t="s">
        <v>484</v>
      </c>
      <c r="CB78" s="3" t="s">
        <v>484</v>
      </c>
      <c r="CC78" s="3" t="s">
        <v>484</v>
      </c>
      <c r="CD78" s="3" t="s">
        <v>484</v>
      </c>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144" t="s">
        <v>464</v>
      </c>
      <c r="EI78" s="144" t="s">
        <v>464</v>
      </c>
      <c r="EJ78" s="144" t="s">
        <v>464</v>
      </c>
      <c r="EK78" s="144" t="s">
        <v>464</v>
      </c>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row>
    <row r="79" spans="1:232">
      <c r="A79" s="16" t="s">
        <v>478</v>
      </c>
      <c r="B79" s="6" t="s">
        <v>462</v>
      </c>
      <c r="C79" s="6" t="s">
        <v>465</v>
      </c>
      <c r="D79" s="17"/>
      <c r="E79" s="18" t="s">
        <v>463</v>
      </c>
      <c r="F79" s="14" t="s">
        <v>464</v>
      </c>
      <c r="G79" s="20" t="s">
        <v>430</v>
      </c>
      <c r="H79" s="15" t="s">
        <v>465</v>
      </c>
      <c r="I79" s="10"/>
      <c r="J79" s="10"/>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145"/>
      <c r="EI79" s="145"/>
      <c r="EJ79" s="145"/>
      <c r="EK79" s="145"/>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row>
    <row r="80" spans="1:232">
      <c r="A80" s="16" t="s">
        <v>478</v>
      </c>
      <c r="B80" s="6" t="s">
        <v>462</v>
      </c>
      <c r="C80" s="6" t="s">
        <v>466</v>
      </c>
      <c r="D80" s="17"/>
      <c r="E80" s="18" t="s">
        <v>463</v>
      </c>
      <c r="F80" s="14" t="s">
        <v>464</v>
      </c>
      <c r="G80" s="20" t="s">
        <v>430</v>
      </c>
      <c r="H80" s="15" t="s">
        <v>466</v>
      </c>
      <c r="I80" s="10"/>
      <c r="J80" s="10"/>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144"/>
      <c r="EI80" s="144"/>
      <c r="EJ80" s="144"/>
      <c r="EK80" s="144"/>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row>
    <row r="81" spans="1:232">
      <c r="A81" s="16" t="s">
        <v>478</v>
      </c>
      <c r="B81" s="6" t="s">
        <v>462</v>
      </c>
      <c r="C81" s="6" t="s">
        <v>467</v>
      </c>
      <c r="D81" s="17"/>
      <c r="E81" s="18" t="s">
        <v>463</v>
      </c>
      <c r="F81" s="14" t="s">
        <v>464</v>
      </c>
      <c r="G81" s="20" t="s">
        <v>430</v>
      </c>
      <c r="H81" s="15" t="s">
        <v>467</v>
      </c>
      <c r="I81" s="10" t="s">
        <v>447</v>
      </c>
      <c r="J81" s="10" t="s">
        <v>448</v>
      </c>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145"/>
      <c r="EI81" s="145"/>
      <c r="EJ81" s="145"/>
      <c r="EK81" s="145"/>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row>
    <row r="82" spans="1:232">
      <c r="A82" s="16" t="s">
        <v>478</v>
      </c>
      <c r="B82" s="6" t="s">
        <v>462</v>
      </c>
      <c r="C82" s="6" t="s">
        <v>468</v>
      </c>
      <c r="D82" s="17"/>
      <c r="E82" s="18" t="s">
        <v>463</v>
      </c>
      <c r="F82" s="14" t="s">
        <v>464</v>
      </c>
      <c r="G82" s="20" t="s">
        <v>430</v>
      </c>
      <c r="H82" s="15" t="s">
        <v>468</v>
      </c>
      <c r="I82" s="10" t="s">
        <v>469</v>
      </c>
      <c r="J82" s="10" t="s">
        <v>470</v>
      </c>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144"/>
      <c r="EI82" s="144"/>
      <c r="EJ82" s="144"/>
      <c r="EK82" s="144"/>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row>
    <row r="83" spans="1:232">
      <c r="A83" s="16" t="s">
        <v>478</v>
      </c>
      <c r="B83" s="6" t="s">
        <v>462</v>
      </c>
      <c r="C83" s="6" t="s">
        <v>446</v>
      </c>
      <c r="D83" s="17"/>
      <c r="E83" s="18" t="s">
        <v>463</v>
      </c>
      <c r="F83" s="14" t="s">
        <v>464</v>
      </c>
      <c r="G83" s="20" t="s">
        <v>430</v>
      </c>
      <c r="H83" s="15" t="s">
        <v>446</v>
      </c>
      <c r="I83" s="10" t="s">
        <v>447</v>
      </c>
      <c r="J83" s="10" t="s">
        <v>448</v>
      </c>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v>0.56999999999999995</v>
      </c>
      <c r="BX83" s="3">
        <v>0.56999999999999995</v>
      </c>
      <c r="BY83" s="3">
        <v>0.56999999999999995</v>
      </c>
      <c r="BZ83" s="3">
        <v>0.56999999999999995</v>
      </c>
      <c r="CA83" s="3">
        <v>0.56999999999999995</v>
      </c>
      <c r="CB83" s="3">
        <v>0.56999999999999995</v>
      </c>
      <c r="CC83" s="3">
        <v>0.56999999999999995</v>
      </c>
      <c r="CD83" s="3">
        <v>0.56999999999999995</v>
      </c>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145">
        <v>0.56999999999999995</v>
      </c>
      <c r="EI83" s="145">
        <v>0.56999999999999995</v>
      </c>
      <c r="EJ83" s="145">
        <v>0.56999999999999995</v>
      </c>
      <c r="EK83" s="145">
        <v>0.56999999999999995</v>
      </c>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row>
    <row r="84" spans="1:232">
      <c r="A84" s="16" t="s">
        <v>478</v>
      </c>
      <c r="B84" s="6" t="s">
        <v>462</v>
      </c>
      <c r="C84" s="6" t="s">
        <v>471</v>
      </c>
      <c r="D84" s="17" t="s">
        <v>472</v>
      </c>
      <c r="E84" s="18" t="s">
        <v>473</v>
      </c>
      <c r="F84" s="14" t="s">
        <v>474</v>
      </c>
      <c r="G84" s="20" t="s">
        <v>464</v>
      </c>
      <c r="H84" s="15" t="s">
        <v>472</v>
      </c>
      <c r="I84" s="10"/>
      <c r="J84" s="10"/>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row>
    <row r="85" spans="1:232">
      <c r="A85" s="16" t="s">
        <v>478</v>
      </c>
      <c r="B85" s="6" t="s">
        <v>462</v>
      </c>
      <c r="C85" s="6" t="s">
        <v>471</v>
      </c>
      <c r="D85" s="17" t="s">
        <v>475</v>
      </c>
      <c r="E85" s="18" t="s">
        <v>473</v>
      </c>
      <c r="F85" s="14" t="s">
        <v>474</v>
      </c>
      <c r="G85" s="20" t="s">
        <v>464</v>
      </c>
      <c r="H85" s="15" t="s">
        <v>475</v>
      </c>
      <c r="I85" s="10"/>
      <c r="J85" s="10"/>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row>
    <row r="86" spans="1:232">
      <c r="A86" s="16" t="s">
        <v>478</v>
      </c>
      <c r="B86" s="6" t="s">
        <v>462</v>
      </c>
      <c r="C86" s="6" t="s">
        <v>471</v>
      </c>
      <c r="D86" s="17" t="s">
        <v>476</v>
      </c>
      <c r="E86" s="18" t="s">
        <v>473</v>
      </c>
      <c r="F86" s="14" t="s">
        <v>474</v>
      </c>
      <c r="G86" s="20" t="s">
        <v>464</v>
      </c>
      <c r="H86" s="15" t="s">
        <v>476</v>
      </c>
      <c r="I86" s="10"/>
      <c r="J86" s="10"/>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row>
    <row r="87" spans="1:232">
      <c r="A87" s="16" t="s">
        <v>478</v>
      </c>
      <c r="B87" s="6" t="s">
        <v>462</v>
      </c>
      <c r="C87" s="6" t="s">
        <v>471</v>
      </c>
      <c r="D87" s="17" t="s">
        <v>477</v>
      </c>
      <c r="E87" s="18" t="s">
        <v>473</v>
      </c>
      <c r="F87" s="14" t="s">
        <v>474</v>
      </c>
      <c r="G87" s="20" t="s">
        <v>464</v>
      </c>
      <c r="H87" s="15" t="s">
        <v>477</v>
      </c>
      <c r="I87" s="10"/>
      <c r="J87" s="10"/>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row>
    <row r="88" spans="1:232">
      <c r="A88" s="16" t="s">
        <v>485</v>
      </c>
      <c r="B88" s="6" t="s">
        <v>337</v>
      </c>
      <c r="C88" s="6"/>
      <c r="D88" s="17"/>
      <c r="E88" s="18" t="s">
        <v>429</v>
      </c>
      <c r="F88" s="14" t="s">
        <v>486</v>
      </c>
      <c r="G88" s="20" t="s">
        <v>378</v>
      </c>
      <c r="H88" s="15" t="s">
        <v>337</v>
      </c>
      <c r="I88" s="10"/>
      <c r="J88" s="10"/>
      <c r="K88" s="3"/>
      <c r="L88" s="3"/>
      <c r="M88" s="3"/>
      <c r="N88" s="3" t="s">
        <v>486</v>
      </c>
      <c r="O88" s="3" t="s">
        <v>486</v>
      </c>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row>
    <row r="89" spans="1:232">
      <c r="A89" s="16" t="s">
        <v>485</v>
      </c>
      <c r="B89" s="6" t="s">
        <v>432</v>
      </c>
      <c r="C89" s="6"/>
      <c r="D89" s="17"/>
      <c r="E89" s="18" t="s">
        <v>429</v>
      </c>
      <c r="F89" s="14" t="s">
        <v>486</v>
      </c>
      <c r="G89" s="20" t="s">
        <v>378</v>
      </c>
      <c r="H89" s="15" t="s">
        <v>432</v>
      </c>
      <c r="I89" s="10"/>
      <c r="J89" s="10"/>
      <c r="K89" s="3"/>
      <c r="L89" s="3"/>
      <c r="M89" s="3"/>
      <c r="N89" s="3" t="s">
        <v>487</v>
      </c>
      <c r="O89" s="3" t="s">
        <v>487</v>
      </c>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row>
    <row r="90" spans="1:232">
      <c r="A90" s="16" t="s">
        <v>485</v>
      </c>
      <c r="B90" s="6" t="s">
        <v>435</v>
      </c>
      <c r="C90" s="6"/>
      <c r="D90" s="17"/>
      <c r="E90" s="18" t="s">
        <v>429</v>
      </c>
      <c r="F90" s="14" t="s">
        <v>486</v>
      </c>
      <c r="G90" s="20" t="s">
        <v>378</v>
      </c>
      <c r="H90" s="15" t="s">
        <v>435</v>
      </c>
      <c r="I90" s="10"/>
      <c r="J90" s="10"/>
      <c r="K90" s="3"/>
      <c r="L90" s="3"/>
      <c r="M90" s="3"/>
      <c r="N90" s="3" t="b">
        <v>1</v>
      </c>
      <c r="O90" s="3" t="b">
        <v>1</v>
      </c>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row>
    <row r="91" spans="1:232">
      <c r="A91" s="16" t="s">
        <v>488</v>
      </c>
      <c r="B91" s="6" t="s">
        <v>337</v>
      </c>
      <c r="C91" s="6"/>
      <c r="D91" s="17"/>
      <c r="E91" s="18" t="s">
        <v>429</v>
      </c>
      <c r="F91" s="14" t="s">
        <v>489</v>
      </c>
      <c r="G91" s="20" t="s">
        <v>378</v>
      </c>
      <c r="H91" s="15" t="s">
        <v>337</v>
      </c>
      <c r="I91" s="10"/>
      <c r="J91" s="10"/>
      <c r="K91" s="3"/>
      <c r="L91" s="3"/>
      <c r="M91" s="3"/>
      <c r="N91" s="3" t="s">
        <v>489</v>
      </c>
      <c r="O91" s="3" t="s">
        <v>489</v>
      </c>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row>
    <row r="92" spans="1:232">
      <c r="A92" s="16" t="s">
        <v>488</v>
      </c>
      <c r="B92" s="6" t="s">
        <v>432</v>
      </c>
      <c r="C92" s="6"/>
      <c r="D92" s="17"/>
      <c r="E92" s="18" t="s">
        <v>429</v>
      </c>
      <c r="F92" s="14" t="s">
        <v>489</v>
      </c>
      <c r="G92" s="20" t="s">
        <v>378</v>
      </c>
      <c r="H92" s="15" t="s">
        <v>432</v>
      </c>
      <c r="I92" s="10"/>
      <c r="J92" s="10"/>
      <c r="K92" s="3"/>
      <c r="L92" s="3"/>
      <c r="M92" s="3"/>
      <c r="N92" s="3" t="s">
        <v>434</v>
      </c>
      <c r="O92" s="3" t="s">
        <v>434</v>
      </c>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row>
    <row r="93" spans="1:232">
      <c r="A93" s="16" t="s">
        <v>488</v>
      </c>
      <c r="B93" s="6" t="s">
        <v>435</v>
      </c>
      <c r="C93" s="6"/>
      <c r="D93" s="17"/>
      <c r="E93" s="18" t="s">
        <v>429</v>
      </c>
      <c r="F93" s="14" t="s">
        <v>489</v>
      </c>
      <c r="G93" s="20" t="s">
        <v>378</v>
      </c>
      <c r="H93" s="15" t="s">
        <v>435</v>
      </c>
      <c r="I93" s="10"/>
      <c r="J93" s="10"/>
      <c r="K93" s="3"/>
      <c r="L93" s="3"/>
      <c r="M93" s="3"/>
      <c r="N93" s="3" t="b">
        <v>1</v>
      </c>
      <c r="O93" s="3" t="b">
        <v>1</v>
      </c>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row>
    <row r="94" spans="1:232">
      <c r="A94" s="16" t="s">
        <v>490</v>
      </c>
      <c r="B94" s="6" t="s">
        <v>337</v>
      </c>
      <c r="C94" s="6"/>
      <c r="D94" s="17"/>
      <c r="E94" s="18" t="s">
        <v>429</v>
      </c>
      <c r="F94" s="14" t="s">
        <v>491</v>
      </c>
      <c r="G94" s="20" t="s">
        <v>378</v>
      </c>
      <c r="H94" s="15" t="s">
        <v>337</v>
      </c>
      <c r="I94" s="10"/>
      <c r="J94" s="10"/>
      <c r="K94" s="3"/>
      <c r="L94" s="3"/>
      <c r="M94" s="3"/>
      <c r="N94" s="3" t="s">
        <v>491</v>
      </c>
      <c r="O94" s="3" t="s">
        <v>491</v>
      </c>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row>
    <row r="95" spans="1:232">
      <c r="A95" s="16" t="s">
        <v>490</v>
      </c>
      <c r="B95" s="6" t="s">
        <v>432</v>
      </c>
      <c r="C95" s="6"/>
      <c r="D95" s="17"/>
      <c r="E95" s="18" t="s">
        <v>429</v>
      </c>
      <c r="F95" s="14" t="s">
        <v>491</v>
      </c>
      <c r="G95" s="20" t="s">
        <v>378</v>
      </c>
      <c r="H95" s="15" t="s">
        <v>432</v>
      </c>
      <c r="I95" s="10"/>
      <c r="J95" s="10"/>
      <c r="K95" s="3"/>
      <c r="L95" s="3"/>
      <c r="M95" s="3"/>
      <c r="N95" s="3" t="s">
        <v>492</v>
      </c>
      <c r="O95" s="3" t="s">
        <v>492</v>
      </c>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row>
    <row r="96" spans="1:232">
      <c r="A96" s="16" t="s">
        <v>490</v>
      </c>
      <c r="B96" s="6" t="s">
        <v>435</v>
      </c>
      <c r="C96" s="6"/>
      <c r="D96" s="17"/>
      <c r="E96" s="18" t="s">
        <v>429</v>
      </c>
      <c r="F96" s="14" t="s">
        <v>491</v>
      </c>
      <c r="G96" s="20" t="s">
        <v>378</v>
      </c>
      <c r="H96" s="15" t="s">
        <v>435</v>
      </c>
      <c r="I96" s="10"/>
      <c r="J96" s="10"/>
      <c r="K96" s="3"/>
      <c r="L96" s="3"/>
      <c r="M96" s="3"/>
      <c r="N96" s="3" t="b">
        <v>1</v>
      </c>
      <c r="O96" s="3" t="b">
        <v>1</v>
      </c>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row>
    <row r="97" spans="1:232">
      <c r="A97" s="16" t="s">
        <v>421</v>
      </c>
      <c r="B97" s="6" t="s">
        <v>337</v>
      </c>
      <c r="C97" s="6"/>
      <c r="D97" s="17"/>
      <c r="E97" s="18" t="s">
        <v>377</v>
      </c>
      <c r="F97" s="14" t="s">
        <v>422</v>
      </c>
      <c r="G97" s="20" t="s">
        <v>370</v>
      </c>
      <c r="H97" s="15" t="s">
        <v>337</v>
      </c>
      <c r="I97" s="10"/>
      <c r="J97" s="10"/>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row>
    <row r="98" spans="1:232">
      <c r="A98" s="16" t="s">
        <v>421</v>
      </c>
      <c r="B98" s="6" t="s">
        <v>379</v>
      </c>
      <c r="C98" s="6"/>
      <c r="D98" s="17"/>
      <c r="E98" s="18" t="s">
        <v>377</v>
      </c>
      <c r="F98" s="14" t="s">
        <v>422</v>
      </c>
      <c r="G98" s="20" t="s">
        <v>370</v>
      </c>
      <c r="H98" s="15" t="s">
        <v>379</v>
      </c>
      <c r="I98" s="10"/>
      <c r="J98" s="10"/>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row>
    <row r="99" spans="1:232">
      <c r="A99" s="16" t="s">
        <v>421</v>
      </c>
      <c r="B99" s="6" t="s">
        <v>381</v>
      </c>
      <c r="C99" s="6"/>
      <c r="D99" s="17"/>
      <c r="E99" s="18" t="s">
        <v>377</v>
      </c>
      <c r="F99" s="14" t="s">
        <v>422</v>
      </c>
      <c r="G99" s="20" t="s">
        <v>370</v>
      </c>
      <c r="H99" s="15" t="s">
        <v>381</v>
      </c>
      <c r="I99" s="10"/>
      <c r="J99" s="10"/>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row>
    <row r="100" spans="1:232">
      <c r="A100" s="16" t="s">
        <v>421</v>
      </c>
      <c r="B100" s="6" t="s">
        <v>386</v>
      </c>
      <c r="C100" s="6" t="s">
        <v>337</v>
      </c>
      <c r="D100" s="17"/>
      <c r="E100" s="18" t="s">
        <v>387</v>
      </c>
      <c r="F100" s="14" t="s">
        <v>493</v>
      </c>
      <c r="G100" s="20" t="s">
        <v>422</v>
      </c>
      <c r="H100" s="15" t="s">
        <v>337</v>
      </c>
      <c r="I100" s="10"/>
      <c r="J100" s="10"/>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row>
    <row r="101" spans="1:232">
      <c r="A101" s="16" t="s">
        <v>421</v>
      </c>
      <c r="B101" s="6" t="s">
        <v>386</v>
      </c>
      <c r="C101" s="6" t="s">
        <v>389</v>
      </c>
      <c r="D101" s="17"/>
      <c r="E101" s="18" t="s">
        <v>387</v>
      </c>
      <c r="F101" s="14" t="s">
        <v>493</v>
      </c>
      <c r="G101" s="20" t="s">
        <v>422</v>
      </c>
      <c r="H101" s="15" t="s">
        <v>389</v>
      </c>
      <c r="I101" s="10"/>
      <c r="J101" s="10"/>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row>
    <row r="102" spans="1:232">
      <c r="A102" s="16" t="s">
        <v>421</v>
      </c>
      <c r="B102" s="6" t="s">
        <v>386</v>
      </c>
      <c r="C102" s="6" t="s">
        <v>402</v>
      </c>
      <c r="D102" s="17"/>
      <c r="E102" s="18" t="s">
        <v>387</v>
      </c>
      <c r="F102" s="14" t="s">
        <v>493</v>
      </c>
      <c r="G102" s="20" t="s">
        <v>422</v>
      </c>
      <c r="H102" s="15" t="s">
        <v>402</v>
      </c>
      <c r="I102" s="10" t="s">
        <v>403</v>
      </c>
      <c r="J102" s="10" t="s">
        <v>404</v>
      </c>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row>
    <row r="103" spans="1:232">
      <c r="A103" s="16" t="s">
        <v>494</v>
      </c>
      <c r="B103" s="6" t="s">
        <v>337</v>
      </c>
      <c r="C103" s="6"/>
      <c r="D103" s="17"/>
      <c r="E103" s="18" t="s">
        <v>495</v>
      </c>
      <c r="F103" s="14" t="s">
        <v>427</v>
      </c>
      <c r="G103" s="20" t="s">
        <v>370</v>
      </c>
      <c r="H103" s="15" t="s">
        <v>337</v>
      </c>
      <c r="I103" s="10"/>
      <c r="J103" s="10"/>
      <c r="K103" s="3" t="s">
        <v>427</v>
      </c>
      <c r="L103" s="3"/>
      <c r="M103" s="3"/>
      <c r="N103" s="3"/>
      <c r="O103" s="3"/>
      <c r="P103" s="3" t="s">
        <v>427</v>
      </c>
      <c r="Q103" s="3" t="s">
        <v>427</v>
      </c>
      <c r="R103" s="3" t="s">
        <v>427</v>
      </c>
      <c r="S103" s="3" t="s">
        <v>427</v>
      </c>
      <c r="T103" s="3" t="s">
        <v>427</v>
      </c>
      <c r="U103" s="3" t="s">
        <v>427</v>
      </c>
      <c r="V103" s="3" t="s">
        <v>427</v>
      </c>
      <c r="W103" s="3" t="s">
        <v>427</v>
      </c>
      <c r="X103" s="3" t="s">
        <v>427</v>
      </c>
      <c r="Y103" s="3" t="s">
        <v>427</v>
      </c>
      <c r="Z103" s="3" t="s">
        <v>427</v>
      </c>
      <c r="AA103" s="3" t="s">
        <v>427</v>
      </c>
      <c r="AB103" s="3" t="s">
        <v>427</v>
      </c>
      <c r="AC103" s="3" t="s">
        <v>427</v>
      </c>
      <c r="AD103" s="3" t="s">
        <v>427</v>
      </c>
      <c r="AE103" s="3" t="s">
        <v>427</v>
      </c>
      <c r="AF103" s="3" t="s">
        <v>427</v>
      </c>
      <c r="AG103" s="3" t="s">
        <v>427</v>
      </c>
      <c r="AH103" s="3" t="s">
        <v>427</v>
      </c>
      <c r="AI103" s="3" t="s">
        <v>427</v>
      </c>
      <c r="AJ103" s="3" t="s">
        <v>427</v>
      </c>
      <c r="AK103" s="3" t="s">
        <v>427</v>
      </c>
      <c r="AL103" s="3" t="s">
        <v>427</v>
      </c>
      <c r="AM103" s="3" t="s">
        <v>427</v>
      </c>
      <c r="AN103" s="3" t="s">
        <v>427</v>
      </c>
      <c r="AO103" s="3" t="s">
        <v>427</v>
      </c>
      <c r="AP103" s="3" t="s">
        <v>427</v>
      </c>
      <c r="AQ103" s="3" t="s">
        <v>427</v>
      </c>
      <c r="AR103" s="3" t="s">
        <v>427</v>
      </c>
      <c r="AS103" s="3" t="s">
        <v>427</v>
      </c>
      <c r="AT103" s="3" t="s">
        <v>427</v>
      </c>
      <c r="AU103" s="3" t="s">
        <v>427</v>
      </c>
      <c r="AV103" s="3" t="s">
        <v>427</v>
      </c>
      <c r="AW103" s="3" t="s">
        <v>427</v>
      </c>
      <c r="AX103" s="3" t="s">
        <v>427</v>
      </c>
      <c r="AY103" s="3" t="s">
        <v>427</v>
      </c>
      <c r="AZ103" s="3" t="s">
        <v>427</v>
      </c>
      <c r="BA103" s="3" t="s">
        <v>427</v>
      </c>
      <c r="BB103" s="3" t="s">
        <v>427</v>
      </c>
      <c r="BC103" s="3" t="s">
        <v>427</v>
      </c>
      <c r="BD103" s="3" t="s">
        <v>427</v>
      </c>
      <c r="BE103" s="3" t="s">
        <v>427</v>
      </c>
      <c r="BF103" s="3" t="s">
        <v>427</v>
      </c>
      <c r="BG103" s="3" t="s">
        <v>427</v>
      </c>
      <c r="BH103" s="3" t="s">
        <v>427</v>
      </c>
      <c r="BI103" s="3"/>
      <c r="BJ103" s="3"/>
      <c r="BK103" s="3" t="s">
        <v>427</v>
      </c>
      <c r="BL103" s="3" t="s">
        <v>427</v>
      </c>
      <c r="BM103" s="3"/>
      <c r="BN103" s="3"/>
      <c r="BO103" s="3" t="s">
        <v>427</v>
      </c>
      <c r="BP103" s="3" t="s">
        <v>427</v>
      </c>
      <c r="BQ103" s="3"/>
      <c r="BR103" s="3"/>
      <c r="BS103" s="3"/>
      <c r="BT103" s="3"/>
      <c r="BU103" s="3" t="s">
        <v>427</v>
      </c>
      <c r="BV103" s="3" t="s">
        <v>427</v>
      </c>
      <c r="BW103" s="3" t="s">
        <v>427</v>
      </c>
      <c r="BX103" s="3" t="s">
        <v>427</v>
      </c>
      <c r="BY103" s="3" t="s">
        <v>427</v>
      </c>
      <c r="BZ103" s="3" t="s">
        <v>427</v>
      </c>
      <c r="CA103" s="3" t="s">
        <v>427</v>
      </c>
      <c r="CB103" s="3" t="s">
        <v>427</v>
      </c>
      <c r="CC103" s="3" t="s">
        <v>427</v>
      </c>
      <c r="CD103" s="3" t="s">
        <v>427</v>
      </c>
      <c r="CE103" s="3" t="s">
        <v>427</v>
      </c>
      <c r="CF103" s="3" t="s">
        <v>427</v>
      </c>
      <c r="CG103" s="3" t="s">
        <v>427</v>
      </c>
      <c r="CH103" s="3" t="s">
        <v>427</v>
      </c>
      <c r="CI103" s="3" t="s">
        <v>427</v>
      </c>
      <c r="CJ103" s="3" t="s">
        <v>427</v>
      </c>
      <c r="CK103" s="3" t="s">
        <v>427</v>
      </c>
      <c r="CL103" s="3" t="s">
        <v>427</v>
      </c>
      <c r="CM103" s="3" t="s">
        <v>427</v>
      </c>
      <c r="CN103" s="3" t="s">
        <v>427</v>
      </c>
      <c r="CO103" s="3" t="s">
        <v>427</v>
      </c>
      <c r="CP103" s="3" t="s">
        <v>427</v>
      </c>
      <c r="CQ103" s="3" t="s">
        <v>427</v>
      </c>
      <c r="CR103" s="3" t="s">
        <v>427</v>
      </c>
      <c r="CS103" s="3" t="s">
        <v>427</v>
      </c>
      <c r="CT103" s="3" t="s">
        <v>427</v>
      </c>
      <c r="CU103" s="3" t="s">
        <v>427</v>
      </c>
      <c r="CV103" s="3"/>
      <c r="CW103" s="3"/>
      <c r="CX103" s="3" t="s">
        <v>427</v>
      </c>
      <c r="CY103" s="3" t="s">
        <v>427</v>
      </c>
      <c r="CZ103" s="3" t="s">
        <v>427</v>
      </c>
      <c r="DA103" s="3" t="s">
        <v>427</v>
      </c>
      <c r="DB103" s="3" t="s">
        <v>427</v>
      </c>
      <c r="DC103" s="3" t="s">
        <v>427</v>
      </c>
      <c r="DD103" s="3" t="s">
        <v>427</v>
      </c>
      <c r="DE103" s="3" t="s">
        <v>427</v>
      </c>
      <c r="DF103" s="3" t="s">
        <v>427</v>
      </c>
      <c r="DG103" s="3" t="s">
        <v>427</v>
      </c>
      <c r="DH103" s="3" t="s">
        <v>427</v>
      </c>
      <c r="DI103" s="3" t="s">
        <v>427</v>
      </c>
      <c r="DJ103" s="3" t="s">
        <v>427</v>
      </c>
      <c r="DK103" s="3" t="s">
        <v>427</v>
      </c>
      <c r="DL103" s="3" t="s">
        <v>427</v>
      </c>
      <c r="DM103" s="3"/>
      <c r="DN103" s="3"/>
      <c r="DO103" s="3"/>
      <c r="DP103" s="3"/>
      <c r="DQ103" s="3"/>
      <c r="DR103" s="3"/>
      <c r="DS103" s="3" t="s">
        <v>427</v>
      </c>
      <c r="DT103" s="3" t="s">
        <v>427</v>
      </c>
      <c r="DU103" s="3" t="s">
        <v>427</v>
      </c>
      <c r="DV103" s="3" t="s">
        <v>427</v>
      </c>
      <c r="DW103" s="3"/>
      <c r="DX103" s="3"/>
      <c r="DY103" s="3"/>
      <c r="DZ103" s="3"/>
      <c r="EA103" s="3"/>
      <c r="EB103" s="3"/>
      <c r="EC103" s="3"/>
      <c r="ED103" s="3" t="s">
        <v>427</v>
      </c>
      <c r="EE103" s="3" t="s">
        <v>427</v>
      </c>
      <c r="EF103" s="3" t="s">
        <v>427</v>
      </c>
      <c r="EG103" s="3" t="s">
        <v>427</v>
      </c>
      <c r="EH103" s="3" t="s">
        <v>427</v>
      </c>
      <c r="EI103" s="3" t="s">
        <v>427</v>
      </c>
      <c r="EJ103" s="3" t="s">
        <v>427</v>
      </c>
      <c r="EK103" s="3" t="s">
        <v>427</v>
      </c>
      <c r="EL103" s="3"/>
      <c r="EM103" s="3"/>
      <c r="EN103" s="3" t="s">
        <v>427</v>
      </c>
      <c r="EO103" s="3" t="s">
        <v>427</v>
      </c>
      <c r="EP103" s="3" t="s">
        <v>427</v>
      </c>
      <c r="EQ103" s="3" t="s">
        <v>427</v>
      </c>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row>
    <row r="104" spans="1:232">
      <c r="A104" s="16" t="s">
        <v>496</v>
      </c>
      <c r="B104" s="6" t="s">
        <v>337</v>
      </c>
      <c r="C104" s="6"/>
      <c r="D104" s="17"/>
      <c r="E104" s="18" t="s">
        <v>497</v>
      </c>
      <c r="F104" s="14" t="s">
        <v>498</v>
      </c>
      <c r="G104" s="20" t="s">
        <v>427</v>
      </c>
      <c r="H104" s="15" t="s">
        <v>337</v>
      </c>
      <c r="I104" s="10"/>
      <c r="J104" s="10"/>
      <c r="K104" s="3" t="s">
        <v>498</v>
      </c>
      <c r="L104" s="3"/>
      <c r="M104" s="3"/>
      <c r="N104" s="3"/>
      <c r="O104" s="3"/>
      <c r="P104" s="3" t="s">
        <v>498</v>
      </c>
      <c r="Q104" s="3" t="s">
        <v>498</v>
      </c>
      <c r="R104" s="3" t="s">
        <v>498</v>
      </c>
      <c r="S104" s="3" t="s">
        <v>498</v>
      </c>
      <c r="T104" s="3" t="s">
        <v>498</v>
      </c>
      <c r="U104" s="3" t="s">
        <v>498</v>
      </c>
      <c r="V104" s="3" t="s">
        <v>498</v>
      </c>
      <c r="W104" s="3" t="s">
        <v>498</v>
      </c>
      <c r="X104" s="3" t="s">
        <v>498</v>
      </c>
      <c r="Y104" s="3" t="s">
        <v>498</v>
      </c>
      <c r="Z104" s="3" t="s">
        <v>498</v>
      </c>
      <c r="AA104" s="3" t="s">
        <v>498</v>
      </c>
      <c r="AB104" s="3" t="s">
        <v>498</v>
      </c>
      <c r="AC104" s="3" t="s">
        <v>498</v>
      </c>
      <c r="AD104" s="3" t="s">
        <v>498</v>
      </c>
      <c r="AE104" s="3" t="s">
        <v>498</v>
      </c>
      <c r="AF104" s="3" t="s">
        <v>498</v>
      </c>
      <c r="AG104" s="3" t="s">
        <v>498</v>
      </c>
      <c r="AH104" s="3" t="s">
        <v>498</v>
      </c>
      <c r="AI104" s="3" t="s">
        <v>498</v>
      </c>
      <c r="AJ104" s="3" t="s">
        <v>498</v>
      </c>
      <c r="AK104" s="3" t="s">
        <v>498</v>
      </c>
      <c r="AL104" s="3" t="s">
        <v>498</v>
      </c>
      <c r="AM104" s="3" t="s">
        <v>498</v>
      </c>
      <c r="AN104" s="3" t="s">
        <v>498</v>
      </c>
      <c r="AO104" s="3" t="s">
        <v>498</v>
      </c>
      <c r="AP104" s="3" t="s">
        <v>498</v>
      </c>
      <c r="AQ104" s="3" t="s">
        <v>498</v>
      </c>
      <c r="AR104" s="3" t="s">
        <v>498</v>
      </c>
      <c r="AS104" s="3" t="s">
        <v>498</v>
      </c>
      <c r="AT104" s="3" t="s">
        <v>498</v>
      </c>
      <c r="AU104" s="3" t="s">
        <v>498</v>
      </c>
      <c r="AV104" s="3" t="s">
        <v>498</v>
      </c>
      <c r="AW104" s="3" t="s">
        <v>498</v>
      </c>
      <c r="AX104" s="3" t="s">
        <v>498</v>
      </c>
      <c r="AY104" s="3" t="s">
        <v>498</v>
      </c>
      <c r="AZ104" s="3" t="s">
        <v>498</v>
      </c>
      <c r="BA104" s="3" t="s">
        <v>498</v>
      </c>
      <c r="BB104" s="3" t="s">
        <v>498</v>
      </c>
      <c r="BC104" s="3" t="s">
        <v>498</v>
      </c>
      <c r="BD104" s="3" t="s">
        <v>498</v>
      </c>
      <c r="BE104" s="3" t="s">
        <v>498</v>
      </c>
      <c r="BF104" s="3" t="s">
        <v>498</v>
      </c>
      <c r="BG104" s="3" t="s">
        <v>498</v>
      </c>
      <c r="BH104" s="3" t="s">
        <v>498</v>
      </c>
      <c r="BI104" s="3"/>
      <c r="BJ104" s="3"/>
      <c r="BK104" s="3" t="s">
        <v>498</v>
      </c>
      <c r="BL104" s="3" t="s">
        <v>498</v>
      </c>
      <c r="BM104" s="3"/>
      <c r="BN104" s="3"/>
      <c r="BO104" s="3" t="s">
        <v>498</v>
      </c>
      <c r="BP104" s="3" t="s">
        <v>498</v>
      </c>
      <c r="BQ104" s="3"/>
      <c r="BR104" s="3"/>
      <c r="BS104" s="3"/>
      <c r="BT104" s="3"/>
      <c r="BU104" s="3" t="s">
        <v>498</v>
      </c>
      <c r="BV104" s="3" t="s">
        <v>498</v>
      </c>
      <c r="BW104" s="3" t="s">
        <v>498</v>
      </c>
      <c r="BX104" s="3" t="s">
        <v>498</v>
      </c>
      <c r="BY104" s="3" t="s">
        <v>498</v>
      </c>
      <c r="BZ104" s="3" t="s">
        <v>498</v>
      </c>
      <c r="CA104" s="3" t="s">
        <v>498</v>
      </c>
      <c r="CB104" s="3" t="s">
        <v>498</v>
      </c>
      <c r="CC104" s="3" t="s">
        <v>498</v>
      </c>
      <c r="CD104" s="3" t="s">
        <v>498</v>
      </c>
      <c r="CE104" s="3" t="s">
        <v>498</v>
      </c>
      <c r="CF104" s="3" t="s">
        <v>498</v>
      </c>
      <c r="CG104" s="3" t="s">
        <v>498</v>
      </c>
      <c r="CH104" s="3" t="s">
        <v>498</v>
      </c>
      <c r="CI104" s="3" t="s">
        <v>498</v>
      </c>
      <c r="CJ104" s="3" t="s">
        <v>498</v>
      </c>
      <c r="CK104" s="3" t="s">
        <v>498</v>
      </c>
      <c r="CL104" s="3" t="s">
        <v>498</v>
      </c>
      <c r="CM104" s="3" t="s">
        <v>498</v>
      </c>
      <c r="CN104" s="3" t="s">
        <v>498</v>
      </c>
      <c r="CO104" s="3" t="s">
        <v>498</v>
      </c>
      <c r="CP104" s="3" t="s">
        <v>498</v>
      </c>
      <c r="CQ104" s="3" t="s">
        <v>498</v>
      </c>
      <c r="CR104" s="3" t="s">
        <v>498</v>
      </c>
      <c r="CS104" s="3" t="s">
        <v>498</v>
      </c>
      <c r="CT104" s="3" t="s">
        <v>498</v>
      </c>
      <c r="CU104" s="3" t="s">
        <v>498</v>
      </c>
      <c r="CV104" s="3"/>
      <c r="CW104" s="3"/>
      <c r="CX104" s="3" t="s">
        <v>498</v>
      </c>
      <c r="CY104" s="3" t="s">
        <v>498</v>
      </c>
      <c r="CZ104" s="3" t="s">
        <v>498</v>
      </c>
      <c r="DA104" s="3" t="s">
        <v>498</v>
      </c>
      <c r="DB104" s="3" t="s">
        <v>498</v>
      </c>
      <c r="DC104" s="3" t="s">
        <v>498</v>
      </c>
      <c r="DD104" s="3" t="s">
        <v>498</v>
      </c>
      <c r="DE104" s="3" t="s">
        <v>498</v>
      </c>
      <c r="DF104" s="3" t="s">
        <v>498</v>
      </c>
      <c r="DG104" s="3" t="s">
        <v>498</v>
      </c>
      <c r="DH104" s="3" t="s">
        <v>498</v>
      </c>
      <c r="DI104" s="3" t="s">
        <v>498</v>
      </c>
      <c r="DJ104" s="3" t="s">
        <v>498</v>
      </c>
      <c r="DK104" s="3" t="s">
        <v>498</v>
      </c>
      <c r="DL104" s="3" t="s">
        <v>498</v>
      </c>
      <c r="DM104" s="3"/>
      <c r="DN104" s="3"/>
      <c r="DO104" s="3"/>
      <c r="DP104" s="3"/>
      <c r="DQ104" s="3"/>
      <c r="DR104" s="3"/>
      <c r="DS104" s="3" t="s">
        <v>498</v>
      </c>
      <c r="DT104" s="3" t="s">
        <v>498</v>
      </c>
      <c r="DU104" s="3" t="s">
        <v>498</v>
      </c>
      <c r="DV104" s="3" t="s">
        <v>498</v>
      </c>
      <c r="DW104" s="3"/>
      <c r="DX104" s="3"/>
      <c r="DY104" s="3"/>
      <c r="DZ104" s="3"/>
      <c r="EA104" s="3"/>
      <c r="EB104" s="3"/>
      <c r="EC104" s="3"/>
      <c r="ED104" s="3" t="s">
        <v>498</v>
      </c>
      <c r="EE104" s="3" t="s">
        <v>498</v>
      </c>
      <c r="EF104" s="3" t="s">
        <v>498</v>
      </c>
      <c r="EG104" s="3" t="s">
        <v>498</v>
      </c>
      <c r="EH104" s="3" t="s">
        <v>498</v>
      </c>
      <c r="EI104" s="3" t="s">
        <v>498</v>
      </c>
      <c r="EJ104" s="3" t="s">
        <v>498</v>
      </c>
      <c r="EK104" s="3" t="s">
        <v>498</v>
      </c>
      <c r="EL104" s="3"/>
      <c r="EM104" s="3"/>
      <c r="EN104" s="3" t="s">
        <v>498</v>
      </c>
      <c r="EO104" s="3" t="s">
        <v>498</v>
      </c>
      <c r="EP104" s="3" t="s">
        <v>498</v>
      </c>
      <c r="EQ104" s="3" t="s">
        <v>498</v>
      </c>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row>
    <row r="105" spans="1:232">
      <c r="A105" s="16" t="s">
        <v>496</v>
      </c>
      <c r="B105" s="6" t="s">
        <v>499</v>
      </c>
      <c r="C105" s="6"/>
      <c r="D105" s="17"/>
      <c r="E105" s="18" t="s">
        <v>497</v>
      </c>
      <c r="F105" s="14" t="s">
        <v>498</v>
      </c>
      <c r="G105" s="20" t="s">
        <v>427</v>
      </c>
      <c r="H105" s="15" t="s">
        <v>499</v>
      </c>
      <c r="I105" s="10" t="s">
        <v>500</v>
      </c>
      <c r="J105" s="10" t="s">
        <v>501</v>
      </c>
      <c r="K105" s="3">
        <v>0</v>
      </c>
      <c r="L105" s="3"/>
      <c r="M105" s="3"/>
      <c r="N105" s="3"/>
      <c r="O105" s="3"/>
      <c r="P105" s="3">
        <v>5</v>
      </c>
      <c r="Q105" s="3">
        <v>12</v>
      </c>
      <c r="R105" s="3">
        <v>5</v>
      </c>
      <c r="S105" s="3">
        <v>5</v>
      </c>
      <c r="T105" s="3">
        <v>5</v>
      </c>
      <c r="U105" s="3">
        <v>0</v>
      </c>
      <c r="V105" s="3">
        <v>0</v>
      </c>
      <c r="W105" s="3">
        <v>5</v>
      </c>
      <c r="X105" s="3">
        <v>5</v>
      </c>
      <c r="Y105" s="3">
        <v>5</v>
      </c>
      <c r="Z105" s="3">
        <v>5</v>
      </c>
      <c r="AA105" s="3">
        <v>5</v>
      </c>
      <c r="AB105" s="3">
        <v>5</v>
      </c>
      <c r="AC105" s="3">
        <v>5</v>
      </c>
      <c r="AD105" s="3">
        <v>0</v>
      </c>
      <c r="AE105" s="3">
        <v>0</v>
      </c>
      <c r="AF105" s="3">
        <v>5</v>
      </c>
      <c r="AG105" s="3">
        <v>5</v>
      </c>
      <c r="AH105" s="3">
        <v>5</v>
      </c>
      <c r="AI105" s="3">
        <v>12</v>
      </c>
      <c r="AJ105" s="3">
        <v>5</v>
      </c>
      <c r="AK105" s="3">
        <v>5</v>
      </c>
      <c r="AL105" s="3">
        <v>5</v>
      </c>
      <c r="AM105" s="3">
        <v>0</v>
      </c>
      <c r="AN105" s="3">
        <v>0</v>
      </c>
      <c r="AO105" s="3">
        <v>5</v>
      </c>
      <c r="AP105" s="3">
        <v>5</v>
      </c>
      <c r="AQ105" s="3">
        <v>5</v>
      </c>
      <c r="AR105" s="3">
        <v>12</v>
      </c>
      <c r="AS105" s="3">
        <v>5</v>
      </c>
      <c r="AT105" s="3">
        <v>5</v>
      </c>
      <c r="AU105" s="3">
        <v>5</v>
      </c>
      <c r="AV105" s="3">
        <v>0</v>
      </c>
      <c r="AW105" s="3">
        <v>0</v>
      </c>
      <c r="AX105" s="3">
        <v>5</v>
      </c>
      <c r="AY105" s="3">
        <v>5</v>
      </c>
      <c r="AZ105" s="3">
        <v>5</v>
      </c>
      <c r="BA105" s="3">
        <v>11</v>
      </c>
      <c r="BB105" s="3">
        <v>5</v>
      </c>
      <c r="BC105" s="3">
        <v>5</v>
      </c>
      <c r="BD105" s="3">
        <v>5</v>
      </c>
      <c r="BE105" s="3">
        <v>0</v>
      </c>
      <c r="BF105" s="3">
        <v>0</v>
      </c>
      <c r="BG105" s="3">
        <v>5</v>
      </c>
      <c r="BH105" s="3">
        <v>5</v>
      </c>
      <c r="BI105" s="3"/>
      <c r="BJ105" s="3"/>
      <c r="BK105" s="3">
        <v>0</v>
      </c>
      <c r="BL105" s="3">
        <v>0</v>
      </c>
      <c r="BM105" s="3"/>
      <c r="BN105" s="3"/>
      <c r="BO105" s="3">
        <v>0</v>
      </c>
      <c r="BP105" s="3">
        <v>0</v>
      </c>
      <c r="BQ105" s="3"/>
      <c r="BR105" s="3"/>
      <c r="BS105" s="3"/>
      <c r="BT105" s="3"/>
      <c r="BU105" s="3">
        <v>12</v>
      </c>
      <c r="BV105" s="3">
        <v>12</v>
      </c>
      <c r="BW105" s="3">
        <v>0</v>
      </c>
      <c r="BX105" s="3">
        <v>0</v>
      </c>
      <c r="BY105" s="3">
        <v>15</v>
      </c>
      <c r="BZ105" s="3">
        <v>15</v>
      </c>
      <c r="CA105" s="3">
        <v>15</v>
      </c>
      <c r="CB105" s="3">
        <v>15</v>
      </c>
      <c r="CC105" s="3">
        <v>12</v>
      </c>
      <c r="CD105" s="3">
        <v>12</v>
      </c>
      <c r="CE105" s="3">
        <v>1</v>
      </c>
      <c r="CF105" s="3">
        <v>1</v>
      </c>
      <c r="CG105" s="3">
        <v>1</v>
      </c>
      <c r="CH105" s="3">
        <v>1</v>
      </c>
      <c r="CI105" s="3">
        <v>0</v>
      </c>
      <c r="CJ105" s="3">
        <v>0</v>
      </c>
      <c r="CK105" s="3">
        <v>1</v>
      </c>
      <c r="CL105" s="3">
        <v>1</v>
      </c>
      <c r="CM105" s="3">
        <v>1</v>
      </c>
      <c r="CN105" s="3">
        <v>1</v>
      </c>
      <c r="CO105" s="3">
        <v>1</v>
      </c>
      <c r="CP105" s="3">
        <v>1</v>
      </c>
      <c r="CQ105" s="3">
        <v>0</v>
      </c>
      <c r="CR105" s="3">
        <v>0</v>
      </c>
      <c r="CS105" s="3">
        <v>1</v>
      </c>
      <c r="CT105" s="3">
        <v>1</v>
      </c>
      <c r="CU105" s="3">
        <v>0</v>
      </c>
      <c r="CV105" s="3"/>
      <c r="CW105" s="3"/>
      <c r="CX105" s="3">
        <v>12</v>
      </c>
      <c r="CY105" s="3">
        <v>12</v>
      </c>
      <c r="CZ105" s="3">
        <v>12</v>
      </c>
      <c r="DA105" s="3">
        <v>12</v>
      </c>
      <c r="DB105" s="3">
        <v>10</v>
      </c>
      <c r="DC105" s="3">
        <v>10</v>
      </c>
      <c r="DD105" s="3">
        <v>10</v>
      </c>
      <c r="DE105" s="3">
        <v>10</v>
      </c>
      <c r="DF105" s="3">
        <v>10</v>
      </c>
      <c r="DG105" s="3">
        <v>10</v>
      </c>
      <c r="DH105" s="3">
        <v>0</v>
      </c>
      <c r="DI105" s="3">
        <v>0</v>
      </c>
      <c r="DJ105" s="3">
        <v>10</v>
      </c>
      <c r="DK105" s="3">
        <v>10</v>
      </c>
      <c r="DL105" s="3">
        <v>10</v>
      </c>
      <c r="DM105" s="3"/>
      <c r="DN105" s="3"/>
      <c r="DO105" s="3"/>
      <c r="DP105" s="3"/>
      <c r="DQ105" s="3"/>
      <c r="DR105" s="3"/>
      <c r="DS105" s="3">
        <v>10</v>
      </c>
      <c r="DT105" s="3">
        <v>10</v>
      </c>
      <c r="DU105" s="3">
        <v>10</v>
      </c>
      <c r="DV105" s="3">
        <v>10</v>
      </c>
      <c r="DW105" s="3"/>
      <c r="DX105" s="3"/>
      <c r="DY105" s="3"/>
      <c r="DZ105" s="3"/>
      <c r="EA105" s="3"/>
      <c r="EB105" s="3"/>
      <c r="EC105" s="3"/>
      <c r="ED105" s="156">
        <f>CEILING(5000*3.4/12000,2)</f>
        <v>2</v>
      </c>
      <c r="EE105" s="156">
        <f t="shared" ref="EE105:EG105" si="2">CEILING(5000*3.4/12000,2)</f>
        <v>2</v>
      </c>
      <c r="EF105" s="156">
        <f t="shared" si="2"/>
        <v>2</v>
      </c>
      <c r="EG105" s="156">
        <f t="shared" si="2"/>
        <v>2</v>
      </c>
      <c r="EH105" s="153">
        <v>2</v>
      </c>
      <c r="EI105" s="153">
        <v>2</v>
      </c>
      <c r="EJ105" s="153">
        <v>2</v>
      </c>
      <c r="EK105" s="153">
        <v>2</v>
      </c>
      <c r="EL105" s="3"/>
      <c r="EM105" s="3"/>
      <c r="EN105" s="132">
        <v>6000</v>
      </c>
      <c r="EO105" s="132">
        <v>6000</v>
      </c>
      <c r="EP105" s="154">
        <v>6000</v>
      </c>
      <c r="EQ105" s="154">
        <v>6000</v>
      </c>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row>
    <row r="106" spans="1:232">
      <c r="A106" s="16" t="s">
        <v>502</v>
      </c>
      <c r="B106" s="6" t="s">
        <v>337</v>
      </c>
      <c r="C106" s="6"/>
      <c r="D106" s="17"/>
      <c r="E106" s="18" t="s">
        <v>503</v>
      </c>
      <c r="F106" s="14" t="s">
        <v>504</v>
      </c>
      <c r="G106" s="20" t="s">
        <v>427</v>
      </c>
      <c r="H106" s="15" t="s">
        <v>337</v>
      </c>
      <c r="I106" s="10"/>
      <c r="J106" s="10"/>
      <c r="K106" s="3" t="s">
        <v>504</v>
      </c>
      <c r="L106" s="3"/>
      <c r="M106" s="3"/>
      <c r="N106" s="3"/>
      <c r="O106" s="3"/>
      <c r="P106" s="3" t="s">
        <v>504</v>
      </c>
      <c r="Q106" s="3" t="s">
        <v>504</v>
      </c>
      <c r="R106" s="3" t="s">
        <v>504</v>
      </c>
      <c r="S106" s="3" t="s">
        <v>504</v>
      </c>
      <c r="T106" s="3" t="s">
        <v>504</v>
      </c>
      <c r="U106" s="3" t="s">
        <v>504</v>
      </c>
      <c r="V106" s="3" t="s">
        <v>504</v>
      </c>
      <c r="W106" s="3" t="s">
        <v>504</v>
      </c>
      <c r="X106" s="3" t="s">
        <v>504</v>
      </c>
      <c r="Y106" s="3" t="s">
        <v>504</v>
      </c>
      <c r="Z106" s="3" t="s">
        <v>504</v>
      </c>
      <c r="AA106" s="3" t="s">
        <v>504</v>
      </c>
      <c r="AB106" s="3" t="s">
        <v>504</v>
      </c>
      <c r="AC106" s="3" t="s">
        <v>504</v>
      </c>
      <c r="AD106" s="3" t="s">
        <v>504</v>
      </c>
      <c r="AE106" s="3" t="s">
        <v>504</v>
      </c>
      <c r="AF106" s="3" t="s">
        <v>504</v>
      </c>
      <c r="AG106" s="3" t="s">
        <v>504</v>
      </c>
      <c r="AH106" s="3" t="s">
        <v>504</v>
      </c>
      <c r="AI106" s="3" t="s">
        <v>504</v>
      </c>
      <c r="AJ106" s="3" t="s">
        <v>504</v>
      </c>
      <c r="AK106" s="3" t="s">
        <v>504</v>
      </c>
      <c r="AL106" s="3" t="s">
        <v>504</v>
      </c>
      <c r="AM106" s="3" t="s">
        <v>504</v>
      </c>
      <c r="AN106" s="3" t="s">
        <v>504</v>
      </c>
      <c r="AO106" s="3" t="s">
        <v>504</v>
      </c>
      <c r="AP106" s="3" t="s">
        <v>504</v>
      </c>
      <c r="AQ106" s="3" t="s">
        <v>504</v>
      </c>
      <c r="AR106" s="3" t="s">
        <v>504</v>
      </c>
      <c r="AS106" s="3" t="s">
        <v>504</v>
      </c>
      <c r="AT106" s="3" t="s">
        <v>504</v>
      </c>
      <c r="AU106" s="3" t="s">
        <v>504</v>
      </c>
      <c r="AV106" s="3" t="s">
        <v>504</v>
      </c>
      <c r="AW106" s="3" t="s">
        <v>504</v>
      </c>
      <c r="AX106" s="3" t="s">
        <v>504</v>
      </c>
      <c r="AY106" s="3" t="s">
        <v>504</v>
      </c>
      <c r="AZ106" s="3" t="s">
        <v>504</v>
      </c>
      <c r="BA106" s="3" t="s">
        <v>504</v>
      </c>
      <c r="BB106" s="3" t="s">
        <v>504</v>
      </c>
      <c r="BC106" s="3" t="s">
        <v>504</v>
      </c>
      <c r="BD106" s="3" t="s">
        <v>504</v>
      </c>
      <c r="BE106" s="3" t="s">
        <v>504</v>
      </c>
      <c r="BF106" s="3" t="s">
        <v>504</v>
      </c>
      <c r="BG106" s="3" t="s">
        <v>504</v>
      </c>
      <c r="BH106" s="3" t="s">
        <v>504</v>
      </c>
      <c r="BI106" s="3"/>
      <c r="BJ106" s="3"/>
      <c r="BK106" s="3" t="s">
        <v>504</v>
      </c>
      <c r="BL106" s="3" t="s">
        <v>504</v>
      </c>
      <c r="BM106" s="3"/>
      <c r="BN106" s="3"/>
      <c r="BO106" s="3" t="s">
        <v>504</v>
      </c>
      <c r="BP106" s="3" t="s">
        <v>504</v>
      </c>
      <c r="BQ106" s="3"/>
      <c r="BR106" s="3"/>
      <c r="BS106" s="3"/>
      <c r="BT106" s="3"/>
      <c r="BU106" s="3" t="s">
        <v>504</v>
      </c>
      <c r="BV106" s="3" t="s">
        <v>504</v>
      </c>
      <c r="BW106" s="3" t="s">
        <v>504</v>
      </c>
      <c r="BX106" s="3" t="s">
        <v>504</v>
      </c>
      <c r="BY106" s="3" t="s">
        <v>504</v>
      </c>
      <c r="BZ106" s="3" t="s">
        <v>504</v>
      </c>
      <c r="CA106" s="3" t="s">
        <v>504</v>
      </c>
      <c r="CB106" s="3" t="s">
        <v>504</v>
      </c>
      <c r="CC106" s="3" t="s">
        <v>504</v>
      </c>
      <c r="CD106" s="3" t="s">
        <v>504</v>
      </c>
      <c r="CE106" s="3" t="s">
        <v>504</v>
      </c>
      <c r="CF106" s="3" t="s">
        <v>504</v>
      </c>
      <c r="CG106" s="3" t="s">
        <v>504</v>
      </c>
      <c r="CH106" s="3" t="s">
        <v>504</v>
      </c>
      <c r="CI106" s="3" t="s">
        <v>504</v>
      </c>
      <c r="CJ106" s="3" t="s">
        <v>504</v>
      </c>
      <c r="CK106" s="3" t="s">
        <v>504</v>
      </c>
      <c r="CL106" s="3" t="s">
        <v>504</v>
      </c>
      <c r="CM106" s="3" t="s">
        <v>504</v>
      </c>
      <c r="CN106" s="3" t="s">
        <v>504</v>
      </c>
      <c r="CO106" s="3" t="s">
        <v>504</v>
      </c>
      <c r="CP106" s="3" t="s">
        <v>504</v>
      </c>
      <c r="CQ106" s="3" t="s">
        <v>504</v>
      </c>
      <c r="CR106" s="3" t="s">
        <v>504</v>
      </c>
      <c r="CS106" s="3" t="s">
        <v>504</v>
      </c>
      <c r="CT106" s="3" t="s">
        <v>504</v>
      </c>
      <c r="CU106" s="3" t="s">
        <v>504</v>
      </c>
      <c r="CV106" s="3"/>
      <c r="CW106" s="3"/>
      <c r="CX106" s="3" t="s">
        <v>504</v>
      </c>
      <c r="CY106" s="3" t="s">
        <v>504</v>
      </c>
      <c r="CZ106" s="3" t="s">
        <v>504</v>
      </c>
      <c r="DA106" s="3" t="s">
        <v>504</v>
      </c>
      <c r="DB106" s="3" t="s">
        <v>504</v>
      </c>
      <c r="DC106" s="3" t="s">
        <v>504</v>
      </c>
      <c r="DD106" s="3" t="s">
        <v>504</v>
      </c>
      <c r="DE106" s="3" t="s">
        <v>504</v>
      </c>
      <c r="DF106" s="3" t="s">
        <v>504</v>
      </c>
      <c r="DG106" s="3" t="s">
        <v>504</v>
      </c>
      <c r="DH106" s="3" t="s">
        <v>504</v>
      </c>
      <c r="DI106" s="3" t="s">
        <v>504</v>
      </c>
      <c r="DJ106" s="3" t="s">
        <v>504</v>
      </c>
      <c r="DK106" s="3" t="s">
        <v>504</v>
      </c>
      <c r="DL106" s="3" t="s">
        <v>504</v>
      </c>
      <c r="DM106" s="3"/>
      <c r="DN106" s="3"/>
      <c r="DO106" s="3"/>
      <c r="DP106" s="3"/>
      <c r="DQ106" s="3"/>
      <c r="DR106" s="3"/>
      <c r="DS106" s="3" t="s">
        <v>504</v>
      </c>
      <c r="DT106" s="3" t="s">
        <v>504</v>
      </c>
      <c r="DU106" s="3" t="s">
        <v>504</v>
      </c>
      <c r="DV106" s="3" t="s">
        <v>504</v>
      </c>
      <c r="DW106" s="3"/>
      <c r="DX106" s="3"/>
      <c r="DY106" s="3"/>
      <c r="DZ106" s="3"/>
      <c r="EA106" s="3"/>
      <c r="EB106" s="3"/>
      <c r="EC106" s="3"/>
      <c r="ED106" s="3" t="s">
        <v>504</v>
      </c>
      <c r="EE106" s="3" t="s">
        <v>504</v>
      </c>
      <c r="EF106" s="3" t="s">
        <v>504</v>
      </c>
      <c r="EG106" s="3" t="s">
        <v>504</v>
      </c>
      <c r="EH106" s="3" t="s">
        <v>504</v>
      </c>
      <c r="EI106" s="3" t="s">
        <v>504</v>
      </c>
      <c r="EJ106" s="3" t="s">
        <v>504</v>
      </c>
      <c r="EK106" s="3" t="s">
        <v>504</v>
      </c>
      <c r="EL106" s="3"/>
      <c r="EM106" s="3"/>
      <c r="EN106" s="3" t="s">
        <v>504</v>
      </c>
      <c r="EO106" s="3" t="s">
        <v>504</v>
      </c>
      <c r="EP106" s="3" t="s">
        <v>504</v>
      </c>
      <c r="EQ106" s="3" t="s">
        <v>504</v>
      </c>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row>
    <row r="107" spans="1:232">
      <c r="A107" s="16" t="s">
        <v>502</v>
      </c>
      <c r="B107" s="6" t="s">
        <v>505</v>
      </c>
      <c r="C107" s="6"/>
      <c r="D107" s="17"/>
      <c r="E107" s="18" t="s">
        <v>503</v>
      </c>
      <c r="F107" s="14" t="s">
        <v>504</v>
      </c>
      <c r="G107" s="20" t="s">
        <v>427</v>
      </c>
      <c r="H107" s="15" t="s">
        <v>505</v>
      </c>
      <c r="I107" s="10" t="s">
        <v>506</v>
      </c>
      <c r="J107" s="10" t="s">
        <v>507</v>
      </c>
      <c r="K107" s="3">
        <v>2388</v>
      </c>
      <c r="L107" s="3"/>
      <c r="M107" s="3"/>
      <c r="N107" s="3"/>
      <c r="O107" s="3"/>
      <c r="P107" s="3">
        <v>32000</v>
      </c>
      <c r="Q107" s="3">
        <v>30000</v>
      </c>
      <c r="R107" s="3">
        <v>32000</v>
      </c>
      <c r="S107" s="3">
        <v>32000</v>
      </c>
      <c r="T107" s="3">
        <v>32000</v>
      </c>
      <c r="U107" s="3">
        <v>2388</v>
      </c>
      <c r="V107" s="3">
        <v>2388</v>
      </c>
      <c r="W107" s="3">
        <v>32000</v>
      </c>
      <c r="X107" s="3">
        <v>32000</v>
      </c>
      <c r="Y107" s="3">
        <v>35000</v>
      </c>
      <c r="Z107" s="3">
        <v>12000</v>
      </c>
      <c r="AA107" s="3">
        <v>35000</v>
      </c>
      <c r="AB107" s="3">
        <v>35000</v>
      </c>
      <c r="AC107" s="3">
        <v>35000</v>
      </c>
      <c r="AD107" s="3">
        <v>2388</v>
      </c>
      <c r="AE107" s="3">
        <v>2388</v>
      </c>
      <c r="AF107" s="3">
        <v>35000</v>
      </c>
      <c r="AG107" s="3">
        <v>35000</v>
      </c>
      <c r="AH107" s="3">
        <v>32000</v>
      </c>
      <c r="AI107" s="3">
        <v>30000</v>
      </c>
      <c r="AJ107" s="3">
        <v>32000</v>
      </c>
      <c r="AK107" s="3">
        <v>32000</v>
      </c>
      <c r="AL107" s="3">
        <v>32000</v>
      </c>
      <c r="AM107" s="3">
        <v>2388</v>
      </c>
      <c r="AN107" s="3">
        <v>2388</v>
      </c>
      <c r="AO107" s="3">
        <v>32000</v>
      </c>
      <c r="AP107" s="3">
        <v>32000</v>
      </c>
      <c r="AQ107" s="3">
        <v>32000</v>
      </c>
      <c r="AR107" s="3">
        <v>30000</v>
      </c>
      <c r="AS107" s="3">
        <v>32000</v>
      </c>
      <c r="AT107" s="3">
        <v>32000</v>
      </c>
      <c r="AU107" s="3">
        <v>32000</v>
      </c>
      <c r="AV107" s="3">
        <v>2388</v>
      </c>
      <c r="AW107" s="3">
        <v>2388</v>
      </c>
      <c r="AX107" s="3">
        <v>32000</v>
      </c>
      <c r="AY107" s="3">
        <v>32000</v>
      </c>
      <c r="AZ107" s="3">
        <v>32000</v>
      </c>
      <c r="BA107" s="3">
        <v>30000</v>
      </c>
      <c r="BB107" s="3">
        <v>32000</v>
      </c>
      <c r="BC107" s="3">
        <v>32000</v>
      </c>
      <c r="BD107" s="3">
        <v>32000</v>
      </c>
      <c r="BE107" s="3">
        <v>2388</v>
      </c>
      <c r="BF107" s="3">
        <v>2388</v>
      </c>
      <c r="BG107" s="3">
        <v>32000</v>
      </c>
      <c r="BH107" s="3">
        <v>32000</v>
      </c>
      <c r="BI107" s="3"/>
      <c r="BJ107" s="3"/>
      <c r="BK107" s="3">
        <v>2388</v>
      </c>
      <c r="BL107" s="3">
        <v>2388</v>
      </c>
      <c r="BM107" s="3"/>
      <c r="BN107" s="3"/>
      <c r="BO107" s="3">
        <v>2388</v>
      </c>
      <c r="BP107" s="3">
        <v>2388</v>
      </c>
      <c r="BQ107" s="3"/>
      <c r="BR107" s="3"/>
      <c r="BS107" s="3"/>
      <c r="BT107" s="3"/>
      <c r="BU107" s="3">
        <v>35000</v>
      </c>
      <c r="BV107" s="3">
        <v>35000</v>
      </c>
      <c r="BW107" s="3">
        <v>2388</v>
      </c>
      <c r="BX107" s="3">
        <v>2388</v>
      </c>
      <c r="BY107" s="3">
        <v>2388</v>
      </c>
      <c r="BZ107" s="3">
        <v>2388</v>
      </c>
      <c r="CA107" s="3">
        <v>2388</v>
      </c>
      <c r="CB107" s="3">
        <v>2388</v>
      </c>
      <c r="CC107" s="3">
        <v>35000</v>
      </c>
      <c r="CD107" s="3">
        <v>35000</v>
      </c>
      <c r="CE107" s="3">
        <v>32000</v>
      </c>
      <c r="CF107" s="3">
        <v>32000</v>
      </c>
      <c r="CG107" s="3">
        <v>32000</v>
      </c>
      <c r="CH107" s="3">
        <v>32000</v>
      </c>
      <c r="CI107" s="3">
        <v>2388</v>
      </c>
      <c r="CJ107" s="3">
        <v>2388</v>
      </c>
      <c r="CK107" s="3">
        <v>32000</v>
      </c>
      <c r="CL107" s="3">
        <v>32000</v>
      </c>
      <c r="CM107" s="3">
        <v>32000</v>
      </c>
      <c r="CN107" s="3">
        <v>32000</v>
      </c>
      <c r="CO107" s="3">
        <v>32000</v>
      </c>
      <c r="CP107" s="3">
        <v>32000</v>
      </c>
      <c r="CQ107" s="3">
        <v>2388</v>
      </c>
      <c r="CR107" s="3">
        <v>2388</v>
      </c>
      <c r="CS107" s="3">
        <v>32000</v>
      </c>
      <c r="CT107" s="3">
        <v>32000</v>
      </c>
      <c r="CU107" s="3">
        <v>0</v>
      </c>
      <c r="CV107" s="3"/>
      <c r="CW107" s="3"/>
      <c r="CX107" s="3">
        <v>35000</v>
      </c>
      <c r="CY107" s="3">
        <v>35000</v>
      </c>
      <c r="CZ107" s="3">
        <v>35000</v>
      </c>
      <c r="DA107" s="3">
        <v>35000</v>
      </c>
      <c r="DB107" s="3">
        <v>30000</v>
      </c>
      <c r="DC107" s="3">
        <v>30000</v>
      </c>
      <c r="DD107" s="3">
        <v>32000</v>
      </c>
      <c r="DE107" s="3">
        <v>32000</v>
      </c>
      <c r="DF107" s="3">
        <v>32000</v>
      </c>
      <c r="DG107" s="3">
        <v>32000</v>
      </c>
      <c r="DH107" s="3">
        <v>2388</v>
      </c>
      <c r="DI107" s="3">
        <v>2388</v>
      </c>
      <c r="DJ107" s="3">
        <v>32000</v>
      </c>
      <c r="DK107" s="3">
        <v>32000</v>
      </c>
      <c r="DL107" s="3">
        <v>32000</v>
      </c>
      <c r="DM107" s="3"/>
      <c r="DN107" s="3"/>
      <c r="DO107" s="3"/>
      <c r="DP107" s="3"/>
      <c r="DQ107" s="3"/>
      <c r="DR107" s="3"/>
      <c r="DS107" s="3">
        <v>32000</v>
      </c>
      <c r="DT107" s="3">
        <v>32000</v>
      </c>
      <c r="DU107" s="3">
        <v>0</v>
      </c>
      <c r="DV107" s="3">
        <v>0</v>
      </c>
      <c r="DW107" s="3"/>
      <c r="DX107" s="3"/>
      <c r="DY107" s="3"/>
      <c r="DZ107" s="3"/>
      <c r="EA107" s="3"/>
      <c r="EB107" s="3"/>
      <c r="EC107" s="3"/>
      <c r="ED107" s="156">
        <v>60000</v>
      </c>
      <c r="EE107" s="156">
        <v>60000</v>
      </c>
      <c r="EF107" s="156">
        <v>60000</v>
      </c>
      <c r="EG107" s="156">
        <v>60000</v>
      </c>
      <c r="EH107" s="3">
        <v>2388</v>
      </c>
      <c r="EI107" s="3">
        <v>2388</v>
      </c>
      <c r="EJ107" s="3">
        <v>2388</v>
      </c>
      <c r="EK107" s="3">
        <v>2388</v>
      </c>
      <c r="EL107" s="3"/>
      <c r="EM107" s="3"/>
      <c r="EN107" s="132">
        <v>15000</v>
      </c>
      <c r="EO107" s="132">
        <v>15000</v>
      </c>
      <c r="EP107" s="3">
        <v>2388</v>
      </c>
      <c r="EQ107" s="3">
        <v>2388</v>
      </c>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row>
    <row r="108" spans="1:232">
      <c r="A108" s="16" t="s">
        <v>508</v>
      </c>
      <c r="B108" s="16" t="s">
        <v>337</v>
      </c>
      <c r="C108" s="6"/>
      <c r="D108" s="17"/>
      <c r="E108" s="13" t="s">
        <v>509</v>
      </c>
      <c r="F108" s="14" t="s">
        <v>510</v>
      </c>
      <c r="G108" s="14" t="s">
        <v>355</v>
      </c>
      <c r="H108" s="15" t="s">
        <v>337</v>
      </c>
      <c r="I108" s="10"/>
      <c r="J108" s="10"/>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t="s">
        <v>409</v>
      </c>
      <c r="EA108" s="3" t="s">
        <v>409</v>
      </c>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row>
    <row r="109" spans="1:232">
      <c r="A109" s="6" t="s">
        <v>508</v>
      </c>
      <c r="B109" s="16" t="s">
        <v>511</v>
      </c>
      <c r="C109" s="6"/>
      <c r="D109" s="17"/>
      <c r="E109" s="18" t="s">
        <v>509</v>
      </c>
      <c r="F109" s="14" t="s">
        <v>510</v>
      </c>
      <c r="G109" s="20" t="s">
        <v>355</v>
      </c>
      <c r="H109" s="15" t="s">
        <v>511</v>
      </c>
      <c r="I109" s="10"/>
      <c r="J109" s="10"/>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row>
    <row r="110" spans="1:232">
      <c r="A110" s="6" t="s">
        <v>508</v>
      </c>
      <c r="B110" s="16" t="s">
        <v>512</v>
      </c>
      <c r="C110" s="6"/>
      <c r="D110" s="17"/>
      <c r="E110" s="18" t="s">
        <v>509</v>
      </c>
      <c r="F110" s="14" t="s">
        <v>510</v>
      </c>
      <c r="G110" s="20" t="s">
        <v>355</v>
      </c>
      <c r="H110" s="15" t="s">
        <v>512</v>
      </c>
      <c r="I110" s="10"/>
      <c r="J110" s="10"/>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t="s">
        <v>513</v>
      </c>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row>
    <row r="111" spans="1:232">
      <c r="A111" s="16"/>
      <c r="B111" s="6"/>
      <c r="C111" s="6"/>
      <c r="D111" s="17"/>
      <c r="E111" s="18"/>
      <c r="F111" s="14"/>
      <c r="G111" s="20"/>
      <c r="H111" s="15"/>
      <c r="I111" s="10"/>
      <c r="J111" s="10"/>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row>
    <row r="112" spans="1:232">
      <c r="A112" s="16"/>
      <c r="B112" s="6"/>
      <c r="C112" s="6"/>
      <c r="D112" s="17"/>
      <c r="E112" s="18"/>
      <c r="F112" s="14"/>
      <c r="G112" s="20"/>
      <c r="H112" s="15"/>
      <c r="I112" s="10"/>
      <c r="J112" s="10"/>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row>
    <row r="113" spans="1:232">
      <c r="A113" s="16"/>
      <c r="B113" s="6"/>
      <c r="C113" s="6"/>
      <c r="D113" s="17"/>
      <c r="E113" s="18"/>
      <c r="F113" s="14"/>
      <c r="G113" s="20"/>
      <c r="H113" s="15"/>
      <c r="I113" s="10"/>
      <c r="J113" s="10"/>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row>
    <row r="114" spans="1:232">
      <c r="A114" s="16"/>
      <c r="B114" s="6"/>
      <c r="C114" s="6"/>
      <c r="D114" s="17"/>
      <c r="E114" s="18"/>
      <c r="F114" s="14"/>
      <c r="G114" s="20"/>
      <c r="H114" s="15"/>
      <c r="I114" s="10"/>
      <c r="J114" s="10"/>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row>
    <row r="115" spans="1:232">
      <c r="A115" s="16"/>
      <c r="B115" s="6"/>
      <c r="C115" s="6"/>
      <c r="D115" s="17"/>
      <c r="E115" s="18"/>
      <c r="F115" s="14"/>
      <c r="G115" s="20"/>
      <c r="H115" s="15"/>
      <c r="I115" s="10"/>
      <c r="J115" s="10"/>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row>
  </sheetData>
  <phoneticPr fontId="2" type="noConversion"/>
  <conditionalFormatting sqref="A2:D107">
    <cfRule type="expression" dxfId="98" priority="181">
      <formula>MOD(ROW(),2)</formula>
    </cfRule>
  </conditionalFormatting>
  <conditionalFormatting sqref="C108:D109 A108:B110 A110:D115">
    <cfRule type="expression" dxfId="97" priority="247">
      <formula>MOD(ROW(),2)</formula>
    </cfRule>
  </conditionalFormatting>
  <conditionalFormatting sqref="E28:G59 G42:H59">
    <cfRule type="expression" dxfId="96" priority="5178">
      <formula>MOD(ROW(),2)</formula>
    </cfRule>
  </conditionalFormatting>
  <conditionalFormatting sqref="E2:H35">
    <cfRule type="expression" dxfId="95" priority="183">
      <formula>MOD(ROW(),2)</formula>
    </cfRule>
  </conditionalFormatting>
  <conditionalFormatting sqref="E60:H115">
    <cfRule type="expression" dxfId="94" priority="239">
      <formula>MOD(ROW(),2)</formula>
    </cfRule>
  </conditionalFormatting>
  <conditionalFormatting sqref="H36:H41">
    <cfRule type="expression" dxfId="93" priority="5152">
      <formula>MOD(ROW(),2)</formula>
    </cfRule>
  </conditionalFormatting>
  <conditionalFormatting sqref="I2:J115">
    <cfRule type="expression" dxfId="92" priority="182">
      <formula>MOD(ROW(),2)</formula>
    </cfRule>
  </conditionalFormatting>
  <conditionalFormatting sqref="K9:K115">
    <cfRule type="expression" dxfId="91" priority="189">
      <formula>MOD(ROW(),2)</formula>
    </cfRule>
  </conditionalFormatting>
  <conditionalFormatting sqref="K2:CF7 DW2:EC9 EJ2:HX19">
    <cfRule type="expression" dxfId="90" priority="184">
      <formula>MOD(ROW(),2)</formula>
    </cfRule>
  </conditionalFormatting>
  <conditionalFormatting sqref="L9:L11">
    <cfRule type="expression" dxfId="89" priority="495">
      <formula>MOD(ROW(),2)</formula>
    </cfRule>
  </conditionalFormatting>
  <conditionalFormatting sqref="L17:N35">
    <cfRule type="expression" dxfId="88" priority="190">
      <formula>MOD(ROW(),2)</formula>
    </cfRule>
  </conditionalFormatting>
  <conditionalFormatting sqref="L12:AG15">
    <cfRule type="expression" dxfId="87" priority="415">
      <formula>MOD(ROW(),2)</formula>
    </cfRule>
  </conditionalFormatting>
  <conditionalFormatting sqref="L37:AG115">
    <cfRule type="expression" dxfId="86" priority="238">
      <formula>MOD(ROW(),2)</formula>
    </cfRule>
  </conditionalFormatting>
  <conditionalFormatting sqref="L36:BX36">
    <cfRule type="expression" dxfId="85" priority="490">
      <formula>MOD(ROW(),2)</formula>
    </cfRule>
  </conditionalFormatting>
  <conditionalFormatting sqref="M8:AG11">
    <cfRule type="expression" dxfId="84" priority="479">
      <formula>MOD(ROW(),2)</formula>
    </cfRule>
  </conditionalFormatting>
  <conditionalFormatting sqref="O17:V20 W17:AG22 O21:T22 P21:V23">
    <cfRule type="expression" dxfId="83" priority="478">
      <formula>MOD(ROW(),2)</formula>
    </cfRule>
  </conditionalFormatting>
  <conditionalFormatting sqref="O23:AG35">
    <cfRule type="expression" dxfId="82" priority="14">
      <formula>MOD(ROW(),2)</formula>
    </cfRule>
  </conditionalFormatting>
  <conditionalFormatting sqref="AH37:AP107 CU37:CU107 CL46:CL107 CH56:CH61 AQ60:BF60 BG60:BH107 AZ61:BF61 AQ62:BF107 CM62:CT107">
    <cfRule type="expression" dxfId="81" priority="254">
      <formula>MOD(ROW(),2)</formula>
    </cfRule>
  </conditionalFormatting>
  <conditionalFormatting sqref="AH17:BH24">
    <cfRule type="expression" dxfId="80" priority="508">
      <formula>MOD(ROW(),2)</formula>
    </cfRule>
  </conditionalFormatting>
  <conditionalFormatting sqref="AH25:CF35 ER27:HX28">
    <cfRule type="expression" dxfId="79" priority="195">
      <formula>MOD(ROW(),2)</formula>
    </cfRule>
  </conditionalFormatting>
  <conditionalFormatting sqref="AZ109:CR115">
    <cfRule type="expression" dxfId="78" priority="240">
      <formula>MOD(ROW(),2)</formula>
    </cfRule>
  </conditionalFormatting>
  <conditionalFormatting sqref="BI9:BX9 CL9:CT11 AH9:BH15">
    <cfRule type="expression" dxfId="77" priority="4826">
      <formula>MOD(ROW(),2)</formula>
    </cfRule>
  </conditionalFormatting>
  <conditionalFormatting sqref="BI15:BX15">
    <cfRule type="expression" dxfId="76" priority="4839">
      <formula>MOD(ROW(),2)</formula>
    </cfRule>
  </conditionalFormatting>
  <conditionalFormatting sqref="BI21:BX24">
    <cfRule type="expression" dxfId="75" priority="89">
      <formula>MOD(ROW(),2)</formula>
    </cfRule>
  </conditionalFormatting>
  <conditionalFormatting sqref="BI10:CF14">
    <cfRule type="expression" dxfId="74" priority="19">
      <formula>MOD(ROW(),2)</formula>
    </cfRule>
  </conditionalFormatting>
  <conditionalFormatting sqref="BI46:CF107">
    <cfRule type="expression" dxfId="73" priority="20">
      <formula>MOD(ROW(),2)</formula>
    </cfRule>
  </conditionalFormatting>
  <conditionalFormatting sqref="BY15:CB18">
    <cfRule type="expression" dxfId="72" priority="23">
      <formula>MOD(ROW(),2)</formula>
    </cfRule>
  </conditionalFormatting>
  <conditionalFormatting sqref="BY21:CE23">
    <cfRule type="expression" dxfId="71" priority="81">
      <formula>MOD(ROW(),2)</formula>
    </cfRule>
  </conditionalFormatting>
  <conditionalFormatting sqref="BY8:CF9">
    <cfRule type="expression" dxfId="70" priority="110">
      <formula>MOD(ROW(),2)</formula>
    </cfRule>
  </conditionalFormatting>
  <conditionalFormatting sqref="BY24:CF24">
    <cfRule type="expression" dxfId="69" priority="77">
      <formula>MOD(ROW(),2)</formula>
    </cfRule>
  </conditionalFormatting>
  <conditionalFormatting sqref="BY36:CF38">
    <cfRule type="expression" dxfId="68" priority="65">
      <formula>MOD(ROW(),2)</formula>
    </cfRule>
  </conditionalFormatting>
  <conditionalFormatting sqref="CC15:CF16 L16:BX16">
    <cfRule type="expression" dxfId="67" priority="492">
      <formula>MOD(ROW(),2)</formula>
    </cfRule>
  </conditionalFormatting>
  <conditionalFormatting sqref="CG46:CG108">
    <cfRule type="expression" dxfId="66" priority="168">
      <formula>MOD(ROW(),2)</formula>
    </cfRule>
  </conditionalFormatting>
  <conditionalFormatting sqref="CG2:CK40">
    <cfRule type="expression" dxfId="65" priority="1">
      <formula>MOD(ROW(),2)</formula>
    </cfRule>
  </conditionalFormatting>
  <conditionalFormatting sqref="CH62:CJ108 AZ108:CF108 CL108:CR108 AH108:AY115 CS108:DI115">
    <cfRule type="expression" dxfId="64" priority="246">
      <formula>MOD(ROW(),2)</formula>
    </cfRule>
  </conditionalFormatting>
  <conditionalFormatting sqref="CK46:CK108">
    <cfRule type="expression" dxfId="63" priority="4">
      <formula>MOD(ROW(),2)</formula>
    </cfRule>
  </conditionalFormatting>
  <conditionalFormatting sqref="CL2:DI8">
    <cfRule type="expression" dxfId="62" priority="287">
      <formula>MOD(ROW(),2)</formula>
    </cfRule>
  </conditionalFormatting>
  <conditionalFormatting sqref="CU9:DI15">
    <cfRule type="expression" dxfId="61" priority="284">
      <formula>MOD(ROW(),2)</formula>
    </cfRule>
  </conditionalFormatting>
  <conditionalFormatting sqref="CX16:DI18">
    <cfRule type="expression" dxfId="60" priority="279">
      <formula>MOD(ROW(),2)</formula>
    </cfRule>
  </conditionalFormatting>
  <conditionalFormatting sqref="CX20:DI24">
    <cfRule type="expression" dxfId="59" priority="274">
      <formula>MOD(ROW(),2)</formula>
    </cfRule>
  </conditionalFormatting>
  <conditionalFormatting sqref="DL2:DT2 DJ2:DK36 DS3:DT4 DL3:DR6 DS5:DV5 DS6:DT6 DL7:DT9 K8:L8 AH8:BX8 CL12:CL40 CM12:CT55 CU16:CW16 BI17:BX17 CC17:CE17 CV17:CW18 CF17:CF23 CU17:CU23 BI18:CE19 CV19:DI19 BI20:BN20 BQ20:BR20 BU20:CE20 CV20:CW23 EJ22:EK23 CU24:CW24 EJ25:HX25 CU25:DI36 EL26:HX26 EJ29:HX35 DL36:DT36 BI37:BX38 AQ37:AY39 AZ37:BH59 BI39:CF40 BI41:CL45 AQ41:AY59 CH46:CJ55 CV48:DI55 DL48:DR55 DJ48:DK115 DS54:DT54 DS55:DV59 ER56:ES59 CV56:DG61 DL56:DO61 ER60:HX61 DL62:DR110 EL66:EM66 ER66:HX66 EL78:HX83 ER103:HX107 DS108:HX110 DL111:HX115">
    <cfRule type="expression" dxfId="58" priority="5179">
      <formula>MOD(ROW(),2)</formula>
    </cfRule>
  </conditionalFormatting>
  <conditionalFormatting sqref="DL10:EC35">
    <cfRule type="expression" dxfId="57" priority="42">
      <formula>MOD(ROW(),2)</formula>
    </cfRule>
  </conditionalFormatting>
  <conditionalFormatting sqref="DS37:DT38 CV37:DR47 DS39:DV53">
    <cfRule type="expression" dxfId="56" priority="271">
      <formula>MOD(ROW(),2)</formula>
    </cfRule>
  </conditionalFormatting>
  <conditionalFormatting sqref="DS60:EC107 CV62:DI107">
    <cfRule type="expression" dxfId="55" priority="212">
      <formula>MOD(ROW(),2)</formula>
    </cfRule>
  </conditionalFormatting>
  <conditionalFormatting sqref="DU2:DV4">
    <cfRule type="expression" dxfId="54" priority="48">
      <formula>MOD(ROW(),2)</formula>
    </cfRule>
  </conditionalFormatting>
  <conditionalFormatting sqref="DU6:DV9">
    <cfRule type="expression" dxfId="53" priority="45">
      <formula>MOD(ROW(),2)</formula>
    </cfRule>
  </conditionalFormatting>
  <conditionalFormatting sqref="DU36:DV38">
    <cfRule type="expression" dxfId="52" priority="39">
      <formula>MOD(ROW(),2)</formula>
    </cfRule>
  </conditionalFormatting>
  <conditionalFormatting sqref="DW36:EC59">
    <cfRule type="expression" dxfId="51" priority="3159">
      <formula>MOD(ROW(),2)</formula>
    </cfRule>
  </conditionalFormatting>
  <conditionalFormatting sqref="ED27:EG27">
    <cfRule type="expression" dxfId="50" priority="114">
      <formula>MOD(ROW(),2)</formula>
    </cfRule>
  </conditionalFormatting>
  <conditionalFormatting sqref="ED2:EI26">
    <cfRule type="expression" dxfId="49" priority="136">
      <formula>MOD(ROW(),2)</formula>
    </cfRule>
  </conditionalFormatting>
  <conditionalFormatting sqref="ED28:EI41">
    <cfRule type="expression" dxfId="48" priority="138">
      <formula>MOD(ROW(),2)</formula>
    </cfRule>
  </conditionalFormatting>
  <conditionalFormatting sqref="ED42:EM55 ED56:EG61 ED62:HX65 ED78:EG83 ED84:HX102">
    <cfRule type="expression" dxfId="47" priority="163">
      <formula>MOD(ROW(),2)</formula>
    </cfRule>
  </conditionalFormatting>
  <conditionalFormatting sqref="ED103:EO107">
    <cfRule type="expression" dxfId="46" priority="119">
      <formula>MOD(ROW(),2)</formula>
    </cfRule>
  </conditionalFormatting>
  <conditionalFormatting sqref="ED67:HX77">
    <cfRule type="expression" dxfId="45" priority="144">
      <formula>MOD(ROW(),2)</formula>
    </cfRule>
  </conditionalFormatting>
  <conditionalFormatting sqref="EJ27:EM28">
    <cfRule type="expression" dxfId="44" priority="186">
      <formula>MOD(ROW(),2)</formula>
    </cfRule>
  </conditionalFormatting>
  <conditionalFormatting sqref="EJ36:EM41">
    <cfRule type="expression" dxfId="43" priority="209">
      <formula>MOD(ROW(),2)</formula>
    </cfRule>
  </conditionalFormatting>
  <conditionalFormatting sqref="EL20:HX24">
    <cfRule type="expression" dxfId="42" priority="115">
      <formula>MOD(ROW(),2)</formula>
    </cfRule>
  </conditionalFormatting>
  <conditionalFormatting sqref="EN28:EO28">
    <cfRule type="expression" dxfId="41" priority="125">
      <formula>MOD(ROW(),2)</formula>
    </cfRule>
  </conditionalFormatting>
  <conditionalFormatting sqref="EN56:EQ61">
    <cfRule type="expression" dxfId="40" priority="126">
      <formula>MOD(ROW(),2)</formula>
    </cfRule>
  </conditionalFormatting>
  <conditionalFormatting sqref="EN36:ES55">
    <cfRule type="expression" dxfId="39" priority="120">
      <formula>MOD(ROW(),2)</formula>
    </cfRule>
  </conditionalFormatting>
  <conditionalFormatting sqref="EP103:EQ104 EP106:EQ107">
    <cfRule type="expression" dxfId="38" priority="178">
      <formula>MOD(ROW(),2)</formula>
    </cfRule>
  </conditionalFormatting>
  <conditionalFormatting sqref="ET36:HX59">
    <cfRule type="expression" dxfId="37" priority="848">
      <formula>MOD(ROW(),2)</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6989-15AF-49F6-B889-FA5BB2CED55E}">
  <dimension ref="A1:HL241"/>
  <sheetViews>
    <sheetView tabSelected="1" zoomScale="85" zoomScaleNormal="85" workbookViewId="0">
      <pane xSplit="5" ySplit="1" topLeftCell="EG9" activePane="bottomRight" state="frozen"/>
      <selection pane="bottomRight" activeCell="EH19" sqref="EH19"/>
      <selection pane="bottomLeft" activeCell="A2" sqref="A2"/>
      <selection pane="topRight" activeCell="F1" sqref="F1"/>
    </sheetView>
  </sheetViews>
  <sheetFormatPr defaultColWidth="8.85546875" defaultRowHeight="14.45"/>
  <cols>
    <col min="1" max="1" width="23.140625" style="80" bestFit="1" customWidth="1"/>
    <col min="2" max="2" width="8.7109375" style="7" customWidth="1"/>
    <col min="3" max="3" width="6.5703125" style="7" customWidth="1"/>
    <col min="4" max="4" width="8.85546875" style="7" customWidth="1"/>
    <col min="5" max="5" width="12" style="7" customWidth="1"/>
    <col min="6" max="6" width="20.7109375" style="119" bestFit="1" customWidth="1"/>
    <col min="7" max="7" width="9.28515625" customWidth="1"/>
    <col min="8" max="8" width="5.28515625" customWidth="1"/>
    <col min="9" max="9" width="11.42578125" customWidth="1"/>
    <col min="10" max="10" width="24.7109375" customWidth="1"/>
    <col min="11" max="12" width="11.42578125" style="79" customWidth="1"/>
    <col min="13" max="14" width="55" style="30" hidden="1" customWidth="1"/>
    <col min="15" max="15" width="26" style="30" customWidth="1"/>
    <col min="16" max="16" width="28.42578125" style="30" customWidth="1"/>
    <col min="17" max="17" width="37.7109375" style="30" customWidth="1"/>
    <col min="18" max="18" width="37.42578125" style="30" customWidth="1"/>
    <col min="19" max="34" width="55" style="30" customWidth="1"/>
    <col min="35" max="35" width="55" style="30" bestFit="1" customWidth="1"/>
    <col min="36" max="36" width="55" style="3" bestFit="1" customWidth="1"/>
    <col min="37" max="37" width="55.28515625" style="3" bestFit="1" customWidth="1"/>
    <col min="38" max="40" width="52.42578125" style="3" bestFit="1" customWidth="1"/>
    <col min="41" max="41" width="48.42578125" style="3" bestFit="1" customWidth="1"/>
    <col min="42" max="98" width="48.42578125" style="3" customWidth="1"/>
    <col min="99" max="100" width="65.42578125" style="3" bestFit="1" customWidth="1"/>
    <col min="101" max="101" width="50.42578125" style="3" bestFit="1" customWidth="1"/>
    <col min="102" max="102" width="50.42578125" style="3" customWidth="1"/>
    <col min="103" max="104" width="50.42578125" style="3" bestFit="1" customWidth="1"/>
    <col min="105" max="105" width="49.7109375" style="3" bestFit="1" customWidth="1"/>
    <col min="106" max="108" width="50.28515625" style="3" bestFit="1" customWidth="1"/>
    <col min="109" max="112" width="50.28515625" style="3" customWidth="1"/>
    <col min="113" max="113" width="50.140625" style="3" customWidth="1"/>
    <col min="114" max="122" width="50.28515625" style="3" customWidth="1"/>
    <col min="123" max="125" width="51" style="3" bestFit="1" customWidth="1"/>
    <col min="126" max="127" width="51" style="3" customWidth="1"/>
    <col min="128" max="128" width="65.42578125" style="3" bestFit="1" customWidth="1"/>
    <col min="129" max="129" width="51" style="3" customWidth="1"/>
    <col min="130" max="137" width="48.28515625" style="3" customWidth="1"/>
    <col min="138" max="139" width="50.28515625" style="3" customWidth="1"/>
    <col min="140" max="143" width="50.28515625" style="3" bestFit="1" customWidth="1"/>
    <col min="144" max="219" width="28.140625" style="3" customWidth="1"/>
  </cols>
  <sheetData>
    <row r="1" spans="1:220">
      <c r="A1" s="23" t="s">
        <v>189</v>
      </c>
      <c r="B1" s="5" t="s">
        <v>190</v>
      </c>
      <c r="C1" s="5" t="s">
        <v>191</v>
      </c>
      <c r="D1" s="5" t="s">
        <v>192</v>
      </c>
      <c r="E1" s="5" t="s">
        <v>514</v>
      </c>
      <c r="F1" s="108" t="s">
        <v>515</v>
      </c>
      <c r="G1" s="11" t="s">
        <v>193</v>
      </c>
      <c r="H1" s="11" t="s">
        <v>194</v>
      </c>
      <c r="I1" s="11" t="s">
        <v>195</v>
      </c>
      <c r="J1" s="11" t="s">
        <v>196</v>
      </c>
      <c r="K1" s="9" t="s">
        <v>197</v>
      </c>
      <c r="L1" s="9" t="s">
        <v>198</v>
      </c>
      <c r="M1" s="85" t="str">
        <f>"rule-"&amp;M2&amp;"-"&amp;M3&amp;"-"&amp;M4</f>
        <v>rule-5-2-a</v>
      </c>
      <c r="N1" s="85" t="str">
        <f>"rule-"&amp;N2&amp;"-"&amp;N3&amp;"-"&amp;N4</f>
        <v>rule-5-2-b</v>
      </c>
      <c r="O1" s="85" t="str">
        <f>"rule-"&amp;O2&amp;"-"&amp;O3&amp;"-"&amp;O4</f>
        <v>rule-5-3-a</v>
      </c>
      <c r="P1" s="85" t="str">
        <f t="shared" ref="P1:DZ1" si="0">"rule-"&amp;P2&amp;"-"&amp;P3&amp;"-"&amp;P4</f>
        <v>rule-5-3-b</v>
      </c>
      <c r="Q1" s="85" t="str">
        <f t="shared" si="0"/>
        <v>rule-5-5-a</v>
      </c>
      <c r="R1" s="85" t="str">
        <f t="shared" si="0"/>
        <v>rule-5-5-b</v>
      </c>
      <c r="S1" s="85" t="str">
        <f t="shared" si="0"/>
        <v>rule-5-5-c</v>
      </c>
      <c r="T1" s="85" t="str">
        <f t="shared" si="0"/>
        <v>rule-5-5-d</v>
      </c>
      <c r="U1" s="85" t="str">
        <f t="shared" si="0"/>
        <v>rule-5-5-e</v>
      </c>
      <c r="V1" s="85" t="str">
        <f t="shared" si="0"/>
        <v>rule-5-5-f</v>
      </c>
      <c r="W1" s="85" t="str">
        <f t="shared" si="0"/>
        <v>rule-5-5-g</v>
      </c>
      <c r="X1" s="85" t="str">
        <f t="shared" ref="X1:Y1" si="1">"rule-"&amp;X2&amp;"-"&amp;X3&amp;"-"&amp;X4</f>
        <v>rule-5-5-h</v>
      </c>
      <c r="Y1" s="85" t="str">
        <f t="shared" si="1"/>
        <v>rule-5-5-i</v>
      </c>
      <c r="Z1" s="85" t="str">
        <f t="shared" si="0"/>
        <v>rule-5-8-a</v>
      </c>
      <c r="AA1" s="85" t="str">
        <f t="shared" si="0"/>
        <v>rule-5-8-b</v>
      </c>
      <c r="AB1" s="85" t="str">
        <f t="shared" si="0"/>
        <v>rule-5-8-c</v>
      </c>
      <c r="AC1" s="85" t="str">
        <f t="shared" si="0"/>
        <v>rule-5-8-d</v>
      </c>
      <c r="AD1" s="85" t="str">
        <f t="shared" ref="AD1" si="2">"rule-"&amp;AD2&amp;"-"&amp;AD3&amp;"-"&amp;AD4</f>
        <v>rule-5-8-e</v>
      </c>
      <c r="AE1" s="85" t="str">
        <f t="shared" si="0"/>
        <v>rule-5-8-f</v>
      </c>
      <c r="AF1" s="85" t="str">
        <f t="shared" si="0"/>
        <v>rule-5-8-g</v>
      </c>
      <c r="AG1" s="85" t="str">
        <f t="shared" ref="AG1:AH1" si="3">"rule-"&amp;AG2&amp;"-"&amp;AG3&amp;"-"&amp;AG4</f>
        <v>rule-5-8-h</v>
      </c>
      <c r="AH1" s="85" t="str">
        <f t="shared" si="3"/>
        <v>rule-5-8-i</v>
      </c>
      <c r="AI1" s="85" t="str">
        <f t="shared" si="0"/>
        <v>rule-5-11-a</v>
      </c>
      <c r="AJ1" s="85" t="str">
        <f t="shared" si="0"/>
        <v>rule-5-11-b</v>
      </c>
      <c r="AK1" s="85" t="str">
        <f t="shared" si="0"/>
        <v>rule-5-11-c</v>
      </c>
      <c r="AL1" s="85" t="str">
        <f t="shared" si="0"/>
        <v>rule-5-11-d</v>
      </c>
      <c r="AM1" s="85" t="str">
        <f t="shared" si="0"/>
        <v>rule-5-11-e</v>
      </c>
      <c r="AN1" s="85" t="str">
        <f t="shared" si="0"/>
        <v>rule-5-11-f</v>
      </c>
      <c r="AO1" s="85" t="str">
        <f t="shared" si="0"/>
        <v>rule-5-11-g</v>
      </c>
      <c r="AP1" s="85" t="str">
        <f>"rule-"&amp;AP2&amp;"-"&amp;AP3&amp;"-"&amp;AP4</f>
        <v>rule-5-11-h</v>
      </c>
      <c r="AQ1" s="85" t="str">
        <f t="shared" ref="AQ1" si="4">"rule-"&amp;AQ2&amp;"-"&amp;AQ3&amp;"-"&amp;AQ4</f>
        <v>rule-5-11-i</v>
      </c>
      <c r="AR1" s="85" t="str">
        <f t="shared" si="0"/>
        <v>rule-5-13-a</v>
      </c>
      <c r="AS1" s="85" t="str">
        <f t="shared" si="0"/>
        <v>rule-5-13-b</v>
      </c>
      <c r="AT1" s="85" t="str">
        <f t="shared" si="0"/>
        <v>rule-5-13-c</v>
      </c>
      <c r="AU1" s="85" t="str">
        <f t="shared" si="0"/>
        <v>rule-5-13-d</v>
      </c>
      <c r="AV1" s="85" t="str">
        <f t="shared" si="0"/>
        <v>rule-5-13-e</v>
      </c>
      <c r="AW1" s="85" t="str">
        <f t="shared" si="0"/>
        <v>rule-5-13-f</v>
      </c>
      <c r="AX1" s="85" t="str">
        <f t="shared" si="0"/>
        <v>rule-5-13-g</v>
      </c>
      <c r="AY1" s="85" t="str">
        <f>"rule-"&amp;AY2&amp;"-"&amp;AY3&amp;"-"&amp;AY4</f>
        <v>rule-5-13-h</v>
      </c>
      <c r="AZ1" s="85" t="str">
        <f t="shared" ref="AZ1" si="5">"rule-"&amp;AZ2&amp;"-"&amp;AZ3&amp;"-"&amp;AZ4</f>
        <v>rule-5-13-i</v>
      </c>
      <c r="BA1" s="85" t="str">
        <f t="shared" si="0"/>
        <v>rule-5-15-a</v>
      </c>
      <c r="BB1" s="85" t="str">
        <f t="shared" si="0"/>
        <v>rule-5-15-b</v>
      </c>
      <c r="BC1" s="85" t="str">
        <f t="shared" si="0"/>
        <v>rule-5-15-c</v>
      </c>
      <c r="BD1" s="85" t="str">
        <f t="shared" si="0"/>
        <v>rule-5-15-d</v>
      </c>
      <c r="BE1" s="85" t="str">
        <f t="shared" si="0"/>
        <v>rule-5-15-e</v>
      </c>
      <c r="BF1" s="85" t="str">
        <f t="shared" si="0"/>
        <v>rule-5-15-f</v>
      </c>
      <c r="BG1" s="85" t="str">
        <f t="shared" si="0"/>
        <v>rule-5-15-g</v>
      </c>
      <c r="BH1" s="85" t="str">
        <f>"rule-"&amp;BH2&amp;"-"&amp;BH3&amp;"-"&amp;BH4</f>
        <v>rule-5-15-h</v>
      </c>
      <c r="BI1" s="85" t="str">
        <f t="shared" ref="BI1" si="6">"rule-"&amp;BI2&amp;"-"&amp;BI3&amp;"-"&amp;BI4</f>
        <v>rule-5-15-i</v>
      </c>
      <c r="BJ1" s="85" t="str">
        <f t="shared" si="0"/>
        <v>rule-5-17-a</v>
      </c>
      <c r="BK1" s="85" t="str">
        <f t="shared" si="0"/>
        <v>rule-5-17-b</v>
      </c>
      <c r="BL1" s="85" t="str">
        <f t="shared" si="0"/>
        <v>rule-5-17-c</v>
      </c>
      <c r="BM1" s="85" t="str">
        <f t="shared" si="0"/>
        <v>rule-5-17-d</v>
      </c>
      <c r="BN1" s="85" t="str">
        <f t="shared" si="0"/>
        <v>rule-5-17-e</v>
      </c>
      <c r="BO1" s="85" t="str">
        <f t="shared" si="0"/>
        <v>rule-5-17-f</v>
      </c>
      <c r="BP1" s="85" t="str">
        <f t="shared" si="0"/>
        <v>rule-5-17-g</v>
      </c>
      <c r="BQ1" s="85" t="str">
        <f t="shared" si="0"/>
        <v>rule-5-17-h</v>
      </c>
      <c r="BR1" s="85" t="str">
        <f t="shared" si="0"/>
        <v>rule-5-17-i</v>
      </c>
      <c r="BS1" s="85" t="str">
        <f t="shared" si="0"/>
        <v>rule-5-17-j</v>
      </c>
      <c r="BT1" s="85" t="str">
        <f t="shared" si="0"/>
        <v>rule-5-17-k</v>
      </c>
      <c r="BU1" s="85" t="str">
        <f t="shared" si="0"/>
        <v>rule-5-17-l</v>
      </c>
      <c r="BV1" s="85" t="str">
        <f t="shared" si="0"/>
        <v>rule-5-18-a</v>
      </c>
      <c r="BW1" s="85" t="str">
        <f t="shared" si="0"/>
        <v>rule-5-18-b</v>
      </c>
      <c r="BX1" s="85" t="str">
        <f t="shared" si="0"/>
        <v>rule-5-18-c</v>
      </c>
      <c r="BY1" s="85" t="str">
        <f t="shared" si="0"/>
        <v>rule-5-18-d</v>
      </c>
      <c r="BZ1" s="85" t="str">
        <f t="shared" ref="BZ1:CB1" si="7">"rule-"&amp;BZ2&amp;"-"&amp;BZ3&amp;"-"&amp;BZ4</f>
        <v>rule-5-19-a</v>
      </c>
      <c r="CA1" s="85" t="str">
        <f t="shared" si="7"/>
        <v>rule-5-19-b</v>
      </c>
      <c r="CB1" s="85" t="str">
        <f t="shared" si="7"/>
        <v>rule-5-19-c</v>
      </c>
      <c r="CC1" s="85" t="str">
        <f t="shared" si="0"/>
        <v>rule-5-21-a</v>
      </c>
      <c r="CD1" s="85" t="str">
        <f t="shared" si="0"/>
        <v>rule-5-21-b</v>
      </c>
      <c r="CE1" s="85" t="str">
        <f t="shared" si="0"/>
        <v>rule-5-24-a</v>
      </c>
      <c r="CF1" s="85" t="str">
        <f t="shared" si="0"/>
        <v>rule-5-24-b</v>
      </c>
      <c r="CG1" s="85" t="str">
        <f t="shared" si="0"/>
        <v>rule-5-24-c</v>
      </c>
      <c r="CH1" s="85" t="str">
        <f t="shared" si="0"/>
        <v>rule-5-24-d</v>
      </c>
      <c r="CI1" s="85" t="str">
        <f t="shared" si="0"/>
        <v>rule-5-24-e</v>
      </c>
      <c r="CJ1" s="85" t="str">
        <f t="shared" si="0"/>
        <v>rule-5-24-f</v>
      </c>
      <c r="CK1" s="85" t="str">
        <f t="shared" ref="CK1:CL1" si="8">"rule-"&amp;CK2&amp;"-"&amp;CK3&amp;"-"&amp;CK4</f>
        <v>rule-5-24-g</v>
      </c>
      <c r="CL1" s="85" t="str">
        <f t="shared" si="8"/>
        <v>rule-5-24-h</v>
      </c>
      <c r="CM1" s="85" t="str">
        <f t="shared" si="0"/>
        <v>rule-5-26-a</v>
      </c>
      <c r="CN1" s="85" t="str">
        <f t="shared" si="0"/>
        <v>rule-5-26-b</v>
      </c>
      <c r="CO1" s="85" t="str">
        <f t="shared" si="0"/>
        <v>rule-5-26-c</v>
      </c>
      <c r="CP1" s="85" t="str">
        <f t="shared" si="0"/>
        <v>rule-5-26-d</v>
      </c>
      <c r="CQ1" s="85" t="str">
        <f t="shared" si="0"/>
        <v>rule-5-26-e</v>
      </c>
      <c r="CR1" s="85" t="str">
        <f t="shared" si="0"/>
        <v>rule-5-26-f</v>
      </c>
      <c r="CS1" s="85" t="str">
        <f t="shared" ref="CS1:CT1" si="9">"rule-"&amp;CS2&amp;"-"&amp;CS3&amp;"-"&amp;CS4</f>
        <v>rule-5-26-g</v>
      </c>
      <c r="CT1" s="85" t="str">
        <f t="shared" si="9"/>
        <v>rule-5-26-h</v>
      </c>
      <c r="CU1" s="85" t="str">
        <f t="shared" ref="CU1:CZ1" si="10">"rule-"&amp;CU2&amp;"-"&amp;CU3&amp;"-"&amp;CU4</f>
        <v>rule-5-28-a</v>
      </c>
      <c r="CV1" s="85" t="str">
        <f t="shared" si="10"/>
        <v>rule-5-28-b</v>
      </c>
      <c r="CW1" s="85" t="str">
        <f t="shared" si="10"/>
        <v>rule-5-28-c</v>
      </c>
      <c r="CX1" s="85" t="str">
        <f t="shared" ref="CX1" si="11">"rule-"&amp;CX2&amp;"-"&amp;CX3&amp;"-"&amp;CX4</f>
        <v>rule-5-28-d</v>
      </c>
      <c r="CY1" s="85" t="str">
        <f t="shared" si="10"/>
        <v>rule-5-31-a</v>
      </c>
      <c r="CZ1" s="85" t="str">
        <f t="shared" si="10"/>
        <v>rule-5-31-b</v>
      </c>
      <c r="DA1" s="85" t="str">
        <f t="shared" ref="DA1:DD1" si="12">"rule-"&amp;DA2&amp;"-"&amp;DA3&amp;"-"&amp;DA4</f>
        <v>rule-5-34-a</v>
      </c>
      <c r="DB1" s="85" t="str">
        <f t="shared" si="12"/>
        <v>rule-5-34-b</v>
      </c>
      <c r="DC1" s="85" t="str">
        <f t="shared" si="12"/>
        <v>rule-5-35-a</v>
      </c>
      <c r="DD1" s="85" t="str">
        <f t="shared" si="12"/>
        <v>rule-5-35-b</v>
      </c>
      <c r="DE1" s="85" t="str">
        <f t="shared" ref="DE1" si="13">"rule-"&amp;DE2&amp;"-"&amp;DE3&amp;"-"&amp;DE4</f>
        <v>rule-5-36-a</v>
      </c>
      <c r="DF1" s="85" t="str">
        <f t="shared" ref="DF1" si="14">"rule-"&amp;DF2&amp;"-"&amp;DF3&amp;"-"&amp;DF4</f>
        <v>rule-5-36-b</v>
      </c>
      <c r="DG1" s="85" t="str">
        <f t="shared" ref="DG1" si="15">"rule-"&amp;DG2&amp;"-"&amp;DG3&amp;"-"&amp;DG4</f>
        <v>rule-5-37-a</v>
      </c>
      <c r="DH1" s="85" t="str">
        <f t="shared" ref="DH1" si="16">"rule-"&amp;DH2&amp;"-"&amp;DH3&amp;"-"&amp;DH4</f>
        <v>rule-5-37-b</v>
      </c>
      <c r="DI1" s="85" t="str">
        <f t="shared" ref="DI1" si="17">"rule-"&amp;DI2&amp;"-"&amp;DI3&amp;"-"&amp;DI4</f>
        <v>rule-5-37-c</v>
      </c>
      <c r="DJ1" s="85" t="str">
        <f t="shared" ref="DJ1" si="18">"rule-"&amp;DJ2&amp;"-"&amp;DJ3&amp;"-"&amp;DJ4</f>
        <v>rule-5-37-d</v>
      </c>
      <c r="DK1" s="85" t="str">
        <f t="shared" ref="DK1" si="19">"rule-"&amp;DK2&amp;"-"&amp;DK3&amp;"-"&amp;DK4</f>
        <v>rule-5-37-e</v>
      </c>
      <c r="DL1" s="85" t="str">
        <f t="shared" ref="DL1:DP1" si="20">"rule-"&amp;DL2&amp;"-"&amp;DL3&amp;"-"&amp;DL4</f>
        <v>rule-5-37-f</v>
      </c>
      <c r="DM1" s="85" t="str">
        <f t="shared" si="20"/>
        <v>rule-5-37-g</v>
      </c>
      <c r="DN1" s="85" t="str">
        <f t="shared" si="20"/>
        <v>rule-5-37-h</v>
      </c>
      <c r="DO1" s="85" t="str">
        <f t="shared" si="20"/>
        <v>rule-5-40-a</v>
      </c>
      <c r="DP1" s="85" t="str">
        <f t="shared" si="20"/>
        <v>rule-5-40-b</v>
      </c>
      <c r="DQ1" s="85" t="str">
        <f t="shared" ref="DQ1:DR1" si="21">"rule-"&amp;DQ2&amp;"-"&amp;DQ3&amp;"-"&amp;DQ4</f>
        <v>rule-5-42-a</v>
      </c>
      <c r="DR1" s="85" t="str">
        <f t="shared" si="21"/>
        <v>rule-5-42-b</v>
      </c>
      <c r="DS1" s="85" t="str">
        <f t="shared" si="0"/>
        <v>rule-5-44-a</v>
      </c>
      <c r="DT1" s="85" t="str">
        <f t="shared" si="0"/>
        <v>rule-5-44-b</v>
      </c>
      <c r="DU1" s="85" t="str">
        <f t="shared" si="0"/>
        <v>rule-5-44-c</v>
      </c>
      <c r="DV1" s="85" t="str">
        <f t="shared" si="0"/>
        <v>rule-5-45-a</v>
      </c>
      <c r="DW1" s="85" t="str">
        <f t="shared" si="0"/>
        <v>rule-5-45-b</v>
      </c>
      <c r="DX1" s="85" t="str">
        <f t="shared" si="0"/>
        <v>rule-5-46-a</v>
      </c>
      <c r="DY1" s="85" t="str">
        <f t="shared" si="0"/>
        <v>rule-5-46-b</v>
      </c>
      <c r="DZ1" s="85" t="str">
        <f t="shared" si="0"/>
        <v>rule-5-47-a</v>
      </c>
      <c r="EA1" s="85" t="str">
        <f t="shared" ref="EA1:EH1" si="22">"rule-"&amp;EA2&amp;"-"&amp;EA3&amp;"-"&amp;EA4</f>
        <v>rule-5-47-b</v>
      </c>
      <c r="EB1" s="85" t="str">
        <f t="shared" si="22"/>
        <v>rule-5-47-c</v>
      </c>
      <c r="EC1" s="85" t="str">
        <f t="shared" si="22"/>
        <v>rule-5-47-d</v>
      </c>
      <c r="ED1" s="85" t="str">
        <f t="shared" si="22"/>
        <v>rule-5-47-e</v>
      </c>
      <c r="EE1" s="85" t="str">
        <f t="shared" si="22"/>
        <v>rule-5-47-f</v>
      </c>
      <c r="EF1" s="85" t="str">
        <f t="shared" ref="EF1:EG1" si="23">"rule-"&amp;EF2&amp;"-"&amp;EF3&amp;"-"&amp;EF4</f>
        <v>rule-5-47-g</v>
      </c>
      <c r="EG1" s="85" t="str">
        <f t="shared" si="23"/>
        <v>rule-5-47-h</v>
      </c>
      <c r="EH1" s="85" t="str">
        <f t="shared" si="22"/>
        <v>rule-5-48-a</v>
      </c>
      <c r="EI1" s="85" t="str">
        <f t="shared" ref="EI1:EM1" si="24">"rule-"&amp;EI2&amp;"-"&amp;EI3&amp;"-"&amp;EI4</f>
        <v>rule-5-48-b</v>
      </c>
      <c r="EJ1" s="85" t="str">
        <f t="shared" si="24"/>
        <v>rule-5-49-a</v>
      </c>
      <c r="EK1" s="85" t="str">
        <f t="shared" si="24"/>
        <v>rule-5-49-b</v>
      </c>
      <c r="EL1" s="85" t="str">
        <f t="shared" si="24"/>
        <v>rule-5-49-c</v>
      </c>
      <c r="EM1" s="85" t="str">
        <f t="shared" si="24"/>
        <v>rule-5-49-d</v>
      </c>
      <c r="EN1" s="121"/>
      <c r="EO1" s="121"/>
      <c r="EP1" s="121"/>
      <c r="EQ1" s="121"/>
      <c r="ER1" s="121"/>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c r="HJ1" s="85"/>
      <c r="HK1" s="85"/>
    </row>
    <row r="2" spans="1:220">
      <c r="A2" s="24" t="s">
        <v>516</v>
      </c>
      <c r="B2" s="25"/>
      <c r="C2" s="25"/>
      <c r="D2" s="25"/>
      <c r="E2" s="25"/>
      <c r="F2" s="109"/>
      <c r="G2" s="103"/>
      <c r="H2" s="29"/>
      <c r="I2" s="29"/>
      <c r="J2" s="29"/>
      <c r="K2" s="29"/>
      <c r="L2" s="29"/>
      <c r="M2" s="30">
        <v>5</v>
      </c>
      <c r="N2" s="30">
        <v>5</v>
      </c>
      <c r="O2" s="30">
        <v>5</v>
      </c>
      <c r="P2" s="30">
        <v>5</v>
      </c>
      <c r="Q2" s="30">
        <v>5</v>
      </c>
      <c r="R2" s="30">
        <v>5</v>
      </c>
      <c r="S2" s="30">
        <v>5</v>
      </c>
      <c r="T2" s="30">
        <v>5</v>
      </c>
      <c r="U2" s="30">
        <v>5</v>
      </c>
      <c r="V2" s="30">
        <v>5</v>
      </c>
      <c r="W2" s="30">
        <v>5</v>
      </c>
      <c r="X2" s="30">
        <v>5</v>
      </c>
      <c r="Y2" s="30">
        <v>5</v>
      </c>
      <c r="Z2" s="30">
        <v>5</v>
      </c>
      <c r="AA2" s="30">
        <v>5</v>
      </c>
      <c r="AB2" s="30">
        <v>5</v>
      </c>
      <c r="AC2" s="30">
        <v>5</v>
      </c>
      <c r="AD2" s="30">
        <v>5</v>
      </c>
      <c r="AE2" s="30">
        <v>5</v>
      </c>
      <c r="AF2" s="30">
        <v>5</v>
      </c>
      <c r="AG2" s="30">
        <v>5</v>
      </c>
      <c r="AH2" s="30">
        <v>5</v>
      </c>
      <c r="AI2" s="30">
        <v>5</v>
      </c>
      <c r="AJ2" s="30">
        <v>5</v>
      </c>
      <c r="AK2" s="3">
        <v>5</v>
      </c>
      <c r="AL2" s="3">
        <v>5</v>
      </c>
      <c r="AM2" s="3">
        <v>5</v>
      </c>
      <c r="AN2" s="3">
        <v>5</v>
      </c>
      <c r="AO2" s="3">
        <v>5</v>
      </c>
      <c r="AP2" s="3">
        <v>5</v>
      </c>
      <c r="AQ2" s="3">
        <v>5</v>
      </c>
      <c r="AR2" s="3">
        <v>5</v>
      </c>
      <c r="AS2" s="3">
        <v>5</v>
      </c>
      <c r="AT2" s="3">
        <v>5</v>
      </c>
      <c r="AU2" s="3">
        <v>5</v>
      </c>
      <c r="AV2" s="3">
        <v>5</v>
      </c>
      <c r="AW2" s="3">
        <v>5</v>
      </c>
      <c r="AX2" s="3">
        <v>5</v>
      </c>
      <c r="AY2" s="3">
        <v>5</v>
      </c>
      <c r="AZ2" s="3">
        <v>5</v>
      </c>
      <c r="BA2" s="3">
        <v>5</v>
      </c>
      <c r="BB2" s="3">
        <v>5</v>
      </c>
      <c r="BC2" s="3">
        <v>5</v>
      </c>
      <c r="BD2" s="3">
        <v>5</v>
      </c>
      <c r="BE2" s="3">
        <v>5</v>
      </c>
      <c r="BF2" s="3">
        <v>5</v>
      </c>
      <c r="BG2" s="3">
        <v>5</v>
      </c>
      <c r="BH2" s="3">
        <v>5</v>
      </c>
      <c r="BI2" s="3">
        <v>5</v>
      </c>
      <c r="BJ2" s="3">
        <v>5</v>
      </c>
      <c r="BK2" s="3">
        <v>5</v>
      </c>
      <c r="BL2" s="3">
        <v>5</v>
      </c>
      <c r="BM2" s="3">
        <v>5</v>
      </c>
      <c r="BN2" s="3">
        <v>5</v>
      </c>
      <c r="BO2" s="3">
        <v>5</v>
      </c>
      <c r="BP2" s="3">
        <v>5</v>
      </c>
      <c r="BQ2" s="3">
        <v>5</v>
      </c>
      <c r="BR2" s="3">
        <v>5</v>
      </c>
      <c r="BS2" s="3">
        <v>5</v>
      </c>
      <c r="BT2" s="3">
        <v>5</v>
      </c>
      <c r="BU2" s="3">
        <v>5</v>
      </c>
      <c r="BV2" s="3">
        <v>5</v>
      </c>
      <c r="BW2" s="3">
        <v>5</v>
      </c>
      <c r="BX2" s="3">
        <v>5</v>
      </c>
      <c r="BY2" s="3">
        <v>5</v>
      </c>
      <c r="BZ2" s="3">
        <v>5</v>
      </c>
      <c r="CA2" s="3">
        <v>5</v>
      </c>
      <c r="CB2" s="3">
        <v>5</v>
      </c>
      <c r="CC2" s="3">
        <v>5</v>
      </c>
      <c r="CD2" s="3">
        <v>5</v>
      </c>
      <c r="CE2" s="3">
        <v>5</v>
      </c>
      <c r="CF2" s="3">
        <v>5</v>
      </c>
      <c r="CG2" s="3">
        <v>5</v>
      </c>
      <c r="CH2" s="3">
        <v>5</v>
      </c>
      <c r="CI2" s="3">
        <v>5</v>
      </c>
      <c r="CJ2" s="3">
        <v>5</v>
      </c>
      <c r="CK2" s="3">
        <v>5</v>
      </c>
      <c r="CL2" s="3">
        <v>5</v>
      </c>
      <c r="CM2" s="3">
        <v>5</v>
      </c>
      <c r="CN2" s="3">
        <v>5</v>
      </c>
      <c r="CO2" s="3">
        <v>5</v>
      </c>
      <c r="CP2" s="3">
        <v>5</v>
      </c>
      <c r="CQ2" s="3">
        <v>5</v>
      </c>
      <c r="CR2" s="3">
        <v>5</v>
      </c>
      <c r="CS2" s="3">
        <v>5</v>
      </c>
      <c r="CT2" s="3">
        <v>5</v>
      </c>
      <c r="CU2" s="3">
        <v>5</v>
      </c>
      <c r="CV2" s="3">
        <v>5</v>
      </c>
      <c r="CW2" s="3">
        <v>5</v>
      </c>
      <c r="CX2" s="3">
        <v>5</v>
      </c>
      <c r="CY2" s="3">
        <v>5</v>
      </c>
      <c r="CZ2" s="3">
        <v>5</v>
      </c>
      <c r="DA2" s="3">
        <v>5</v>
      </c>
      <c r="DB2" s="3">
        <v>5</v>
      </c>
      <c r="DC2" s="3">
        <v>5</v>
      </c>
      <c r="DD2" s="3">
        <v>5</v>
      </c>
      <c r="DE2" s="3">
        <v>5</v>
      </c>
      <c r="DF2" s="3">
        <v>5</v>
      </c>
      <c r="DG2" s="3">
        <v>5</v>
      </c>
      <c r="DH2" s="3">
        <v>5</v>
      </c>
      <c r="DI2" s="3">
        <v>5</v>
      </c>
      <c r="DJ2" s="3">
        <v>5</v>
      </c>
      <c r="DK2" s="3">
        <v>5</v>
      </c>
      <c r="DL2" s="3">
        <v>5</v>
      </c>
      <c r="DM2" s="3">
        <v>5</v>
      </c>
      <c r="DN2" s="3">
        <v>5</v>
      </c>
      <c r="DO2" s="3">
        <v>5</v>
      </c>
      <c r="DP2" s="3">
        <v>5</v>
      </c>
      <c r="DQ2" s="3">
        <v>5</v>
      </c>
      <c r="DR2" s="3">
        <v>5</v>
      </c>
      <c r="DS2" s="3">
        <v>5</v>
      </c>
      <c r="DT2" s="3">
        <v>5</v>
      </c>
      <c r="DU2" s="3">
        <v>5</v>
      </c>
      <c r="DV2" s="3">
        <v>5</v>
      </c>
      <c r="DW2" s="3">
        <v>5</v>
      </c>
      <c r="DX2" s="3">
        <v>5</v>
      </c>
      <c r="DY2" s="3">
        <v>5</v>
      </c>
      <c r="DZ2" s="3">
        <v>5</v>
      </c>
      <c r="EA2" s="3">
        <v>5</v>
      </c>
      <c r="EB2" s="3">
        <v>5</v>
      </c>
      <c r="EC2" s="3">
        <v>5</v>
      </c>
      <c r="ED2" s="3">
        <v>5</v>
      </c>
      <c r="EE2" s="3">
        <v>5</v>
      </c>
      <c r="EF2" s="3">
        <v>5</v>
      </c>
      <c r="EG2" s="3">
        <v>5</v>
      </c>
      <c r="EH2" s="3">
        <v>5</v>
      </c>
      <c r="EI2" s="3">
        <v>5</v>
      </c>
      <c r="EJ2" s="3">
        <v>5</v>
      </c>
      <c r="EK2" s="3">
        <v>5</v>
      </c>
      <c r="EL2" s="3">
        <v>5</v>
      </c>
      <c r="EM2" s="3">
        <v>5</v>
      </c>
    </row>
    <row r="3" spans="1:220">
      <c r="A3" s="24" t="s">
        <v>517</v>
      </c>
      <c r="B3" s="25"/>
      <c r="C3" s="25"/>
      <c r="D3" s="25"/>
      <c r="E3" s="25"/>
      <c r="F3" s="109"/>
      <c r="G3" s="103"/>
      <c r="H3" s="29"/>
      <c r="I3" s="29"/>
      <c r="J3" s="29"/>
      <c r="K3" s="29"/>
      <c r="L3" s="29"/>
      <c r="M3" s="30">
        <v>2</v>
      </c>
      <c r="N3" s="30">
        <v>2</v>
      </c>
      <c r="O3" s="30">
        <v>3</v>
      </c>
      <c r="P3" s="30">
        <v>3</v>
      </c>
      <c r="Q3" s="30">
        <v>5</v>
      </c>
      <c r="R3" s="30">
        <v>5</v>
      </c>
      <c r="S3" s="30">
        <v>5</v>
      </c>
      <c r="T3" s="30">
        <v>5</v>
      </c>
      <c r="U3" s="30">
        <v>5</v>
      </c>
      <c r="V3" s="30">
        <v>5</v>
      </c>
      <c r="W3" s="30">
        <v>5</v>
      </c>
      <c r="X3" s="30">
        <v>5</v>
      </c>
      <c r="Y3" s="30">
        <v>5</v>
      </c>
      <c r="Z3" s="30">
        <v>8</v>
      </c>
      <c r="AA3" s="30">
        <v>8</v>
      </c>
      <c r="AB3" s="30">
        <v>8</v>
      </c>
      <c r="AC3" s="30">
        <v>8</v>
      </c>
      <c r="AD3" s="30">
        <v>8</v>
      </c>
      <c r="AE3" s="30">
        <v>8</v>
      </c>
      <c r="AF3" s="30">
        <v>8</v>
      </c>
      <c r="AG3" s="30">
        <v>8</v>
      </c>
      <c r="AH3" s="30">
        <v>8</v>
      </c>
      <c r="AI3" s="30">
        <v>11</v>
      </c>
      <c r="AJ3" s="30">
        <v>11</v>
      </c>
      <c r="AK3" s="3">
        <v>11</v>
      </c>
      <c r="AL3" s="3">
        <v>11</v>
      </c>
      <c r="AM3" s="3">
        <v>11</v>
      </c>
      <c r="AN3" s="3">
        <v>11</v>
      </c>
      <c r="AO3" s="3">
        <v>11</v>
      </c>
      <c r="AP3" s="3">
        <v>11</v>
      </c>
      <c r="AQ3" s="3">
        <v>11</v>
      </c>
      <c r="AR3" s="3">
        <v>13</v>
      </c>
      <c r="AS3" s="3">
        <v>13</v>
      </c>
      <c r="AT3" s="3">
        <v>13</v>
      </c>
      <c r="AU3" s="3">
        <v>13</v>
      </c>
      <c r="AV3" s="3">
        <v>13</v>
      </c>
      <c r="AW3" s="3">
        <v>13</v>
      </c>
      <c r="AX3" s="3">
        <v>13</v>
      </c>
      <c r="AY3" s="3">
        <v>13</v>
      </c>
      <c r="AZ3" s="3">
        <v>13</v>
      </c>
      <c r="BA3" s="3">
        <v>15</v>
      </c>
      <c r="BB3" s="3">
        <v>15</v>
      </c>
      <c r="BC3" s="3">
        <v>15</v>
      </c>
      <c r="BD3" s="3">
        <v>15</v>
      </c>
      <c r="BE3" s="3">
        <v>15</v>
      </c>
      <c r="BF3" s="3">
        <v>15</v>
      </c>
      <c r="BG3" s="3">
        <v>15</v>
      </c>
      <c r="BH3" s="3">
        <v>15</v>
      </c>
      <c r="BI3" s="3">
        <v>15</v>
      </c>
      <c r="BJ3" s="3">
        <v>17</v>
      </c>
      <c r="BK3" s="3">
        <v>17</v>
      </c>
      <c r="BL3" s="3">
        <v>17</v>
      </c>
      <c r="BM3" s="3">
        <v>17</v>
      </c>
      <c r="BN3" s="3">
        <v>17</v>
      </c>
      <c r="BO3" s="3">
        <v>17</v>
      </c>
      <c r="BP3" s="3">
        <v>17</v>
      </c>
      <c r="BQ3" s="3">
        <v>17</v>
      </c>
      <c r="BR3" s="3">
        <v>17</v>
      </c>
      <c r="BS3" s="3">
        <v>17</v>
      </c>
      <c r="BT3" s="3">
        <v>17</v>
      </c>
      <c r="BU3" s="3">
        <v>17</v>
      </c>
      <c r="BV3" s="3">
        <v>18</v>
      </c>
      <c r="BW3" s="3">
        <v>18</v>
      </c>
      <c r="BX3" s="3">
        <v>18</v>
      </c>
      <c r="BY3" s="3">
        <v>18</v>
      </c>
      <c r="BZ3" s="3">
        <v>19</v>
      </c>
      <c r="CA3" s="3">
        <v>19</v>
      </c>
      <c r="CB3" s="3">
        <v>19</v>
      </c>
      <c r="CC3" s="3">
        <v>21</v>
      </c>
      <c r="CD3" s="3">
        <v>21</v>
      </c>
      <c r="CE3" s="3">
        <v>24</v>
      </c>
      <c r="CF3" s="3">
        <v>24</v>
      </c>
      <c r="CG3" s="3">
        <v>24</v>
      </c>
      <c r="CH3" s="3">
        <v>24</v>
      </c>
      <c r="CI3" s="3">
        <v>24</v>
      </c>
      <c r="CJ3" s="3">
        <v>24</v>
      </c>
      <c r="CK3" s="3">
        <v>24</v>
      </c>
      <c r="CL3" s="3">
        <v>24</v>
      </c>
      <c r="CM3" s="3">
        <v>26</v>
      </c>
      <c r="CN3" s="3">
        <v>26</v>
      </c>
      <c r="CO3" s="3">
        <v>26</v>
      </c>
      <c r="CP3" s="3">
        <v>26</v>
      </c>
      <c r="CQ3" s="3">
        <v>26</v>
      </c>
      <c r="CR3" s="3">
        <v>26</v>
      </c>
      <c r="CS3" s="3">
        <v>26</v>
      </c>
      <c r="CT3" s="3">
        <v>26</v>
      </c>
      <c r="CU3" s="3">
        <v>28</v>
      </c>
      <c r="CV3" s="3">
        <v>28</v>
      </c>
      <c r="CW3" s="3">
        <v>28</v>
      </c>
      <c r="CX3" s="3">
        <v>28</v>
      </c>
      <c r="CY3" s="3">
        <v>31</v>
      </c>
      <c r="CZ3" s="3">
        <v>31</v>
      </c>
      <c r="DA3" s="3">
        <v>34</v>
      </c>
      <c r="DB3" s="3">
        <v>34</v>
      </c>
      <c r="DC3" s="3">
        <v>35</v>
      </c>
      <c r="DD3" s="3">
        <v>35</v>
      </c>
      <c r="DE3" s="3">
        <v>36</v>
      </c>
      <c r="DF3" s="3">
        <v>36</v>
      </c>
      <c r="DG3" s="3">
        <v>37</v>
      </c>
      <c r="DH3" s="3">
        <v>37</v>
      </c>
      <c r="DI3" s="3">
        <v>37</v>
      </c>
      <c r="DJ3" s="3">
        <v>37</v>
      </c>
      <c r="DK3" s="3">
        <v>37</v>
      </c>
      <c r="DL3" s="3">
        <v>37</v>
      </c>
      <c r="DM3" s="3">
        <v>37</v>
      </c>
      <c r="DN3" s="3">
        <v>37</v>
      </c>
      <c r="DO3" s="3">
        <v>40</v>
      </c>
      <c r="DP3" s="3">
        <v>40</v>
      </c>
      <c r="DQ3" s="3">
        <v>42</v>
      </c>
      <c r="DR3" s="3">
        <v>42</v>
      </c>
      <c r="DS3" s="3">
        <v>44</v>
      </c>
      <c r="DT3" s="3">
        <v>44</v>
      </c>
      <c r="DU3" s="3">
        <v>44</v>
      </c>
      <c r="DV3" s="3">
        <v>45</v>
      </c>
      <c r="DW3" s="3">
        <v>45</v>
      </c>
      <c r="DX3" s="3">
        <v>46</v>
      </c>
      <c r="DY3" s="3">
        <v>46</v>
      </c>
      <c r="DZ3" s="3">
        <v>47</v>
      </c>
      <c r="EA3" s="3">
        <v>47</v>
      </c>
      <c r="EB3" s="3">
        <v>47</v>
      </c>
      <c r="EC3" s="3">
        <v>47</v>
      </c>
      <c r="ED3" s="3">
        <v>47</v>
      </c>
      <c r="EE3" s="3">
        <v>47</v>
      </c>
      <c r="EF3" s="3">
        <v>47</v>
      </c>
      <c r="EG3" s="3">
        <v>47</v>
      </c>
      <c r="EH3" s="3">
        <v>48</v>
      </c>
      <c r="EI3" s="3">
        <v>48</v>
      </c>
      <c r="EJ3" s="3">
        <v>49</v>
      </c>
      <c r="EK3" s="3">
        <v>49</v>
      </c>
      <c r="EL3" s="3">
        <v>49</v>
      </c>
      <c r="EM3" s="3">
        <v>49</v>
      </c>
    </row>
    <row r="4" spans="1:220">
      <c r="A4" s="24" t="s">
        <v>518</v>
      </c>
      <c r="B4" s="25"/>
      <c r="C4" s="25"/>
      <c r="D4" s="25"/>
      <c r="E4" s="25"/>
      <c r="F4" s="109"/>
      <c r="G4" s="103"/>
      <c r="H4" s="29"/>
      <c r="I4" s="29"/>
      <c r="J4" s="29"/>
      <c r="K4" s="29"/>
      <c r="L4" s="29"/>
      <c r="M4" s="30" t="s">
        <v>519</v>
      </c>
      <c r="N4" s="30" t="s">
        <v>520</v>
      </c>
      <c r="O4" s="30" t="s">
        <v>519</v>
      </c>
      <c r="P4" s="30" t="s">
        <v>520</v>
      </c>
      <c r="Q4" s="30" t="s">
        <v>519</v>
      </c>
      <c r="R4" s="30" t="s">
        <v>520</v>
      </c>
      <c r="S4" s="30" t="s">
        <v>521</v>
      </c>
      <c r="T4" s="30" t="s">
        <v>522</v>
      </c>
      <c r="U4" s="30" t="s">
        <v>523</v>
      </c>
      <c r="V4" s="30" t="s">
        <v>524</v>
      </c>
      <c r="W4" s="30" t="s">
        <v>525</v>
      </c>
      <c r="X4" s="30" t="s">
        <v>526</v>
      </c>
      <c r="Y4" s="30" t="s">
        <v>527</v>
      </c>
      <c r="Z4" s="30" t="s">
        <v>519</v>
      </c>
      <c r="AA4" s="30" t="s">
        <v>520</v>
      </c>
      <c r="AB4" s="30" t="s">
        <v>521</v>
      </c>
      <c r="AC4" s="30" t="s">
        <v>522</v>
      </c>
      <c r="AD4" s="30" t="s">
        <v>523</v>
      </c>
      <c r="AE4" s="30" t="s">
        <v>524</v>
      </c>
      <c r="AF4" s="30" t="s">
        <v>525</v>
      </c>
      <c r="AG4" s="30" t="s">
        <v>526</v>
      </c>
      <c r="AH4" s="30" t="s">
        <v>527</v>
      </c>
      <c r="AI4" s="30" t="s">
        <v>519</v>
      </c>
      <c r="AJ4" s="3" t="s">
        <v>520</v>
      </c>
      <c r="AK4" s="3" t="s">
        <v>521</v>
      </c>
      <c r="AL4" s="3" t="s">
        <v>522</v>
      </c>
      <c r="AM4" s="3" t="s">
        <v>523</v>
      </c>
      <c r="AN4" s="3" t="s">
        <v>524</v>
      </c>
      <c r="AO4" s="3" t="s">
        <v>525</v>
      </c>
      <c r="AP4" s="3" t="s">
        <v>526</v>
      </c>
      <c r="AQ4" s="3" t="s">
        <v>527</v>
      </c>
      <c r="AR4" s="3" t="s">
        <v>519</v>
      </c>
      <c r="AS4" s="3" t="s">
        <v>520</v>
      </c>
      <c r="AT4" s="3" t="s">
        <v>521</v>
      </c>
      <c r="AU4" s="3" t="s">
        <v>522</v>
      </c>
      <c r="AV4" s="3" t="s">
        <v>523</v>
      </c>
      <c r="AW4" s="3" t="s">
        <v>524</v>
      </c>
      <c r="AX4" s="3" t="s">
        <v>525</v>
      </c>
      <c r="AY4" s="3" t="s">
        <v>526</v>
      </c>
      <c r="AZ4" s="3" t="s">
        <v>527</v>
      </c>
      <c r="BA4" s="3" t="s">
        <v>519</v>
      </c>
      <c r="BB4" s="3" t="s">
        <v>520</v>
      </c>
      <c r="BC4" s="3" t="s">
        <v>521</v>
      </c>
      <c r="BD4" s="3" t="s">
        <v>522</v>
      </c>
      <c r="BE4" s="3" t="s">
        <v>523</v>
      </c>
      <c r="BF4" s="3" t="s">
        <v>524</v>
      </c>
      <c r="BG4" s="3" t="s">
        <v>525</v>
      </c>
      <c r="BH4" s="3" t="s">
        <v>526</v>
      </c>
      <c r="BI4" s="3" t="s">
        <v>527</v>
      </c>
      <c r="BJ4" s="3" t="s">
        <v>519</v>
      </c>
      <c r="BK4" s="3" t="s">
        <v>520</v>
      </c>
      <c r="BL4" s="3" t="s">
        <v>521</v>
      </c>
      <c r="BM4" s="3" t="s">
        <v>522</v>
      </c>
      <c r="BN4" s="3" t="s">
        <v>523</v>
      </c>
      <c r="BO4" s="3" t="s">
        <v>524</v>
      </c>
      <c r="BP4" s="3" t="s">
        <v>525</v>
      </c>
      <c r="BQ4" s="3" t="s">
        <v>526</v>
      </c>
      <c r="BR4" s="3" t="s">
        <v>527</v>
      </c>
      <c r="BS4" s="3" t="s">
        <v>528</v>
      </c>
      <c r="BT4" s="3" t="s">
        <v>529</v>
      </c>
      <c r="BU4" s="3" t="s">
        <v>530</v>
      </c>
      <c r="BV4" s="3" t="s">
        <v>519</v>
      </c>
      <c r="BW4" s="3" t="s">
        <v>520</v>
      </c>
      <c r="BX4" s="3" t="s">
        <v>521</v>
      </c>
      <c r="BY4" s="3" t="s">
        <v>522</v>
      </c>
      <c r="BZ4" s="3" t="s">
        <v>519</v>
      </c>
      <c r="CA4" s="3" t="s">
        <v>520</v>
      </c>
      <c r="CB4" s="3" t="s">
        <v>521</v>
      </c>
      <c r="CC4" s="3" t="s">
        <v>519</v>
      </c>
      <c r="CD4" s="3" t="s">
        <v>520</v>
      </c>
      <c r="CE4" s="3" t="s">
        <v>519</v>
      </c>
      <c r="CF4" s="3" t="s">
        <v>520</v>
      </c>
      <c r="CG4" s="3" t="s">
        <v>521</v>
      </c>
      <c r="CH4" s="3" t="s">
        <v>522</v>
      </c>
      <c r="CI4" s="3" t="s">
        <v>523</v>
      </c>
      <c r="CJ4" s="3" t="s">
        <v>524</v>
      </c>
      <c r="CK4" s="3" t="s">
        <v>525</v>
      </c>
      <c r="CL4" s="3" t="s">
        <v>526</v>
      </c>
      <c r="CM4" s="3" t="s">
        <v>519</v>
      </c>
      <c r="CN4" s="3" t="s">
        <v>520</v>
      </c>
      <c r="CO4" s="3" t="s">
        <v>521</v>
      </c>
      <c r="CP4" s="3" t="s">
        <v>522</v>
      </c>
      <c r="CQ4" s="3" t="s">
        <v>523</v>
      </c>
      <c r="CR4" s="3" t="s">
        <v>524</v>
      </c>
      <c r="CS4" s="3" t="s">
        <v>525</v>
      </c>
      <c r="CT4" s="3" t="s">
        <v>526</v>
      </c>
      <c r="CU4" s="3" t="s">
        <v>519</v>
      </c>
      <c r="CV4" s="3" t="s">
        <v>520</v>
      </c>
      <c r="CW4" s="3" t="s">
        <v>521</v>
      </c>
      <c r="CX4" s="3" t="s">
        <v>522</v>
      </c>
      <c r="CY4" s="3" t="s">
        <v>519</v>
      </c>
      <c r="CZ4" s="3" t="s">
        <v>520</v>
      </c>
      <c r="DA4" s="3" t="s">
        <v>519</v>
      </c>
      <c r="DB4" s="3" t="s">
        <v>520</v>
      </c>
      <c r="DC4" s="3" t="s">
        <v>519</v>
      </c>
      <c r="DD4" s="3" t="s">
        <v>520</v>
      </c>
      <c r="DE4" s="3" t="s">
        <v>519</v>
      </c>
      <c r="DF4" s="3" t="s">
        <v>520</v>
      </c>
      <c r="DG4" s="3" t="s">
        <v>519</v>
      </c>
      <c r="DH4" s="3" t="s">
        <v>520</v>
      </c>
      <c r="DI4" s="3" t="s">
        <v>521</v>
      </c>
      <c r="DJ4" s="3" t="s">
        <v>522</v>
      </c>
      <c r="DK4" s="3" t="s">
        <v>523</v>
      </c>
      <c r="DL4" s="3" t="s">
        <v>524</v>
      </c>
      <c r="DM4" s="3" t="s">
        <v>525</v>
      </c>
      <c r="DN4" s="3" t="s">
        <v>526</v>
      </c>
      <c r="DO4" s="3" t="s">
        <v>519</v>
      </c>
      <c r="DP4" s="3" t="s">
        <v>520</v>
      </c>
      <c r="DQ4" s="3" t="s">
        <v>519</v>
      </c>
      <c r="DR4" s="3" t="s">
        <v>520</v>
      </c>
      <c r="DS4" s="3" t="s">
        <v>519</v>
      </c>
      <c r="DT4" s="3" t="s">
        <v>520</v>
      </c>
      <c r="DU4" s="3" t="s">
        <v>521</v>
      </c>
      <c r="DV4" s="3" t="s">
        <v>519</v>
      </c>
      <c r="DW4" s="3" t="s">
        <v>520</v>
      </c>
      <c r="DX4" s="3" t="s">
        <v>519</v>
      </c>
      <c r="DY4" s="3" t="s">
        <v>520</v>
      </c>
      <c r="DZ4" s="3" t="s">
        <v>519</v>
      </c>
      <c r="EA4" s="3" t="s">
        <v>520</v>
      </c>
      <c r="EB4" s="3" t="s">
        <v>521</v>
      </c>
      <c r="EC4" s="3" t="s">
        <v>522</v>
      </c>
      <c r="ED4" s="3" t="s">
        <v>523</v>
      </c>
      <c r="EE4" s="3" t="s">
        <v>524</v>
      </c>
      <c r="EF4" s="3" t="s">
        <v>525</v>
      </c>
      <c r="EG4" s="3" t="s">
        <v>526</v>
      </c>
      <c r="EH4" s="3" t="s">
        <v>519</v>
      </c>
      <c r="EI4" s="3" t="s">
        <v>520</v>
      </c>
      <c r="EJ4" s="3" t="s">
        <v>519</v>
      </c>
      <c r="EK4" s="3" t="s">
        <v>520</v>
      </c>
      <c r="EL4" s="3" t="s">
        <v>521</v>
      </c>
      <c r="EM4" s="3" t="s">
        <v>522</v>
      </c>
      <c r="HL4" s="3"/>
    </row>
    <row r="5" spans="1:220">
      <c r="A5" s="31" t="s">
        <v>10</v>
      </c>
      <c r="B5" s="32"/>
      <c r="C5" s="33"/>
      <c r="D5" s="33"/>
      <c r="E5" s="33"/>
      <c r="F5" s="110"/>
      <c r="G5" s="104"/>
      <c r="H5" s="37"/>
      <c r="I5" s="37"/>
      <c r="J5" s="37"/>
      <c r="K5" s="37"/>
      <c r="L5" s="37"/>
      <c r="M5" s="38"/>
      <c r="N5" s="38"/>
      <c r="O5" s="38"/>
      <c r="P5" s="38"/>
      <c r="Q5" s="38"/>
      <c r="R5" s="38"/>
      <c r="S5" s="38"/>
      <c r="T5" s="38"/>
      <c r="U5" s="38"/>
      <c r="V5" s="38"/>
      <c r="W5" s="38"/>
      <c r="X5" s="38"/>
      <c r="Y5" s="38"/>
      <c r="Z5" s="38"/>
      <c r="AA5" s="38"/>
      <c r="AB5" s="38"/>
      <c r="AC5" s="38"/>
      <c r="AD5" s="38"/>
      <c r="AE5" s="38"/>
      <c r="AF5" s="38"/>
      <c r="AG5" s="38"/>
      <c r="AH5" s="38"/>
      <c r="AI5" s="38"/>
      <c r="AJ5" s="86"/>
      <c r="AK5" s="86"/>
      <c r="AL5" s="86"/>
    </row>
    <row r="6" spans="1:220" ht="130.5">
      <c r="A6" s="39" t="s">
        <v>531</v>
      </c>
      <c r="B6" s="6"/>
      <c r="C6" s="6"/>
      <c r="D6" s="6"/>
      <c r="E6" s="6"/>
      <c r="F6" s="111"/>
      <c r="G6" s="62"/>
      <c r="H6" s="42"/>
      <c r="I6" s="42"/>
      <c r="J6" s="42"/>
      <c r="K6" s="42"/>
      <c r="L6" s="42"/>
      <c r="M6" s="43" t="s">
        <v>532</v>
      </c>
      <c r="N6" s="43" t="s">
        <v>533</v>
      </c>
      <c r="O6" s="43" t="s">
        <v>534</v>
      </c>
      <c r="P6" s="43" t="s">
        <v>535</v>
      </c>
      <c r="Q6" s="43" t="s">
        <v>536</v>
      </c>
      <c r="R6" s="43" t="s">
        <v>537</v>
      </c>
      <c r="S6" s="43" t="s">
        <v>538</v>
      </c>
      <c r="T6" s="43" t="s">
        <v>539</v>
      </c>
      <c r="U6" s="43" t="s">
        <v>540</v>
      </c>
      <c r="V6" s="43" t="s">
        <v>541</v>
      </c>
      <c r="W6" s="43" t="s">
        <v>542</v>
      </c>
      <c r="X6" s="43" t="s">
        <v>543</v>
      </c>
      <c r="Y6" s="43" t="s">
        <v>544</v>
      </c>
      <c r="Z6" s="43" t="s">
        <v>545</v>
      </c>
      <c r="AA6" s="43" t="s">
        <v>546</v>
      </c>
      <c r="AB6" s="43" t="s">
        <v>547</v>
      </c>
      <c r="AC6" s="43" t="s">
        <v>548</v>
      </c>
      <c r="AD6" s="43" t="s">
        <v>549</v>
      </c>
      <c r="AE6" s="43" t="s">
        <v>550</v>
      </c>
      <c r="AF6" s="43" t="s">
        <v>551</v>
      </c>
      <c r="AG6" s="43" t="s">
        <v>552</v>
      </c>
      <c r="AH6" s="43" t="s">
        <v>553</v>
      </c>
      <c r="AI6" s="43" t="s">
        <v>554</v>
      </c>
      <c r="AJ6" s="87" t="s">
        <v>555</v>
      </c>
      <c r="AK6" s="87" t="s">
        <v>556</v>
      </c>
      <c r="AL6" s="87" t="s">
        <v>557</v>
      </c>
      <c r="AM6" s="87" t="s">
        <v>558</v>
      </c>
      <c r="AN6" s="87" t="s">
        <v>559</v>
      </c>
      <c r="AO6" s="87" t="s">
        <v>560</v>
      </c>
      <c r="AP6" s="87" t="s">
        <v>561</v>
      </c>
      <c r="AQ6" s="87" t="s">
        <v>562</v>
      </c>
      <c r="AR6" s="87" t="s">
        <v>563</v>
      </c>
      <c r="AS6" s="87" t="s">
        <v>564</v>
      </c>
      <c r="AT6" s="87" t="s">
        <v>565</v>
      </c>
      <c r="AU6" s="87" t="s">
        <v>566</v>
      </c>
      <c r="AV6" s="87" t="s">
        <v>567</v>
      </c>
      <c r="AW6" s="87" t="s">
        <v>568</v>
      </c>
      <c r="AX6" s="87" t="s">
        <v>569</v>
      </c>
      <c r="AY6" s="87" t="s">
        <v>570</v>
      </c>
      <c r="AZ6" s="87" t="s">
        <v>571</v>
      </c>
      <c r="BA6" s="87" t="s">
        <v>572</v>
      </c>
      <c r="BB6" s="87" t="s">
        <v>573</v>
      </c>
      <c r="BC6" s="87" t="s">
        <v>574</v>
      </c>
      <c r="BD6" s="87" t="s">
        <v>575</v>
      </c>
      <c r="BE6" s="87" t="s">
        <v>576</v>
      </c>
      <c r="BF6" s="87" t="s">
        <v>577</v>
      </c>
      <c r="BG6" s="87" t="s">
        <v>578</v>
      </c>
      <c r="BH6" s="87" t="s">
        <v>579</v>
      </c>
      <c r="BI6" s="87" t="s">
        <v>580</v>
      </c>
      <c r="BJ6" s="87" t="s">
        <v>581</v>
      </c>
      <c r="BK6" s="87" t="s">
        <v>582</v>
      </c>
      <c r="BL6" s="87" t="s">
        <v>583</v>
      </c>
      <c r="BM6" s="87" t="s">
        <v>584</v>
      </c>
      <c r="BN6" s="87" t="s">
        <v>585</v>
      </c>
      <c r="BO6" s="87" t="s">
        <v>586</v>
      </c>
      <c r="BP6" s="87" t="s">
        <v>587</v>
      </c>
      <c r="BQ6" s="87" t="s">
        <v>588</v>
      </c>
      <c r="BR6" s="87" t="s">
        <v>589</v>
      </c>
      <c r="BS6" s="87" t="s">
        <v>590</v>
      </c>
      <c r="BT6" s="87" t="s">
        <v>591</v>
      </c>
      <c r="BU6" s="87" t="s">
        <v>592</v>
      </c>
      <c r="BV6" s="87" t="s">
        <v>593</v>
      </c>
      <c r="BW6" s="87" t="s">
        <v>594</v>
      </c>
      <c r="BX6" s="87" t="s">
        <v>595</v>
      </c>
      <c r="BY6" s="87" t="s">
        <v>596</v>
      </c>
      <c r="BZ6" s="87" t="s">
        <v>597</v>
      </c>
      <c r="CA6" s="87" t="s">
        <v>598</v>
      </c>
      <c r="CB6" s="87" t="s">
        <v>599</v>
      </c>
      <c r="CC6" s="87" t="s">
        <v>600</v>
      </c>
      <c r="CD6" s="87" t="s">
        <v>601</v>
      </c>
      <c r="CE6" s="87" t="s">
        <v>602</v>
      </c>
      <c r="CF6" s="87" t="s">
        <v>603</v>
      </c>
      <c r="CG6" s="87" t="s">
        <v>604</v>
      </c>
      <c r="CH6" s="87" t="s">
        <v>605</v>
      </c>
      <c r="CI6" s="87" t="s">
        <v>606</v>
      </c>
      <c r="CJ6" s="87" t="s">
        <v>607</v>
      </c>
      <c r="CK6" s="87" t="s">
        <v>608</v>
      </c>
      <c r="CL6" s="87" t="s">
        <v>609</v>
      </c>
      <c r="CM6" s="87" t="s">
        <v>610</v>
      </c>
      <c r="CN6" s="87" t="s">
        <v>611</v>
      </c>
      <c r="CO6" s="87" t="s">
        <v>612</v>
      </c>
      <c r="CP6" s="87" t="s">
        <v>613</v>
      </c>
      <c r="CQ6" s="87" t="s">
        <v>614</v>
      </c>
      <c r="CR6" s="87" t="s">
        <v>615</v>
      </c>
      <c r="CS6" s="87" t="s">
        <v>616</v>
      </c>
      <c r="CT6" s="87" t="s">
        <v>617</v>
      </c>
      <c r="CU6" s="87" t="s">
        <v>618</v>
      </c>
      <c r="CV6" s="87" t="s">
        <v>619</v>
      </c>
      <c r="CW6" s="87" t="s">
        <v>620</v>
      </c>
      <c r="CX6" s="87" t="s">
        <v>621</v>
      </c>
      <c r="CY6" s="87" t="s">
        <v>622</v>
      </c>
      <c r="CZ6" s="87" t="s">
        <v>623</v>
      </c>
      <c r="DA6" s="87" t="s">
        <v>624</v>
      </c>
      <c r="DB6" s="87" t="s">
        <v>625</v>
      </c>
      <c r="DC6" s="87" t="s">
        <v>626</v>
      </c>
      <c r="DD6" s="87" t="s">
        <v>627</v>
      </c>
      <c r="DE6" s="87" t="s">
        <v>628</v>
      </c>
      <c r="DF6" s="87" t="s">
        <v>629</v>
      </c>
      <c r="DG6" s="87" t="s">
        <v>630</v>
      </c>
      <c r="DH6" s="87" t="s">
        <v>631</v>
      </c>
      <c r="DI6" s="87" t="s">
        <v>632</v>
      </c>
      <c r="DJ6" s="87" t="s">
        <v>633</v>
      </c>
      <c r="DK6" s="87" t="s">
        <v>634</v>
      </c>
      <c r="DL6" s="87" t="s">
        <v>635</v>
      </c>
      <c r="DM6" s="87" t="s">
        <v>636</v>
      </c>
      <c r="DN6" s="87" t="s">
        <v>637</v>
      </c>
      <c r="DO6" s="87" t="s">
        <v>638</v>
      </c>
      <c r="DP6" s="87" t="s">
        <v>639</v>
      </c>
      <c r="DQ6" s="87" t="s">
        <v>638</v>
      </c>
      <c r="DR6" s="87" t="s">
        <v>639</v>
      </c>
      <c r="DS6" s="87" t="s">
        <v>640</v>
      </c>
      <c r="DT6" s="87" t="s">
        <v>641</v>
      </c>
      <c r="DU6" s="87" t="s">
        <v>642</v>
      </c>
      <c r="DV6" s="87" t="s">
        <v>643</v>
      </c>
      <c r="DW6" s="87" t="s">
        <v>644</v>
      </c>
      <c r="DX6" s="87" t="s">
        <v>645</v>
      </c>
      <c r="DY6" s="87" t="s">
        <v>645</v>
      </c>
      <c r="DZ6" s="87" t="s">
        <v>646</v>
      </c>
      <c r="EA6" s="87" t="s">
        <v>647</v>
      </c>
      <c r="EB6" s="87" t="s">
        <v>648</v>
      </c>
      <c r="EC6" s="87" t="s">
        <v>649</v>
      </c>
      <c r="ED6" s="87" t="s">
        <v>650</v>
      </c>
      <c r="EE6" s="87" t="s">
        <v>651</v>
      </c>
      <c r="EF6" s="87" t="s">
        <v>652</v>
      </c>
      <c r="EG6" s="87" t="s">
        <v>653</v>
      </c>
      <c r="EH6" s="87" t="s">
        <v>654</v>
      </c>
      <c r="EI6" s="87" t="s">
        <v>655</v>
      </c>
      <c r="EJ6" s="87" t="s">
        <v>656</v>
      </c>
      <c r="EK6" s="87" t="s">
        <v>657</v>
      </c>
      <c r="EL6" s="87" t="s">
        <v>658</v>
      </c>
      <c r="EM6" s="87" t="s">
        <v>659</v>
      </c>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row>
    <row r="7" spans="1:220" s="89" customFormat="1" ht="15" thickBot="1">
      <c r="A7" s="44" t="s">
        <v>660</v>
      </c>
      <c r="B7" s="45"/>
      <c r="C7" s="45"/>
      <c r="D7" s="45"/>
      <c r="E7" s="45"/>
      <c r="F7" s="112"/>
      <c r="G7" s="48"/>
      <c r="H7" s="49"/>
      <c r="I7" s="49"/>
      <c r="J7" s="49"/>
      <c r="K7" s="49"/>
      <c r="L7" s="49"/>
      <c r="M7" s="50" t="s">
        <v>661</v>
      </c>
      <c r="N7" s="50" t="s">
        <v>662</v>
      </c>
      <c r="O7" s="50" t="s">
        <v>661</v>
      </c>
      <c r="P7" s="50" t="s">
        <v>662</v>
      </c>
      <c r="Q7" s="50" t="s">
        <v>661</v>
      </c>
      <c r="R7" s="50" t="s">
        <v>661</v>
      </c>
      <c r="S7" s="50" t="s">
        <v>662</v>
      </c>
      <c r="T7" s="50" t="s">
        <v>661</v>
      </c>
      <c r="U7" s="50" t="s">
        <v>662</v>
      </c>
      <c r="V7" s="50" t="s">
        <v>661</v>
      </c>
      <c r="W7" s="50" t="s">
        <v>662</v>
      </c>
      <c r="X7" s="50" t="s">
        <v>661</v>
      </c>
      <c r="Y7" s="50" t="s">
        <v>662</v>
      </c>
      <c r="Z7" s="50" t="s">
        <v>661</v>
      </c>
      <c r="AA7" s="50" t="s">
        <v>661</v>
      </c>
      <c r="AB7" s="50" t="s">
        <v>662</v>
      </c>
      <c r="AC7" s="50" t="s">
        <v>661</v>
      </c>
      <c r="AD7" s="50" t="s">
        <v>662</v>
      </c>
      <c r="AE7" s="50" t="s">
        <v>661</v>
      </c>
      <c r="AF7" s="50" t="s">
        <v>662</v>
      </c>
      <c r="AG7" s="50" t="s">
        <v>661</v>
      </c>
      <c r="AH7" s="50" t="s">
        <v>662</v>
      </c>
      <c r="AI7" s="50" t="s">
        <v>661</v>
      </c>
      <c r="AJ7" s="50" t="s">
        <v>661</v>
      </c>
      <c r="AK7" s="50" t="s">
        <v>662</v>
      </c>
      <c r="AL7" s="50" t="s">
        <v>661</v>
      </c>
      <c r="AM7" s="50" t="s">
        <v>662</v>
      </c>
      <c r="AN7" s="50" t="s">
        <v>661</v>
      </c>
      <c r="AO7" s="50" t="s">
        <v>662</v>
      </c>
      <c r="AP7" s="50" t="s">
        <v>661</v>
      </c>
      <c r="AQ7" s="50" t="s">
        <v>662</v>
      </c>
      <c r="AR7" s="50" t="s">
        <v>661</v>
      </c>
      <c r="AS7" s="50" t="s">
        <v>661</v>
      </c>
      <c r="AT7" s="50" t="s">
        <v>662</v>
      </c>
      <c r="AU7" s="50" t="s">
        <v>661</v>
      </c>
      <c r="AV7" s="50" t="s">
        <v>662</v>
      </c>
      <c r="AW7" s="50" t="s">
        <v>661</v>
      </c>
      <c r="AX7" s="50" t="s">
        <v>662</v>
      </c>
      <c r="AY7" s="50" t="s">
        <v>661</v>
      </c>
      <c r="AZ7" s="50" t="s">
        <v>662</v>
      </c>
      <c r="BA7" s="50" t="s">
        <v>661</v>
      </c>
      <c r="BB7" s="50" t="s">
        <v>661</v>
      </c>
      <c r="BC7" s="50" t="s">
        <v>662</v>
      </c>
      <c r="BD7" s="50" t="s">
        <v>661</v>
      </c>
      <c r="BE7" s="50" t="s">
        <v>663</v>
      </c>
      <c r="BF7" s="50" t="s">
        <v>661</v>
      </c>
      <c r="BG7" s="50" t="s">
        <v>663</v>
      </c>
      <c r="BH7" s="50" t="s">
        <v>661</v>
      </c>
      <c r="BI7" s="50" t="s">
        <v>662</v>
      </c>
      <c r="BJ7" s="50" t="s">
        <v>661</v>
      </c>
      <c r="BK7" s="50" t="s">
        <v>662</v>
      </c>
      <c r="BL7" s="50" t="s">
        <v>661</v>
      </c>
      <c r="BM7" s="50" t="s">
        <v>662</v>
      </c>
      <c r="BN7" s="50" t="s">
        <v>661</v>
      </c>
      <c r="BO7" s="50" t="s">
        <v>662</v>
      </c>
      <c r="BP7" s="50" t="s">
        <v>661</v>
      </c>
      <c r="BQ7" s="50" t="s">
        <v>662</v>
      </c>
      <c r="BR7" s="50" t="s">
        <v>661</v>
      </c>
      <c r="BS7" s="50" t="s">
        <v>662</v>
      </c>
      <c r="BT7" s="50" t="s">
        <v>661</v>
      </c>
      <c r="BU7" s="50" t="s">
        <v>662</v>
      </c>
      <c r="BV7" s="50" t="s">
        <v>661</v>
      </c>
      <c r="BW7" s="50" t="s">
        <v>662</v>
      </c>
      <c r="BX7" s="50" t="s">
        <v>661</v>
      </c>
      <c r="BY7" s="50" t="s">
        <v>662</v>
      </c>
      <c r="BZ7" s="50" t="s">
        <v>661</v>
      </c>
      <c r="CA7" s="50" t="s">
        <v>662</v>
      </c>
      <c r="CB7" s="50" t="s">
        <v>663</v>
      </c>
      <c r="CC7" s="50" t="s">
        <v>661</v>
      </c>
      <c r="CD7" s="50" t="s">
        <v>662</v>
      </c>
      <c r="CE7" s="50" t="s">
        <v>661</v>
      </c>
      <c r="CF7" s="50" t="s">
        <v>662</v>
      </c>
      <c r="CG7" s="50" t="s">
        <v>661</v>
      </c>
      <c r="CH7" s="50" t="s">
        <v>662</v>
      </c>
      <c r="CI7" s="50" t="s">
        <v>661</v>
      </c>
      <c r="CJ7" s="50" t="s">
        <v>662</v>
      </c>
      <c r="CK7" s="50" t="s">
        <v>661</v>
      </c>
      <c r="CL7" s="50" t="s">
        <v>662</v>
      </c>
      <c r="CM7" s="50" t="s">
        <v>661</v>
      </c>
      <c r="CN7" s="50" t="s">
        <v>662</v>
      </c>
      <c r="CO7" s="50" t="s">
        <v>661</v>
      </c>
      <c r="CP7" s="50" t="s">
        <v>662</v>
      </c>
      <c r="CQ7" s="50" t="s">
        <v>661</v>
      </c>
      <c r="CR7" s="50" t="s">
        <v>662</v>
      </c>
      <c r="CS7" s="50" t="s">
        <v>661</v>
      </c>
      <c r="CT7" s="50" t="s">
        <v>662</v>
      </c>
      <c r="CU7" s="50" t="s">
        <v>661</v>
      </c>
      <c r="CV7" s="50" t="s">
        <v>662</v>
      </c>
      <c r="CW7" s="50" t="s">
        <v>662</v>
      </c>
      <c r="CX7" s="50" t="s">
        <v>662</v>
      </c>
      <c r="CY7" s="50" t="s">
        <v>661</v>
      </c>
      <c r="CZ7" s="50" t="s">
        <v>662</v>
      </c>
      <c r="DA7" s="50" t="s">
        <v>661</v>
      </c>
      <c r="DB7" s="50" t="s">
        <v>662</v>
      </c>
      <c r="DC7" s="50" t="s">
        <v>661</v>
      </c>
      <c r="DD7" s="50" t="s">
        <v>662</v>
      </c>
      <c r="DE7" s="50" t="s">
        <v>661</v>
      </c>
      <c r="DF7" s="50" t="s">
        <v>662</v>
      </c>
      <c r="DG7" s="50" t="s">
        <v>661</v>
      </c>
      <c r="DH7" s="50" t="s">
        <v>662</v>
      </c>
      <c r="DI7" s="50" t="s">
        <v>661</v>
      </c>
      <c r="DJ7" s="50" t="s">
        <v>662</v>
      </c>
      <c r="DK7" s="50" t="s">
        <v>661</v>
      </c>
      <c r="DL7" s="50" t="s">
        <v>662</v>
      </c>
      <c r="DM7" s="50" t="s">
        <v>661</v>
      </c>
      <c r="DN7" s="50" t="s">
        <v>662</v>
      </c>
      <c r="DO7" s="50" t="s">
        <v>661</v>
      </c>
      <c r="DP7" s="50" t="s">
        <v>662</v>
      </c>
      <c r="DQ7" s="50" t="s">
        <v>661</v>
      </c>
      <c r="DR7" s="50" t="s">
        <v>662</v>
      </c>
      <c r="DS7" s="50" t="s">
        <v>661</v>
      </c>
      <c r="DT7" s="50" t="s">
        <v>661</v>
      </c>
      <c r="DU7" s="50" t="s">
        <v>662</v>
      </c>
      <c r="DV7" s="50" t="s">
        <v>661</v>
      </c>
      <c r="DW7" s="50" t="s">
        <v>662</v>
      </c>
      <c r="DX7" s="50" t="s">
        <v>661</v>
      </c>
      <c r="DY7" s="50" t="s">
        <v>662</v>
      </c>
      <c r="DZ7" s="50" t="s">
        <v>661</v>
      </c>
      <c r="EA7" s="50" t="s">
        <v>662</v>
      </c>
      <c r="EB7" s="50" t="s">
        <v>661</v>
      </c>
      <c r="EC7" s="50" t="s">
        <v>662</v>
      </c>
      <c r="ED7" s="50" t="s">
        <v>661</v>
      </c>
      <c r="EE7" s="50" t="s">
        <v>662</v>
      </c>
      <c r="EF7" s="50" t="s">
        <v>661</v>
      </c>
      <c r="EG7" s="50" t="s">
        <v>662</v>
      </c>
      <c r="EH7" s="50" t="s">
        <v>661</v>
      </c>
      <c r="EI7" s="50" t="s">
        <v>662</v>
      </c>
      <c r="EJ7" s="50" t="s">
        <v>661</v>
      </c>
      <c r="EK7" s="50" t="s">
        <v>663</v>
      </c>
      <c r="EL7" s="50" t="s">
        <v>661</v>
      </c>
      <c r="EM7" s="50" t="s">
        <v>662</v>
      </c>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row>
    <row r="8" spans="1:220" s="22" customFormat="1">
      <c r="A8" s="51" t="s">
        <v>664</v>
      </c>
      <c r="B8" s="52" t="s">
        <v>665</v>
      </c>
      <c r="C8" s="6"/>
      <c r="D8" s="6"/>
      <c r="E8" s="6"/>
      <c r="F8" s="111"/>
      <c r="G8" s="90"/>
      <c r="H8" s="90"/>
      <c r="I8" s="90"/>
      <c r="J8" s="90"/>
      <c r="K8" s="91"/>
      <c r="L8" s="91"/>
      <c r="M8" s="92" t="str">
        <f>_xlfn.CONCAT(M2,"-",M3)</f>
        <v>5-2</v>
      </c>
      <c r="N8" s="92" t="str">
        <f>_xlfn.CONCAT(N2,"-",N3)</f>
        <v>5-2</v>
      </c>
      <c r="O8" s="92" t="str">
        <f t="shared" ref="O8:P8" si="25">_xlfn.CONCAT(O2,"-",O3)</f>
        <v>5-3</v>
      </c>
      <c r="P8" s="92" t="str">
        <f t="shared" si="25"/>
        <v>5-3</v>
      </c>
      <c r="Q8" s="92" t="str">
        <f t="shared" ref="Q8:AF8" si="26">_xlfn.CONCAT(Q2,"-",Q3)</f>
        <v>5-5</v>
      </c>
      <c r="R8" s="92" t="str">
        <f t="shared" si="26"/>
        <v>5-5</v>
      </c>
      <c r="S8" s="92" t="str">
        <f t="shared" si="26"/>
        <v>5-5</v>
      </c>
      <c r="T8" s="92" t="str">
        <f t="shared" si="26"/>
        <v>5-5</v>
      </c>
      <c r="U8" s="92" t="str">
        <f t="shared" si="26"/>
        <v>5-5</v>
      </c>
      <c r="V8" s="92" t="str">
        <f t="shared" si="26"/>
        <v>5-5</v>
      </c>
      <c r="W8" s="92" t="str">
        <f t="shared" si="26"/>
        <v>5-5</v>
      </c>
      <c r="X8" s="92" t="str">
        <f t="shared" ref="X8:Y8" si="27">_xlfn.CONCAT(X2,"-",X3)</f>
        <v>5-5</v>
      </c>
      <c r="Y8" s="92" t="str">
        <f t="shared" si="27"/>
        <v>5-5</v>
      </c>
      <c r="Z8" s="92" t="str">
        <f t="shared" si="26"/>
        <v>5-8</v>
      </c>
      <c r="AA8" s="92" t="str">
        <f t="shared" si="26"/>
        <v>5-8</v>
      </c>
      <c r="AB8" s="92" t="str">
        <f t="shared" si="26"/>
        <v>5-8</v>
      </c>
      <c r="AC8" s="92" t="str">
        <f t="shared" si="26"/>
        <v>5-8</v>
      </c>
      <c r="AD8" s="92" t="str">
        <f t="shared" ref="AD8" si="28">_xlfn.CONCAT(AD2,"-",AD3)</f>
        <v>5-8</v>
      </c>
      <c r="AE8" s="92" t="str">
        <f t="shared" si="26"/>
        <v>5-8</v>
      </c>
      <c r="AF8" s="92" t="str">
        <f t="shared" si="26"/>
        <v>5-8</v>
      </c>
      <c r="AG8" s="92" t="str">
        <f t="shared" ref="AG8:AH8" si="29">_xlfn.CONCAT(AG2,"-",AG3)</f>
        <v>5-8</v>
      </c>
      <c r="AH8" s="92" t="str">
        <f t="shared" si="29"/>
        <v>5-8</v>
      </c>
      <c r="AI8" s="92" t="str">
        <f>_xlfn.CONCAT(AI2,"-",AI3)</f>
        <v>5-11</v>
      </c>
      <c r="AJ8" s="92" t="str">
        <f t="shared" ref="AJ8:AO8" si="30">_xlfn.CONCAT(AJ2,"-",AJ3)</f>
        <v>5-11</v>
      </c>
      <c r="AK8" s="92" t="str">
        <f t="shared" si="30"/>
        <v>5-11</v>
      </c>
      <c r="AL8" s="92" t="str">
        <f t="shared" si="30"/>
        <v>5-11</v>
      </c>
      <c r="AM8" s="92" t="str">
        <f t="shared" si="30"/>
        <v>5-11</v>
      </c>
      <c r="AN8" s="92" t="str">
        <f t="shared" si="30"/>
        <v>5-11</v>
      </c>
      <c r="AO8" s="92" t="str">
        <f t="shared" si="30"/>
        <v>5-11</v>
      </c>
      <c r="AP8" s="92" t="str">
        <f t="shared" ref="AP8:AQ8" si="31">_xlfn.CONCAT(AP2,"-",AP3)</f>
        <v>5-11</v>
      </c>
      <c r="AQ8" s="92" t="str">
        <f t="shared" si="31"/>
        <v>5-11</v>
      </c>
      <c r="AR8" s="92" t="str">
        <f t="shared" ref="AR8" si="32">_xlfn.CONCAT(AR2,"-",AR3)</f>
        <v>5-13</v>
      </c>
      <c r="AS8" s="92" t="str">
        <f t="shared" ref="AS8:AX8" si="33">_xlfn.CONCAT(AS2,"-",AS3)</f>
        <v>5-13</v>
      </c>
      <c r="AT8" s="92" t="str">
        <f t="shared" si="33"/>
        <v>5-13</v>
      </c>
      <c r="AU8" s="92" t="str">
        <f t="shared" si="33"/>
        <v>5-13</v>
      </c>
      <c r="AV8" s="92" t="str">
        <f t="shared" si="33"/>
        <v>5-13</v>
      </c>
      <c r="AW8" s="92" t="str">
        <f t="shared" si="33"/>
        <v>5-13</v>
      </c>
      <c r="AX8" s="92" t="str">
        <f t="shared" si="33"/>
        <v>5-13</v>
      </c>
      <c r="AY8" s="92" t="str">
        <f t="shared" ref="AY8:AZ8" si="34">_xlfn.CONCAT(AY2,"-",AY3)</f>
        <v>5-13</v>
      </c>
      <c r="AZ8" s="92" t="str">
        <f t="shared" si="34"/>
        <v>5-13</v>
      </c>
      <c r="BA8" s="92" t="str">
        <f t="shared" ref="BA8:BG8" si="35">_xlfn.CONCAT(BA2,"-",BA3)</f>
        <v>5-15</v>
      </c>
      <c r="BB8" s="92" t="str">
        <f t="shared" si="35"/>
        <v>5-15</v>
      </c>
      <c r="BC8" s="92" t="str">
        <f t="shared" si="35"/>
        <v>5-15</v>
      </c>
      <c r="BD8" s="92" t="str">
        <f t="shared" si="35"/>
        <v>5-15</v>
      </c>
      <c r="BE8" s="92" t="str">
        <f t="shared" si="35"/>
        <v>5-15</v>
      </c>
      <c r="BF8" s="92" t="str">
        <f t="shared" si="35"/>
        <v>5-15</v>
      </c>
      <c r="BG8" s="92" t="str">
        <f t="shared" si="35"/>
        <v>5-15</v>
      </c>
      <c r="BH8" s="92" t="str">
        <f t="shared" ref="BH8:BI8" si="36">_xlfn.CONCAT(BH2,"-",BH3)</f>
        <v>5-15</v>
      </c>
      <c r="BI8" s="92" t="str">
        <f t="shared" si="36"/>
        <v>5-15</v>
      </c>
      <c r="BJ8" s="92" t="str">
        <f t="shared" ref="BJ8:BU8" si="37">_xlfn.CONCAT(BJ2,"-",BJ3)</f>
        <v>5-17</v>
      </c>
      <c r="BK8" s="92" t="str">
        <f t="shared" si="37"/>
        <v>5-17</v>
      </c>
      <c r="BL8" s="92" t="str">
        <f t="shared" si="37"/>
        <v>5-17</v>
      </c>
      <c r="BM8" s="92" t="str">
        <f t="shared" si="37"/>
        <v>5-17</v>
      </c>
      <c r="BN8" s="92" t="str">
        <f t="shared" si="37"/>
        <v>5-17</v>
      </c>
      <c r="BO8" s="92" t="str">
        <f t="shared" si="37"/>
        <v>5-17</v>
      </c>
      <c r="BP8" s="92" t="str">
        <f t="shared" si="37"/>
        <v>5-17</v>
      </c>
      <c r="BQ8" s="92" t="str">
        <f t="shared" si="37"/>
        <v>5-17</v>
      </c>
      <c r="BR8" s="92" t="str">
        <f t="shared" si="37"/>
        <v>5-17</v>
      </c>
      <c r="BS8" s="92" t="str">
        <f t="shared" si="37"/>
        <v>5-17</v>
      </c>
      <c r="BT8" s="92" t="str">
        <f t="shared" si="37"/>
        <v>5-17</v>
      </c>
      <c r="BU8" s="92" t="str">
        <f t="shared" si="37"/>
        <v>5-17</v>
      </c>
      <c r="BV8" s="92" t="str">
        <f t="shared" ref="BV8:BY8" si="38">_xlfn.CONCAT(BV2,"-",BV3)</f>
        <v>5-18</v>
      </c>
      <c r="BW8" s="92" t="str">
        <f t="shared" si="38"/>
        <v>5-18</v>
      </c>
      <c r="BX8" s="92" t="str">
        <f t="shared" si="38"/>
        <v>5-18</v>
      </c>
      <c r="BY8" s="92" t="str">
        <f t="shared" si="38"/>
        <v>5-18</v>
      </c>
      <c r="BZ8" s="92" t="str">
        <f t="shared" ref="BZ8:CA8" si="39">_xlfn.CONCAT(BZ2,"-",BZ3)</f>
        <v>5-19</v>
      </c>
      <c r="CA8" s="92" t="str">
        <f t="shared" si="39"/>
        <v>5-19</v>
      </c>
      <c r="CB8" s="92" t="str">
        <f t="shared" ref="CB8" si="40">_xlfn.CONCAT(CB2,"-",CB3)</f>
        <v>5-19</v>
      </c>
      <c r="CC8" s="92" t="str">
        <f t="shared" ref="CC8:CD8" si="41">_xlfn.CONCAT(CC2,"-",CC3)</f>
        <v>5-21</v>
      </c>
      <c r="CD8" s="92" t="str">
        <f t="shared" si="41"/>
        <v>5-21</v>
      </c>
      <c r="CE8" s="92" t="str">
        <f t="shared" ref="CE8:CJ8" si="42">_xlfn.CONCAT(CE2,"-",CE3)</f>
        <v>5-24</v>
      </c>
      <c r="CF8" s="92" t="str">
        <f t="shared" si="42"/>
        <v>5-24</v>
      </c>
      <c r="CG8" s="92" t="str">
        <f t="shared" si="42"/>
        <v>5-24</v>
      </c>
      <c r="CH8" s="92" t="str">
        <f t="shared" si="42"/>
        <v>5-24</v>
      </c>
      <c r="CI8" s="92" t="str">
        <f t="shared" si="42"/>
        <v>5-24</v>
      </c>
      <c r="CJ8" s="92" t="str">
        <f t="shared" si="42"/>
        <v>5-24</v>
      </c>
      <c r="CK8" s="92" t="str">
        <f t="shared" ref="CK8:CL8" si="43">_xlfn.CONCAT(CK2,"-",CK3)</f>
        <v>5-24</v>
      </c>
      <c r="CL8" s="92" t="str">
        <f t="shared" si="43"/>
        <v>5-24</v>
      </c>
      <c r="CM8" s="92" t="str">
        <f t="shared" ref="CM8:CR8" si="44">_xlfn.CONCAT(CM2,"-",CM3)</f>
        <v>5-26</v>
      </c>
      <c r="CN8" s="92" t="str">
        <f t="shared" si="44"/>
        <v>5-26</v>
      </c>
      <c r="CO8" s="92" t="str">
        <f t="shared" si="44"/>
        <v>5-26</v>
      </c>
      <c r="CP8" s="92" t="str">
        <f t="shared" si="44"/>
        <v>5-26</v>
      </c>
      <c r="CQ8" s="92" t="str">
        <f t="shared" si="44"/>
        <v>5-26</v>
      </c>
      <c r="CR8" s="92" t="str">
        <f t="shared" si="44"/>
        <v>5-26</v>
      </c>
      <c r="CS8" s="92" t="str">
        <f t="shared" ref="CS8:CT8" si="45">_xlfn.CONCAT(CS2,"-",CS3)</f>
        <v>5-26</v>
      </c>
      <c r="CT8" s="92" t="str">
        <f t="shared" si="45"/>
        <v>5-26</v>
      </c>
      <c r="CU8" s="92" t="str">
        <f>_xlfn.CONCAT(CU2,"-",CU3)</f>
        <v>5-28</v>
      </c>
      <c r="CV8" s="92" t="str">
        <f>_xlfn.CONCAT(CV2,"-",CV3)</f>
        <v>5-28</v>
      </c>
      <c r="CW8" s="92" t="str">
        <f t="shared" ref="CW8" si="46">_xlfn.CONCAT(CW2,"-",CW3)</f>
        <v>5-28</v>
      </c>
      <c r="CX8" s="92" t="str">
        <f t="shared" ref="CX8" si="47">_xlfn.CONCAT(CX2,"-",CX3)</f>
        <v>5-28</v>
      </c>
      <c r="CY8" s="92" t="str">
        <f t="shared" ref="CY8:CZ8" si="48">_xlfn.CONCAT(CY2,"-",CY3)</f>
        <v>5-31</v>
      </c>
      <c r="CZ8" s="92" t="str">
        <f t="shared" si="48"/>
        <v>5-31</v>
      </c>
      <c r="DA8" s="92" t="str">
        <f t="shared" ref="DA8:DB8" si="49">_xlfn.CONCAT(DA2,"-",DA3)</f>
        <v>5-34</v>
      </c>
      <c r="DB8" s="92" t="str">
        <f t="shared" si="49"/>
        <v>5-34</v>
      </c>
      <c r="DC8" s="92" t="str">
        <f t="shared" ref="DC8:DD8" si="50">_xlfn.CONCAT(DC2,"-",DC3)</f>
        <v>5-35</v>
      </c>
      <c r="DD8" s="92" t="str">
        <f t="shared" si="50"/>
        <v>5-35</v>
      </c>
      <c r="DE8" s="92" t="str">
        <f t="shared" ref="DE8:DF8" si="51">_xlfn.CONCAT(DE2,"-",DE3)</f>
        <v>5-36</v>
      </c>
      <c r="DF8" s="92" t="str">
        <f t="shared" si="51"/>
        <v>5-36</v>
      </c>
      <c r="DG8" s="92" t="str">
        <f t="shared" ref="DG8" si="52">_xlfn.CONCAT(DG2,"-",DG3)</f>
        <v>5-37</v>
      </c>
      <c r="DH8" s="92" t="str">
        <f t="shared" ref="DH8:DL8" si="53">_xlfn.CONCAT(DH2,"-",DH3)</f>
        <v>5-37</v>
      </c>
      <c r="DI8" s="92" t="str">
        <f t="shared" si="53"/>
        <v>5-37</v>
      </c>
      <c r="DJ8" s="92" t="str">
        <f t="shared" si="53"/>
        <v>5-37</v>
      </c>
      <c r="DK8" s="92" t="str">
        <f t="shared" si="53"/>
        <v>5-37</v>
      </c>
      <c r="DL8" s="92" t="str">
        <f t="shared" si="53"/>
        <v>5-37</v>
      </c>
      <c r="DM8" s="92" t="str">
        <f t="shared" ref="DM8:DN8" si="54">_xlfn.CONCAT(DM2,"-",DM3)</f>
        <v>5-37</v>
      </c>
      <c r="DN8" s="92" t="str">
        <f t="shared" si="54"/>
        <v>5-37</v>
      </c>
      <c r="DO8" s="92" t="str">
        <f t="shared" ref="DO8:DP8" si="55">_xlfn.CONCAT(DO2,"-",DO3)</f>
        <v>5-40</v>
      </c>
      <c r="DP8" s="92" t="str">
        <f t="shared" si="55"/>
        <v>5-40</v>
      </c>
      <c r="DQ8" s="92" t="str">
        <f t="shared" ref="DQ8:DR8" si="56">_xlfn.CONCAT(DQ2,"-",DQ3)</f>
        <v>5-42</v>
      </c>
      <c r="DR8" s="92" t="str">
        <f t="shared" si="56"/>
        <v>5-42</v>
      </c>
      <c r="DS8" s="92" t="str">
        <f t="shared" ref="DS8:DY8" si="57">_xlfn.CONCAT(DS2,"-",DS3)</f>
        <v>5-44</v>
      </c>
      <c r="DT8" s="92" t="str">
        <f t="shared" si="57"/>
        <v>5-44</v>
      </c>
      <c r="DU8" s="92" t="str">
        <f t="shared" si="57"/>
        <v>5-44</v>
      </c>
      <c r="DV8" s="92" t="str">
        <f t="shared" ref="DV8:DW8" si="58">_xlfn.CONCAT(DV2,"-",DV3)</f>
        <v>5-45</v>
      </c>
      <c r="DW8" s="92" t="str">
        <f t="shared" si="58"/>
        <v>5-45</v>
      </c>
      <c r="DX8" s="92" t="str">
        <f t="shared" si="57"/>
        <v>5-46</v>
      </c>
      <c r="DY8" s="92" t="str">
        <f t="shared" si="57"/>
        <v>5-46</v>
      </c>
      <c r="DZ8" s="92" t="str">
        <f t="shared" ref="DZ8:EG8" si="59">_xlfn.CONCAT(DZ2,"-",DZ3)</f>
        <v>5-47</v>
      </c>
      <c r="EA8" s="92" t="str">
        <f t="shared" si="59"/>
        <v>5-47</v>
      </c>
      <c r="EB8" s="92" t="str">
        <f t="shared" si="59"/>
        <v>5-47</v>
      </c>
      <c r="EC8" s="92" t="str">
        <f t="shared" si="59"/>
        <v>5-47</v>
      </c>
      <c r="ED8" s="92" t="str">
        <f t="shared" si="59"/>
        <v>5-47</v>
      </c>
      <c r="EE8" s="92" t="str">
        <f t="shared" si="59"/>
        <v>5-47</v>
      </c>
      <c r="EF8" s="92" t="str">
        <f t="shared" si="59"/>
        <v>5-47</v>
      </c>
      <c r="EG8" s="92" t="str">
        <f t="shared" si="59"/>
        <v>5-47</v>
      </c>
      <c r="EH8" s="92" t="str">
        <f t="shared" ref="EH8:EI8" si="60">_xlfn.CONCAT(EH2,"-",EH3)</f>
        <v>5-48</v>
      </c>
      <c r="EI8" s="92" t="str">
        <f t="shared" si="60"/>
        <v>5-48</v>
      </c>
      <c r="EJ8" s="92" t="str">
        <f t="shared" ref="EJ8:EM8" si="61">_xlfn.CONCAT(EJ2,"-",EJ3)</f>
        <v>5-49</v>
      </c>
      <c r="EK8" s="92" t="str">
        <f t="shared" si="61"/>
        <v>5-49</v>
      </c>
      <c r="EL8" s="92" t="str">
        <f t="shared" si="61"/>
        <v>5-49</v>
      </c>
      <c r="EM8" s="92" t="str">
        <f t="shared" si="61"/>
        <v>5-49</v>
      </c>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row>
    <row r="9" spans="1:220" s="22" customFormat="1" ht="29.1">
      <c r="A9" s="39" t="s">
        <v>664</v>
      </c>
      <c r="B9" s="6" t="s">
        <v>666</v>
      </c>
      <c r="C9" s="6"/>
      <c r="D9" s="6"/>
      <c r="E9" s="6"/>
      <c r="F9" s="111"/>
      <c r="G9" s="90"/>
      <c r="H9" s="90"/>
      <c r="I9" s="90"/>
      <c r="J9" s="90"/>
      <c r="K9" s="91"/>
      <c r="L9" s="91"/>
      <c r="M9" s="93" t="str">
        <f>INDEX(EnvelopeRulesTable[Ruleset Reference],MATCH(M$8,EnvelopeRulesTable[Rule ID],0))</f>
        <v xml:space="preserve">Table G3.1(5) Proposed Building Performance (a) </v>
      </c>
      <c r="N9" s="93" t="str">
        <f>INDEX(EnvelopeRulesTable[Ruleset Reference],MATCH(N$8,EnvelopeRulesTable[Rule ID],0))</f>
        <v xml:space="preserve">Table G3.1(5) Proposed Building Performance (a) </v>
      </c>
      <c r="O9" s="93" t="str">
        <f>INDEX(EnvelopeRulesTable[Ruleset Reference],MATCH(O$8,EnvelopeRulesTable[Rule ID],0))</f>
        <v>Table G3.1(5) Baseline Building Performance (a)</v>
      </c>
      <c r="P9" s="93" t="str">
        <f>INDEX(EnvelopeRulesTable[Ruleset Reference],MATCH(P$8,EnvelopeRulesTable[Rule ID],0))</f>
        <v>Table G3.1(5) Baseline Building Performance (a)</v>
      </c>
      <c r="Q9" s="93" t="str">
        <f>INDEX(EnvelopeRulesTable[Ruleset Reference],MATCH(Q$8,EnvelopeRulesTable[Rule ID],0))</f>
        <v>Table G3.1(5) Baseline Building Performance (b)</v>
      </c>
      <c r="R9" s="93" t="str">
        <f>INDEX(EnvelopeRulesTable[Ruleset Reference],MATCH(R$8,EnvelopeRulesTable[Rule ID],0))</f>
        <v>Table G3.1(5) Baseline Building Performance (b)</v>
      </c>
      <c r="S9" s="93" t="str">
        <f>INDEX(EnvelopeRulesTable[Ruleset Reference],MATCH(S$8,EnvelopeRulesTable[Rule ID],0))</f>
        <v>Table G3.1(5) Baseline Building Performance (b)</v>
      </c>
      <c r="T9" s="93" t="str">
        <f>INDEX(EnvelopeRulesTable[Ruleset Reference],MATCH(T$8,EnvelopeRulesTable[Rule ID],0))</f>
        <v>Table G3.1(5) Baseline Building Performance (b)</v>
      </c>
      <c r="U9" s="93" t="str">
        <f>INDEX(EnvelopeRulesTable[Ruleset Reference],MATCH(U$8,EnvelopeRulesTable[Rule ID],0))</f>
        <v>Table G3.1(5) Baseline Building Performance (b)</v>
      </c>
      <c r="V9" s="93" t="str">
        <f>INDEX(EnvelopeRulesTable[Ruleset Reference],MATCH(V$8,EnvelopeRulesTable[Rule ID],0))</f>
        <v>Table G3.1(5) Baseline Building Performance (b)</v>
      </c>
      <c r="W9" s="93" t="str">
        <f>INDEX(EnvelopeRulesTable[Ruleset Reference],MATCH(W$8,EnvelopeRulesTable[Rule ID],0))</f>
        <v>Table G3.1(5) Baseline Building Performance (b)</v>
      </c>
      <c r="X9" s="93" t="str">
        <f>INDEX(EnvelopeRulesTable[Ruleset Reference],MATCH(X$8,EnvelopeRulesTable[Rule ID],0))</f>
        <v>Table G3.1(5) Baseline Building Performance (b)</v>
      </c>
      <c r="Y9" s="93" t="str">
        <f>INDEX(EnvelopeRulesTable[Ruleset Reference],MATCH(Y$8,EnvelopeRulesTable[Rule ID],0))</f>
        <v>Table G3.1(5) Baseline Building Performance (b)</v>
      </c>
      <c r="Z9" s="93" t="str">
        <f>INDEX(EnvelopeRulesTable[Ruleset Reference],MATCH(Z$8,EnvelopeRulesTable[Rule ID],0))</f>
        <v xml:space="preserve">Table G3.1(5) Baseline Building Performance (b) </v>
      </c>
      <c r="AA9" s="93" t="str">
        <f>INDEX(EnvelopeRulesTable[Ruleset Reference],MATCH(AA$8,EnvelopeRulesTable[Rule ID],0))</f>
        <v xml:space="preserve">Table G3.1(5) Baseline Building Performance (b) </v>
      </c>
      <c r="AB9" s="93" t="str">
        <f>INDEX(EnvelopeRulesTable[Ruleset Reference],MATCH(AB$8,EnvelopeRulesTable[Rule ID],0))</f>
        <v xml:space="preserve">Table G3.1(5) Baseline Building Performance (b) </v>
      </c>
      <c r="AC9" s="93" t="str">
        <f>INDEX(EnvelopeRulesTable[Ruleset Reference],MATCH(AC$8,EnvelopeRulesTable[Rule ID],0))</f>
        <v xml:space="preserve">Table G3.1(5) Baseline Building Performance (b) </v>
      </c>
      <c r="AD9" s="93" t="str">
        <f>INDEX(EnvelopeRulesTable[Ruleset Reference],MATCH(AD$8,EnvelopeRulesTable[Rule ID],0))</f>
        <v xml:space="preserve">Table G3.1(5) Baseline Building Performance (b) </v>
      </c>
      <c r="AE9" s="93" t="str">
        <f>INDEX(EnvelopeRulesTable[Ruleset Reference],MATCH(AE$8,EnvelopeRulesTable[Rule ID],0))</f>
        <v xml:space="preserve">Table G3.1(5) Baseline Building Performance (b) </v>
      </c>
      <c r="AF9" s="93" t="str">
        <f>INDEX(EnvelopeRulesTable[Ruleset Reference],MATCH(AF$8,EnvelopeRulesTable[Rule ID],0))</f>
        <v xml:space="preserve">Table G3.1(5) Baseline Building Performance (b) </v>
      </c>
      <c r="AG9" s="93" t="str">
        <f>INDEX(EnvelopeRulesTable[Ruleset Reference],MATCH(AG$8,EnvelopeRulesTable[Rule ID],0))</f>
        <v xml:space="preserve">Table G3.1(5) Baseline Building Performance (b) </v>
      </c>
      <c r="AH9" s="93" t="str">
        <f>INDEX(EnvelopeRulesTable[Ruleset Reference],MATCH(AH$8,EnvelopeRulesTable[Rule ID],0))</f>
        <v xml:space="preserve">Table G3.1(5) Baseline Building Performance (b) </v>
      </c>
      <c r="AI9" s="93" t="str">
        <f>INDEX(EnvelopeRulesTable[Ruleset Reference],MATCH(AI$8,EnvelopeRulesTable[Rule ID],0))</f>
        <v xml:space="preserve">Table G3.1(5) Baseline Building Performance (b) </v>
      </c>
      <c r="AJ9" s="93" t="str">
        <f>INDEX(EnvelopeRulesTable[Ruleset Reference],MATCH(AJ$8,EnvelopeRulesTable[Rule ID],0))</f>
        <v xml:space="preserve">Table G3.1(5) Baseline Building Performance (b) </v>
      </c>
      <c r="AK9" s="93" t="str">
        <f>INDEX(EnvelopeRulesTable[Ruleset Reference],MATCH(AK$8,EnvelopeRulesTable[Rule ID],0))</f>
        <v xml:space="preserve">Table G3.1(5) Baseline Building Performance (b) </v>
      </c>
      <c r="AL9" s="93" t="str">
        <f>INDEX(EnvelopeRulesTable[Ruleset Reference],MATCH(AL$8,EnvelopeRulesTable[Rule ID],0))</f>
        <v xml:space="preserve">Table G3.1(5) Baseline Building Performance (b) </v>
      </c>
      <c r="AM9" s="93" t="str">
        <f>INDEX(EnvelopeRulesTable[Ruleset Reference],MATCH(AM$8,EnvelopeRulesTable[Rule ID],0))</f>
        <v xml:space="preserve">Table G3.1(5) Baseline Building Performance (b) </v>
      </c>
      <c r="AN9" s="93" t="str">
        <f>INDEX(EnvelopeRulesTable[Ruleset Reference],MATCH(AN$8,EnvelopeRulesTable[Rule ID],0))</f>
        <v xml:space="preserve">Table G3.1(5) Baseline Building Performance (b) </v>
      </c>
      <c r="AO9" s="93" t="str">
        <f>INDEX(EnvelopeRulesTable[Ruleset Reference],MATCH(AO$8,EnvelopeRulesTable[Rule ID],0))</f>
        <v xml:space="preserve">Table G3.1(5) Baseline Building Performance (b) </v>
      </c>
      <c r="AP9" s="93" t="str">
        <f>INDEX(EnvelopeRulesTable[Ruleset Reference],MATCH(AP$8,EnvelopeRulesTable[Rule ID],0))</f>
        <v xml:space="preserve">Table G3.1(5) Baseline Building Performance (b) </v>
      </c>
      <c r="AQ9" s="93" t="str">
        <f>INDEX(EnvelopeRulesTable[Ruleset Reference],MATCH(AQ$8,EnvelopeRulesTable[Rule ID],0))</f>
        <v xml:space="preserve">Table G3.1(5) Baseline Building Performance (b) </v>
      </c>
      <c r="AR9" s="93" t="str">
        <f>INDEX(EnvelopeRulesTable[Ruleset Reference],MATCH(AR$8,EnvelopeRulesTable[Rule ID],0))</f>
        <v xml:space="preserve">Table G3.1(5) Baseline Building Performance (b) </v>
      </c>
      <c r="AS9" s="93" t="str">
        <f>INDEX(EnvelopeRulesTable[Ruleset Reference],MATCH(AS$8,EnvelopeRulesTable[Rule ID],0))</f>
        <v xml:space="preserve">Table G3.1(5) Baseline Building Performance (b) </v>
      </c>
      <c r="AT9" s="93" t="str">
        <f>INDEX(EnvelopeRulesTable[Ruleset Reference],MATCH(AT$8,EnvelopeRulesTable[Rule ID],0))</f>
        <v xml:space="preserve">Table G3.1(5) Baseline Building Performance (b) </v>
      </c>
      <c r="AU9" s="93" t="str">
        <f>INDEX(EnvelopeRulesTable[Ruleset Reference],MATCH(AU$8,EnvelopeRulesTable[Rule ID],0))</f>
        <v xml:space="preserve">Table G3.1(5) Baseline Building Performance (b) </v>
      </c>
      <c r="AV9" s="93" t="str">
        <f>INDEX(EnvelopeRulesTable[Ruleset Reference],MATCH(AV$8,EnvelopeRulesTable[Rule ID],0))</f>
        <v xml:space="preserve">Table G3.1(5) Baseline Building Performance (b) </v>
      </c>
      <c r="AW9" s="93" t="str">
        <f>INDEX(EnvelopeRulesTable[Ruleset Reference],MATCH(AW$8,EnvelopeRulesTable[Rule ID],0))</f>
        <v xml:space="preserve">Table G3.1(5) Baseline Building Performance (b) </v>
      </c>
      <c r="AX9" s="93" t="str">
        <f>INDEX(EnvelopeRulesTable[Ruleset Reference],MATCH(AX$8,EnvelopeRulesTable[Rule ID],0))</f>
        <v xml:space="preserve">Table G3.1(5) Baseline Building Performance (b) </v>
      </c>
      <c r="AY9" s="93" t="str">
        <f>INDEX(EnvelopeRulesTable[Ruleset Reference],MATCH(AY$8,EnvelopeRulesTable[Rule ID],0))</f>
        <v xml:space="preserve">Table G3.1(5) Baseline Building Performance (b) </v>
      </c>
      <c r="AZ9" s="93" t="str">
        <f>INDEX(EnvelopeRulesTable[Ruleset Reference],MATCH(AZ$8,EnvelopeRulesTable[Rule ID],0))</f>
        <v xml:space="preserve">Table G3.1(5) Baseline Building Performance (b) </v>
      </c>
      <c r="BA9" s="93" t="str">
        <f>INDEX(EnvelopeRulesTable[Ruleset Reference],MATCH(BA$8,EnvelopeRulesTable[Rule ID],0))</f>
        <v>Table G3.1(5) Baseline Building Performance (b)</v>
      </c>
      <c r="BB9" s="93" t="str">
        <f>INDEX(EnvelopeRulesTable[Ruleset Reference],MATCH(BB$8,EnvelopeRulesTable[Rule ID],0))</f>
        <v>Table G3.1(5) Baseline Building Performance (b)</v>
      </c>
      <c r="BC9" s="93" t="str">
        <f>INDEX(EnvelopeRulesTable[Ruleset Reference],MATCH(BC$8,EnvelopeRulesTable[Rule ID],0))</f>
        <v>Table G3.1(5) Baseline Building Performance (b)</v>
      </c>
      <c r="BD9" s="93" t="str">
        <f>INDEX(EnvelopeRulesTable[Ruleset Reference],MATCH(BD$8,EnvelopeRulesTable[Rule ID],0))</f>
        <v>Table G3.1(5) Baseline Building Performance (b)</v>
      </c>
      <c r="BE9" s="93" t="str">
        <f>INDEX(EnvelopeRulesTable[Ruleset Reference],MATCH(BE$8,EnvelopeRulesTable[Rule ID],0))</f>
        <v>Table G3.1(5) Baseline Building Performance (b)</v>
      </c>
      <c r="BF9" s="93" t="str">
        <f>INDEX(EnvelopeRulesTable[Ruleset Reference],MATCH(BF$8,EnvelopeRulesTable[Rule ID],0))</f>
        <v>Table G3.1(5) Baseline Building Performance (b)</v>
      </c>
      <c r="BG9" s="93" t="str">
        <f>INDEX(EnvelopeRulesTable[Ruleset Reference],MATCH(BG$8,EnvelopeRulesTable[Rule ID],0))</f>
        <v>Table G3.1(5) Baseline Building Performance (b)</v>
      </c>
      <c r="BH9" s="93" t="str">
        <f>INDEX(EnvelopeRulesTable[Ruleset Reference],MATCH(BH$8,EnvelopeRulesTable[Rule ID],0))</f>
        <v>Table G3.1(5) Baseline Building Performance (b)</v>
      </c>
      <c r="BI9" s="93" t="str">
        <f>INDEX(EnvelopeRulesTable[Ruleset Reference],MATCH(BI$8,EnvelopeRulesTable[Rule ID],0))</f>
        <v>Table G3.1(5) Baseline Building Performance (b)</v>
      </c>
      <c r="BJ9" s="93" t="str">
        <f>INDEX(EnvelopeRulesTable[Ruleset Reference],MATCH(BJ$8,EnvelopeRulesTable[Rule ID],0))</f>
        <v>Table G3.1(5) Baseline Building Performance (b)</v>
      </c>
      <c r="BK9" s="93" t="str">
        <f>INDEX(EnvelopeRulesTable[Ruleset Reference],MATCH(BK$8,EnvelopeRulesTable[Rule ID],0))</f>
        <v>Table G3.1(5) Baseline Building Performance (b)</v>
      </c>
      <c r="BL9" s="93" t="str">
        <f>INDEX(EnvelopeRulesTable[Ruleset Reference],MATCH(BL$8,EnvelopeRulesTable[Rule ID],0))</f>
        <v>Table G3.1(5) Baseline Building Performance (b)</v>
      </c>
      <c r="BM9" s="93" t="str">
        <f>INDEX(EnvelopeRulesTable[Ruleset Reference],MATCH(BM$8,EnvelopeRulesTable[Rule ID],0))</f>
        <v>Table G3.1(5) Baseline Building Performance (b)</v>
      </c>
      <c r="BN9" s="93" t="str">
        <f>INDEX(EnvelopeRulesTable[Ruleset Reference],MATCH(BN$8,EnvelopeRulesTable[Rule ID],0))</f>
        <v>Table G3.1(5) Baseline Building Performance (b)</v>
      </c>
      <c r="BO9" s="93" t="str">
        <f>INDEX(EnvelopeRulesTable[Ruleset Reference],MATCH(BO$8,EnvelopeRulesTable[Rule ID],0))</f>
        <v>Table G3.1(5) Baseline Building Performance (b)</v>
      </c>
      <c r="BP9" s="93" t="str">
        <f>INDEX(EnvelopeRulesTable[Ruleset Reference],MATCH(BP$8,EnvelopeRulesTable[Rule ID],0))</f>
        <v>Table G3.1(5) Baseline Building Performance (b)</v>
      </c>
      <c r="BQ9" s="93" t="str">
        <f>INDEX(EnvelopeRulesTable[Ruleset Reference],MATCH(BQ$8,EnvelopeRulesTable[Rule ID],0))</f>
        <v>Table G3.1(5) Baseline Building Performance (b)</v>
      </c>
      <c r="BR9" s="93" t="str">
        <f>INDEX(EnvelopeRulesTable[Ruleset Reference],MATCH(BR$8,EnvelopeRulesTable[Rule ID],0))</f>
        <v>Table G3.1(5) Baseline Building Performance (b)</v>
      </c>
      <c r="BS9" s="93" t="str">
        <f>INDEX(EnvelopeRulesTable[Ruleset Reference],MATCH(BS$8,EnvelopeRulesTable[Rule ID],0))</f>
        <v>Table G3.1(5) Baseline Building Performance (b)</v>
      </c>
      <c r="BT9" s="93" t="str">
        <f>INDEX(EnvelopeRulesTable[Ruleset Reference],MATCH(BT$8,EnvelopeRulesTable[Rule ID],0))</f>
        <v>Table G3.1(5) Baseline Building Performance (b)</v>
      </c>
      <c r="BU9" s="93" t="str">
        <f>INDEX(EnvelopeRulesTable[Ruleset Reference],MATCH(BU$8,EnvelopeRulesTable[Rule ID],0))</f>
        <v>Table G3.1(5) Baseline Building Performance (b)</v>
      </c>
      <c r="BV9" s="93" t="str">
        <f>INDEX(EnvelopeRulesTable[Ruleset Reference],MATCH(BV$8,EnvelopeRulesTable[Rule ID],0))</f>
        <v xml:space="preserve">Table G3.1(5) Baseline Building Performance (c) </v>
      </c>
      <c r="BW9" s="93" t="str">
        <f>INDEX(EnvelopeRulesTable[Ruleset Reference],MATCH(BW$8,EnvelopeRulesTable[Rule ID],0))</f>
        <v xml:space="preserve">Table G3.1(5) Baseline Building Performance (c) </v>
      </c>
      <c r="BX9" s="93" t="str">
        <f>INDEX(EnvelopeRulesTable[Ruleset Reference],MATCH(BX$8,EnvelopeRulesTable[Rule ID],0))</f>
        <v xml:space="preserve">Table G3.1(5) Baseline Building Performance (c) </v>
      </c>
      <c r="BY9" s="93" t="str">
        <f>INDEX(EnvelopeRulesTable[Ruleset Reference],MATCH(BY$8,EnvelopeRulesTable[Rule ID],0))</f>
        <v xml:space="preserve">Table G3.1(5) Baseline Building Performance (c) </v>
      </c>
      <c r="BZ9" s="93" t="str">
        <f>INDEX(EnvelopeRulesTable[Ruleset Reference],MATCH(BZ$8,EnvelopeRulesTable[Rule ID],0))</f>
        <v xml:space="preserve">Table G3.1(5) Baseline Building Performance (c) </v>
      </c>
      <c r="CA9" s="93" t="str">
        <f>INDEX(EnvelopeRulesTable[Ruleset Reference],MATCH(CA$8,EnvelopeRulesTable[Rule ID],0))</f>
        <v xml:space="preserve">Table G3.1(5) Baseline Building Performance (c) </v>
      </c>
      <c r="CB9" s="93" t="str">
        <f>INDEX(EnvelopeRulesTable[Ruleset Reference],MATCH(CB$8,EnvelopeRulesTable[Rule ID],0))</f>
        <v xml:space="preserve">Table G3.1(5) Baseline Building Performance (c) </v>
      </c>
      <c r="CC9" s="93" t="str">
        <f>INDEX(EnvelopeRulesTable[Ruleset Reference],MATCH(CC$8,EnvelopeRulesTable[Rule ID],0))</f>
        <v>Table G3.1(5) Baseline Building Performance (c)</v>
      </c>
      <c r="CD9" s="93" t="str">
        <f>INDEX(EnvelopeRulesTable[Ruleset Reference],MATCH(CD$8,EnvelopeRulesTable[Rule ID],0))</f>
        <v>Table G3.1(5) Baseline Building Performance (c)</v>
      </c>
      <c r="CE9" s="93" t="str">
        <f>INDEX(EnvelopeRulesTable[Ruleset Reference],MATCH(CE$8,EnvelopeRulesTable[Rule ID],0))</f>
        <v>Table G3.1(5) Baseline Building Performance (d)</v>
      </c>
      <c r="CF9" s="93" t="str">
        <f>INDEX(EnvelopeRulesTable[Ruleset Reference],MATCH(CF$8,EnvelopeRulesTable[Rule ID],0))</f>
        <v>Table G3.1(5) Baseline Building Performance (d)</v>
      </c>
      <c r="CG9" s="93" t="str">
        <f>INDEX(EnvelopeRulesTable[Ruleset Reference],MATCH(CG$8,EnvelopeRulesTable[Rule ID],0))</f>
        <v>Table G3.1(5) Baseline Building Performance (d)</v>
      </c>
      <c r="CH9" s="93" t="str">
        <f>INDEX(EnvelopeRulesTable[Ruleset Reference],MATCH(CH$8,EnvelopeRulesTable[Rule ID],0))</f>
        <v>Table G3.1(5) Baseline Building Performance (d)</v>
      </c>
      <c r="CI9" s="93" t="str">
        <f>INDEX(EnvelopeRulesTable[Ruleset Reference],MATCH(CI$8,EnvelopeRulesTable[Rule ID],0))</f>
        <v>Table G3.1(5) Baseline Building Performance (d)</v>
      </c>
      <c r="CJ9" s="93" t="str">
        <f>INDEX(EnvelopeRulesTable[Ruleset Reference],MATCH(CJ$8,EnvelopeRulesTable[Rule ID],0))</f>
        <v>Table G3.1(5) Baseline Building Performance (d)</v>
      </c>
      <c r="CK9" s="93" t="str">
        <f>INDEX(EnvelopeRulesTable[Ruleset Reference],MATCH(CK$8,EnvelopeRulesTable[Rule ID],0))</f>
        <v>Table G3.1(5) Baseline Building Performance (d)</v>
      </c>
      <c r="CL9" s="93" t="str">
        <f>INDEX(EnvelopeRulesTable[Ruleset Reference],MATCH(CL$8,EnvelopeRulesTable[Rule ID],0))</f>
        <v>Table G3.1(5) Baseline Building Performance (d)</v>
      </c>
      <c r="CM9" s="93" t="str">
        <f>INDEX(EnvelopeRulesTable[Ruleset Reference],MATCH(CM$8,EnvelopeRulesTable[Rule ID],0))</f>
        <v>Table G3.1(5) Baseline Building Performance (d)</v>
      </c>
      <c r="CN9" s="93" t="str">
        <f>INDEX(EnvelopeRulesTable[Ruleset Reference],MATCH(CN$8,EnvelopeRulesTable[Rule ID],0))</f>
        <v>Table G3.1(5) Baseline Building Performance (d)</v>
      </c>
      <c r="CO9" s="93" t="str">
        <f>INDEX(EnvelopeRulesTable[Ruleset Reference],MATCH(CO$8,EnvelopeRulesTable[Rule ID],0))</f>
        <v>Table G3.1(5) Baseline Building Performance (d)</v>
      </c>
      <c r="CP9" s="93" t="str">
        <f>INDEX(EnvelopeRulesTable[Ruleset Reference],MATCH(CP$8,EnvelopeRulesTable[Rule ID],0))</f>
        <v>Table G3.1(5) Baseline Building Performance (d)</v>
      </c>
      <c r="CQ9" s="93" t="str">
        <f>INDEX(EnvelopeRulesTable[Ruleset Reference],MATCH(CQ$8,EnvelopeRulesTable[Rule ID],0))</f>
        <v>Table G3.1(5) Baseline Building Performance (d)</v>
      </c>
      <c r="CR9" s="93" t="str">
        <f>INDEX(EnvelopeRulesTable[Ruleset Reference],MATCH(CR$8,EnvelopeRulesTable[Rule ID],0))</f>
        <v>Table G3.1(5) Baseline Building Performance (d)</v>
      </c>
      <c r="CS9" s="93" t="str">
        <f>INDEX(EnvelopeRulesTable[Ruleset Reference],MATCH(CS$8,EnvelopeRulesTable[Rule ID],0))</f>
        <v>Table G3.1(5) Baseline Building Performance (d)</v>
      </c>
      <c r="CT9" s="93" t="str">
        <f>INDEX(EnvelopeRulesTable[Ruleset Reference],MATCH(CT$8,EnvelopeRulesTable[Rule ID],0))</f>
        <v>Table G3.1(5) Baseline Building Performance (d)</v>
      </c>
      <c r="CU9" s="93" t="str">
        <f>INDEX(EnvelopeRulesTable[Ruleset Reference],MATCH(CU$8,EnvelopeRulesTable[Rule ID],0))</f>
        <v>Table G3.1(1), Baseline Building Performance</v>
      </c>
      <c r="CV9" s="93" t="str">
        <f>INDEX(EnvelopeRulesTable[Ruleset Reference],MATCH(CV$8,EnvelopeRulesTable[Rule ID],0))</f>
        <v>Table G3.1(1), Baseline Building Performance</v>
      </c>
      <c r="CW9" s="93" t="str">
        <f>INDEX(EnvelopeRulesTable[Ruleset Reference],MATCH(CW$8,EnvelopeRulesTable[Rule ID],0))</f>
        <v>Table G3.1(1), Baseline Building Performance</v>
      </c>
      <c r="CX9" s="93" t="str">
        <f>INDEX(EnvelopeRulesTable[Ruleset Reference],MATCH(CX$8,EnvelopeRulesTable[Rule ID],0))</f>
        <v>Table G3.1(1), Baseline Building Performance</v>
      </c>
      <c r="CY9" s="93" t="str">
        <f>INDEX(EnvelopeRulesTable[Ruleset Reference],MATCH(CY$8,EnvelopeRulesTable[Rule ID],0))</f>
        <v>Table G3.1(5) Proposed Building Performance a.4 
Table G3.1(5) Baseline Building Performance (d)</v>
      </c>
      <c r="CZ9" s="93" t="str">
        <f>INDEX(EnvelopeRulesTable[Ruleset Reference],MATCH(CZ$8,EnvelopeRulesTable[Rule ID],0))</f>
        <v>Table G3.1(5) Proposed Building Performance a.4 
Table G3.1(5) Baseline Building Performance (d)</v>
      </c>
      <c r="DA9" s="93" t="str">
        <f>INDEX(EnvelopeRulesTable[Ruleset Reference],MATCH(DA$8,EnvelopeRulesTable[Rule ID],0))</f>
        <v xml:space="preserve">Table G3.1(5) Baseline Building Performance (e) </v>
      </c>
      <c r="DB9" s="93" t="str">
        <f>INDEX(EnvelopeRulesTable[Ruleset Reference],MATCH(DB$8,EnvelopeRulesTable[Rule ID],0))</f>
        <v xml:space="preserve">Table G3.1(5) Baseline Building Performance (e) </v>
      </c>
      <c r="DC9" s="93" t="str">
        <f>INDEX(EnvelopeRulesTable[Ruleset Reference],MATCH(DC$8,EnvelopeRulesTable[Rule ID],0))</f>
        <v>Table G3.1(5) Baseline Building Performance (e)</v>
      </c>
      <c r="DD9" s="93" t="str">
        <f>INDEX(EnvelopeRulesTable[Ruleset Reference],MATCH(DD$8,EnvelopeRulesTable[Rule ID],0))</f>
        <v>Table G3.1(5) Baseline Building Performance (e)</v>
      </c>
      <c r="DE9" s="93" t="str">
        <f>INDEX(EnvelopeRulesTable[Ruleset Reference],MATCH(DE$8,EnvelopeRulesTable[Rule ID],0))</f>
        <v>Table G3.1(5) Baseline Building Performance (e)</v>
      </c>
      <c r="DF9" s="93" t="str">
        <f>INDEX(EnvelopeRulesTable[Ruleset Reference],MATCH(DF$8,EnvelopeRulesTable[Rule ID],0))</f>
        <v>Table G3.1(5) Baseline Building Performance (e)</v>
      </c>
      <c r="DG9" s="93" t="str">
        <f>INDEX(EnvelopeRulesTable[Ruleset Reference],MATCH(DG$8,EnvelopeRulesTable[Rule ID],0))</f>
        <v>Table G3.1(5) Baseline Building Performance (e)</v>
      </c>
      <c r="DH9" s="93" t="str">
        <f>INDEX(EnvelopeRulesTable[Ruleset Reference],MATCH(DH$8,EnvelopeRulesTable[Rule ID],0))</f>
        <v>Table G3.1(5) Baseline Building Performance (e)</v>
      </c>
      <c r="DI9" s="93" t="str">
        <f>INDEX(EnvelopeRulesTable[Ruleset Reference],MATCH(DI$8,EnvelopeRulesTable[Rule ID],0))</f>
        <v>Table G3.1(5) Baseline Building Performance (e)</v>
      </c>
      <c r="DJ9" s="93" t="str">
        <f>INDEX(EnvelopeRulesTable[Ruleset Reference],MATCH(DJ$8,EnvelopeRulesTable[Rule ID],0))</f>
        <v>Table G3.1(5) Baseline Building Performance (e)</v>
      </c>
      <c r="DK9" s="93" t="str">
        <f>INDEX(EnvelopeRulesTable[Ruleset Reference],MATCH(DK$8,EnvelopeRulesTable[Rule ID],0))</f>
        <v>Table G3.1(5) Baseline Building Performance (e)</v>
      </c>
      <c r="DL9" s="93" t="str">
        <f>INDEX(EnvelopeRulesTable[Ruleset Reference],MATCH(DL$8,EnvelopeRulesTable[Rule ID],0))</f>
        <v>Table G3.1(5) Baseline Building Performance (e)</v>
      </c>
      <c r="DM9" s="93" t="str">
        <f>INDEX(EnvelopeRulesTable[Ruleset Reference],MATCH(DM$8,EnvelopeRulesTable[Rule ID],0))</f>
        <v>Table G3.1(5) Baseline Building Performance (e)</v>
      </c>
      <c r="DN9" s="93" t="str">
        <f>INDEX(EnvelopeRulesTable[Ruleset Reference],MATCH(DN$8,EnvelopeRulesTable[Rule ID],0))</f>
        <v>Table G3.1(5) Baseline Building Performance (e)</v>
      </c>
      <c r="DO9" s="93" t="str">
        <f>INDEX(EnvelopeRulesTable[Ruleset Reference],MATCH(DO$8,EnvelopeRulesTable[Rule ID],0))</f>
        <v>Table G3.1(5) Baseline Building Performance (f)</v>
      </c>
      <c r="DP9" s="93" t="str">
        <f>INDEX(EnvelopeRulesTable[Ruleset Reference],MATCH(DP$8,EnvelopeRulesTable[Rule ID],0))</f>
        <v>Table G3.1(5) Baseline Building Performance (f)</v>
      </c>
      <c r="DQ9" s="93" t="str">
        <f>INDEX(EnvelopeRulesTable[Ruleset Reference],MATCH(DQ$8,EnvelopeRulesTable[Rule ID],0))</f>
        <v>Table G3.1(5) Baseline Building Performance</v>
      </c>
      <c r="DR9" s="93" t="str">
        <f>INDEX(EnvelopeRulesTable[Ruleset Reference],MATCH(DR$8,EnvelopeRulesTable[Rule ID],0))</f>
        <v>Table G3.1(5) Baseline Building Performance</v>
      </c>
      <c r="DS9" s="93" t="str">
        <f>INDEX(EnvelopeRulesTable[Ruleset Reference],MATCH(DS$8,EnvelopeRulesTable[Rule ID],0))</f>
        <v>Table G3.1(5) Proposed Building Performance (b)</v>
      </c>
      <c r="DT9" s="93" t="str">
        <f>INDEX(EnvelopeRulesTable[Ruleset Reference],MATCH(DT$8,EnvelopeRulesTable[Rule ID],0))</f>
        <v>Table G3.1(5) Proposed Building Performance (b)</v>
      </c>
      <c r="DU9" s="93" t="str">
        <f>INDEX(EnvelopeRulesTable[Ruleset Reference],MATCH(DU$8,EnvelopeRulesTable[Rule ID],0))</f>
        <v>Table G3.1(5) Proposed Building Performance (b)</v>
      </c>
      <c r="DV9" s="93" t="str">
        <f>INDEX(EnvelopeRulesTable[Ruleset Reference],MATCH(DV$8,EnvelopeRulesTable[Rule ID],0))</f>
        <v>Table G3.1(5) Proposed Building Performance (b)</v>
      </c>
      <c r="DW9" s="93" t="str">
        <f>INDEX(EnvelopeRulesTable[Ruleset Reference],MATCH(DW$8,EnvelopeRulesTable[Rule ID],0))</f>
        <v>Table G3.1(5) Proposed Building Performance (b)</v>
      </c>
      <c r="DX9" s="93" t="str">
        <f>INDEX(EnvelopeRulesTable[Ruleset Reference],MATCH(DX$8,EnvelopeRulesTable[Rule ID],0))</f>
        <v>Table G3.1(5) Proposed Building Performance (b)</v>
      </c>
      <c r="DY9" s="93" t="str">
        <f>INDEX(EnvelopeRulesTable[Ruleset Reference],MATCH(DY$8,EnvelopeRulesTable[Rule ID],0))</f>
        <v>Table G3.1(5) Proposed Building Performance (b)</v>
      </c>
      <c r="DZ9" s="93" t="str">
        <f>INDEX(EnvelopeRulesTable[Ruleset Reference],MATCH(DZ$8,EnvelopeRulesTable[Rule ID],0))</f>
        <v>Table G3.1(5) Baseline Building Performance (h)</v>
      </c>
      <c r="EA9" s="93" t="str">
        <f>INDEX(EnvelopeRulesTable[Ruleset Reference],MATCH(EA$8,EnvelopeRulesTable[Rule ID],0))</f>
        <v>Table G3.1(5) Baseline Building Performance (h)</v>
      </c>
      <c r="EB9" s="93" t="str">
        <f>INDEX(EnvelopeRulesTable[Ruleset Reference],MATCH(EB$8,EnvelopeRulesTable[Rule ID],0))</f>
        <v>Table G3.1(5) Baseline Building Performance (h)</v>
      </c>
      <c r="EC9" s="93" t="str">
        <f>INDEX(EnvelopeRulesTable[Ruleset Reference],MATCH(EC$8,EnvelopeRulesTable[Rule ID],0))</f>
        <v>Table G3.1(5) Baseline Building Performance (h)</v>
      </c>
      <c r="ED9" s="93" t="str">
        <f>INDEX(EnvelopeRulesTable[Ruleset Reference],MATCH(ED$8,EnvelopeRulesTable[Rule ID],0))</f>
        <v>Table G3.1(5) Baseline Building Performance (h)</v>
      </c>
      <c r="EE9" s="93" t="str">
        <f>INDEX(EnvelopeRulesTable[Ruleset Reference],MATCH(EE$8,EnvelopeRulesTable[Rule ID],0))</f>
        <v>Table G3.1(5) Baseline Building Performance (h)</v>
      </c>
      <c r="EF9" s="93" t="str">
        <f>INDEX(EnvelopeRulesTable[Ruleset Reference],MATCH(EF$8,EnvelopeRulesTable[Rule ID],0))</f>
        <v>Table G3.1(5) Baseline Building Performance (h)</v>
      </c>
      <c r="EG9" s="93" t="str">
        <f>INDEX(EnvelopeRulesTable[Ruleset Reference],MATCH(EG$8,EnvelopeRulesTable[Rule ID],0))</f>
        <v>Table G3.1(5) Baseline Building Performance (h)</v>
      </c>
      <c r="EH9" s="93" t="str">
        <f>INDEX(EnvelopeRulesTable[Ruleset Reference],MATCH(EH$8,EnvelopeRulesTable[Rule ID],0))</f>
        <v>Table G3.1(5) Proposed Building Performance (b)</v>
      </c>
      <c r="EI9" s="93" t="str">
        <f>INDEX(EnvelopeRulesTable[Ruleset Reference],MATCH(EI$8,EnvelopeRulesTable[Rule ID],0))</f>
        <v>Table G3.1(5) Proposed Building Performance (b)</v>
      </c>
      <c r="EJ9" s="93" t="str">
        <f>INDEX(EnvelopeRulesTable[Ruleset Reference],MATCH(EJ$8,EnvelopeRulesTable[Rule ID],0))</f>
        <v>Table G3.1(5) Proposed Building Performance (b)</v>
      </c>
      <c r="EK9" s="93" t="str">
        <f>INDEX(EnvelopeRulesTable[Ruleset Reference],MATCH(EK$8,EnvelopeRulesTable[Rule ID],0))</f>
        <v>Table G3.1(5) Proposed Building Performance (b)</v>
      </c>
      <c r="EL9" s="93" t="str">
        <f>INDEX(EnvelopeRulesTable[Ruleset Reference],MATCH(EL$8,EnvelopeRulesTable[Rule ID],0))</f>
        <v>Table G3.1(5) Proposed Building Performance (b)</v>
      </c>
      <c r="EM9" s="93" t="str">
        <f>INDEX(EnvelopeRulesTable[Ruleset Reference],MATCH(EM$8,EnvelopeRulesTable[Rule ID],0))</f>
        <v>Table G3.1(5) Proposed Building Performance (b)</v>
      </c>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row>
    <row r="10" spans="1:220" s="98" customFormat="1" ht="174">
      <c r="A10" s="94" t="s">
        <v>664</v>
      </c>
      <c r="B10" s="95" t="s">
        <v>667</v>
      </c>
      <c r="C10" s="95"/>
      <c r="D10" s="95"/>
      <c r="E10" s="95"/>
      <c r="F10" s="113"/>
      <c r="G10" s="96"/>
      <c r="H10" s="96"/>
      <c r="I10" s="96"/>
      <c r="J10" s="96"/>
      <c r="K10" s="97"/>
      <c r="L10" s="97"/>
      <c r="M10" s="93" t="str">
        <f>INDEX(EnvelopeRulesTable[Rule Description],MATCH(M$8,EnvelopeRulesTable[Rule ID],0))</f>
        <v>Orientation is the same in user model and proposed model</v>
      </c>
      <c r="N10" s="93" t="str">
        <f>INDEX(EnvelopeRulesTable[Rule Description],MATCH(N$8,EnvelopeRulesTable[Rule ID],0))</f>
        <v>Orientation is the same in user model and proposed model</v>
      </c>
      <c r="O10" s="93" t="str">
        <f>INDEX(EnvelopeRulesTable[Rule Description],MATCH(O$8,EnvelopeRulesTable[Rule ID],0))</f>
        <v>Baseline building must be modeled so that it doesn't shade itself</v>
      </c>
      <c r="P10" s="93" t="str">
        <f>INDEX(EnvelopeRulesTable[Rule Description],MATCH(P$8,EnvelopeRulesTable[Rule ID],0))</f>
        <v>Baseline building must be modeled so that it doesn't shade itself</v>
      </c>
      <c r="Q10" s="93" t="str">
        <f>INDEX(EnvelopeRulesTable[Rule Description],MATCH(Q$8,EnvelopeRulesTable[Rule ID],0))</f>
        <v>Baseline roof assemblies must match the appropriate assembly maximum U-factors in Tables G3.4-1 through G3.4-8</v>
      </c>
      <c r="R10" s="93" t="str">
        <f>INDEX(EnvelopeRulesTable[Rule Description],MATCH(R$8,EnvelopeRulesTable[Rule ID],0))</f>
        <v>Baseline roof assemblies must match the appropriate assembly maximum U-factors in Tables G3.4-1 through G3.4-8</v>
      </c>
      <c r="S10" s="93" t="str">
        <f>INDEX(EnvelopeRulesTable[Rule Description],MATCH(S$8,EnvelopeRulesTable[Rule ID],0))</f>
        <v>Baseline roof assemblies must match the appropriate assembly maximum U-factors in Tables G3.4-1 through G3.4-8</v>
      </c>
      <c r="T10" s="93" t="str">
        <f>INDEX(EnvelopeRulesTable[Rule Description],MATCH(T$8,EnvelopeRulesTable[Rule ID],0))</f>
        <v>Baseline roof assemblies must match the appropriate assembly maximum U-factors in Tables G3.4-1 through G3.4-8</v>
      </c>
      <c r="U10" s="93" t="str">
        <f>INDEX(EnvelopeRulesTable[Rule Description],MATCH(U$8,EnvelopeRulesTable[Rule ID],0))</f>
        <v>Baseline roof assemblies must match the appropriate assembly maximum U-factors in Tables G3.4-1 through G3.4-8</v>
      </c>
      <c r="V10" s="93" t="str">
        <f>INDEX(EnvelopeRulesTable[Rule Description],MATCH(V$8,EnvelopeRulesTable[Rule ID],0))</f>
        <v>Baseline roof assemblies must match the appropriate assembly maximum U-factors in Tables G3.4-1 through G3.4-8</v>
      </c>
      <c r="W10" s="93" t="str">
        <f>INDEX(EnvelopeRulesTable[Rule Description],MATCH(W$8,EnvelopeRulesTable[Rule ID],0))</f>
        <v>Baseline roof assemblies must match the appropriate assembly maximum U-factors in Tables G3.4-1 through G3.4-8</v>
      </c>
      <c r="X10" s="93" t="str">
        <f>INDEX(EnvelopeRulesTable[Rule Description],MATCH(X$8,EnvelopeRulesTable[Rule ID],0))</f>
        <v>Baseline roof assemblies must match the appropriate assembly maximum U-factors in Tables G3.4-1 through G3.4-8</v>
      </c>
      <c r="Y10" s="93" t="str">
        <f>INDEX(EnvelopeRulesTable[Rule Description],MATCH(Y$8,EnvelopeRulesTable[Rule ID],0))</f>
        <v>Baseline roof assemblies must match the appropriate assembly maximum U-factors in Tables G3.4-1 through G3.4-8</v>
      </c>
      <c r="Z10" s="93" t="str">
        <f>INDEX(EnvelopeRulesTable[Rule Description],MATCH(Z$8,EnvelopeRulesTable[Rule ID],0))</f>
        <v>Baseline below-grade walls shall match the appropriate assembly maximum C-factors in Tables G3.4-1 through G3.4-8</v>
      </c>
      <c r="AA10" s="93" t="str">
        <f>INDEX(EnvelopeRulesTable[Rule Description],MATCH(AA$8,EnvelopeRulesTable[Rule ID],0))</f>
        <v>Baseline below-grade walls shall match the appropriate assembly maximum C-factors in Tables G3.4-1 through G3.4-8</v>
      </c>
      <c r="AB10" s="93" t="str">
        <f>INDEX(EnvelopeRulesTable[Rule Description],MATCH(AB$8,EnvelopeRulesTable[Rule ID],0))</f>
        <v>Baseline below-grade walls shall match the appropriate assembly maximum C-factors in Tables G3.4-1 through G3.4-8</v>
      </c>
      <c r="AC10" s="93" t="str">
        <f>INDEX(EnvelopeRulesTable[Rule Description],MATCH(AC$8,EnvelopeRulesTable[Rule ID],0))</f>
        <v>Baseline below-grade walls shall match the appropriate assembly maximum C-factors in Tables G3.4-1 through G3.4-8</v>
      </c>
      <c r="AD10" s="93" t="str">
        <f>INDEX(EnvelopeRulesTable[Rule Description],MATCH(AD$8,EnvelopeRulesTable[Rule ID],0))</f>
        <v>Baseline below-grade walls shall match the appropriate assembly maximum C-factors in Tables G3.4-1 through G3.4-8</v>
      </c>
      <c r="AE10" s="93" t="str">
        <f>INDEX(EnvelopeRulesTable[Rule Description],MATCH(AE$8,EnvelopeRulesTable[Rule ID],0))</f>
        <v>Baseline below-grade walls shall match the appropriate assembly maximum C-factors in Tables G3.4-1 through G3.4-8</v>
      </c>
      <c r="AF10" s="93" t="str">
        <f>INDEX(EnvelopeRulesTable[Rule Description],MATCH(AF$8,EnvelopeRulesTable[Rule ID],0))</f>
        <v>Baseline below-grade walls shall match the appropriate assembly maximum C-factors in Tables G3.4-1 through G3.4-8</v>
      </c>
      <c r="AG10" s="93" t="str">
        <f>INDEX(EnvelopeRulesTable[Rule Description],MATCH(AG$8,EnvelopeRulesTable[Rule ID],0))</f>
        <v>Baseline below-grade walls shall match the appropriate assembly maximum C-factors in Tables G3.4-1 through G3.4-8</v>
      </c>
      <c r="AH10" s="93" t="str">
        <f>INDEX(EnvelopeRulesTable[Rule Description],MATCH(AH$8,EnvelopeRulesTable[Rule ID],0))</f>
        <v>Baseline below-grade walls shall match the appropriate assembly maximum C-factors in Tables G3.4-1 through G3.4-8</v>
      </c>
      <c r="AI10" s="93" t="str">
        <f>INDEX(EnvelopeRulesTable[Rule Description],MATCH(AI$8,EnvelopeRulesTable[Rule ID],0))</f>
        <v>Baseline above-grade wall assemblies must match the appropriate assembly maximum U-factors in Tables G3.4-1 through G3.4-8</v>
      </c>
      <c r="AJ10" s="93" t="str">
        <f>INDEX(EnvelopeRulesTable[Rule Description],MATCH(AJ$8,EnvelopeRulesTable[Rule ID],0))</f>
        <v>Baseline above-grade wall assemblies must match the appropriate assembly maximum U-factors in Tables G3.4-1 through G3.4-8</v>
      </c>
      <c r="AK10" s="93" t="str">
        <f>INDEX(EnvelopeRulesTable[Rule Description],MATCH(AK$8,EnvelopeRulesTable[Rule ID],0))</f>
        <v>Baseline above-grade wall assemblies must match the appropriate assembly maximum U-factors in Tables G3.4-1 through G3.4-8</v>
      </c>
      <c r="AL10" s="93" t="str">
        <f>INDEX(EnvelopeRulesTable[Rule Description],MATCH(AL$8,EnvelopeRulesTable[Rule ID],0))</f>
        <v>Baseline above-grade wall assemblies must match the appropriate assembly maximum U-factors in Tables G3.4-1 through G3.4-8</v>
      </c>
      <c r="AM10" s="93" t="str">
        <f>INDEX(EnvelopeRulesTable[Rule Description],MATCH(AM$8,EnvelopeRulesTable[Rule ID],0))</f>
        <v>Baseline above-grade wall assemblies must match the appropriate assembly maximum U-factors in Tables G3.4-1 through G3.4-8</v>
      </c>
      <c r="AN10" s="93" t="str">
        <f>INDEX(EnvelopeRulesTable[Rule Description],MATCH(AN$8,EnvelopeRulesTable[Rule ID],0))</f>
        <v>Baseline above-grade wall assemblies must match the appropriate assembly maximum U-factors in Tables G3.4-1 through G3.4-8</v>
      </c>
      <c r="AO10" s="93" t="str">
        <f>INDEX(EnvelopeRulesTable[Rule Description],MATCH(AO$8,EnvelopeRulesTable[Rule ID],0))</f>
        <v>Baseline above-grade wall assemblies must match the appropriate assembly maximum U-factors in Tables G3.4-1 through G3.4-8</v>
      </c>
      <c r="AP10" s="93" t="str">
        <f>INDEX(EnvelopeRulesTable[Rule Description],MATCH(AP$8,EnvelopeRulesTable[Rule ID],0))</f>
        <v>Baseline above-grade wall assemblies must match the appropriate assembly maximum U-factors in Tables G3.4-1 through G3.4-8</v>
      </c>
      <c r="AQ10" s="93" t="str">
        <f>INDEX(EnvelopeRulesTable[Rule Description],MATCH(AQ$8,EnvelopeRulesTable[Rule ID],0))</f>
        <v>Baseline above-grade wall assemblies must match the appropriate assembly maximum U-factors in Tables G3.4-1 through G3.4-8</v>
      </c>
      <c r="AR10" s="93" t="str">
        <f>INDEX(EnvelopeRulesTable[Rule Description],MATCH(AR$8,EnvelopeRulesTable[Rule ID],0))</f>
        <v>Baseline floor assemblies must  match the appropriate assembly maximum U-factors in Tables G3.4-1 through G3.4-9</v>
      </c>
      <c r="AS10" s="93" t="str">
        <f>INDEX(EnvelopeRulesTable[Rule Description],MATCH(AS$8,EnvelopeRulesTable[Rule ID],0))</f>
        <v>Baseline floor assemblies must  match the appropriate assembly maximum U-factors in Tables G3.4-1 through G3.4-9</v>
      </c>
      <c r="AT10" s="93" t="str">
        <f>INDEX(EnvelopeRulesTable[Rule Description],MATCH(AT$8,EnvelopeRulesTable[Rule ID],0))</f>
        <v>Baseline floor assemblies must  match the appropriate assembly maximum U-factors in Tables G3.4-1 through G3.4-9</v>
      </c>
      <c r="AU10" s="93" t="str">
        <f>INDEX(EnvelopeRulesTable[Rule Description],MATCH(AU$8,EnvelopeRulesTable[Rule ID],0))</f>
        <v>Baseline floor assemblies must  match the appropriate assembly maximum U-factors in Tables G3.4-1 through G3.4-9</v>
      </c>
      <c r="AV10" s="93" t="str">
        <f>INDEX(EnvelopeRulesTable[Rule Description],MATCH(AV$8,EnvelopeRulesTable[Rule ID],0))</f>
        <v>Baseline floor assemblies must  match the appropriate assembly maximum U-factors in Tables G3.4-1 through G3.4-9</v>
      </c>
      <c r="AW10" s="93" t="str">
        <f>INDEX(EnvelopeRulesTable[Rule Description],MATCH(AW$8,EnvelopeRulesTable[Rule ID],0))</f>
        <v>Baseline floor assemblies must  match the appropriate assembly maximum U-factors in Tables G3.4-1 through G3.4-9</v>
      </c>
      <c r="AX10" s="93" t="str">
        <f>INDEX(EnvelopeRulesTable[Rule Description],MATCH(AX$8,EnvelopeRulesTable[Rule ID],0))</f>
        <v>Baseline floor assemblies must  match the appropriate assembly maximum U-factors in Tables G3.4-1 through G3.4-9</v>
      </c>
      <c r="AY10" s="93" t="str">
        <f>INDEX(EnvelopeRulesTable[Rule Description],MATCH(AY$8,EnvelopeRulesTable[Rule ID],0))</f>
        <v>Baseline floor assemblies must  match the appropriate assembly maximum U-factors in Tables G3.4-1 through G3.4-9</v>
      </c>
      <c r="AZ10" s="93" t="str">
        <f>INDEX(EnvelopeRulesTable[Rule Description],MATCH(AZ$8,EnvelopeRulesTable[Rule ID],0))</f>
        <v>Baseline floor assemblies must  match the appropriate assembly maximum U-factors in Tables G3.4-1 through G3.4-9</v>
      </c>
      <c r="BA10" s="93" t="str">
        <f>INDEX(EnvelopeRulesTable[Rule Description],MATCH(BA$8,EnvelopeRulesTable[Rule ID],0))</f>
        <v>Baseline slab-on-grade assemblies must match the appropriate assembly maximum F-factors in Tables G3.4-1 through G3.4-9</v>
      </c>
      <c r="BB10" s="93" t="str">
        <f>INDEX(EnvelopeRulesTable[Rule Description],MATCH(BB$8,EnvelopeRulesTable[Rule ID],0))</f>
        <v>Baseline slab-on-grade assemblies must match the appropriate assembly maximum F-factors in Tables G3.4-1 through G3.4-9</v>
      </c>
      <c r="BC10" s="93" t="str">
        <f>INDEX(EnvelopeRulesTable[Rule Description],MATCH(BC$8,EnvelopeRulesTable[Rule ID],0))</f>
        <v>Baseline slab-on-grade assemblies must match the appropriate assembly maximum F-factors in Tables G3.4-1 through G3.4-9</v>
      </c>
      <c r="BD10" s="93" t="str">
        <f>INDEX(EnvelopeRulesTable[Rule Description],MATCH(BD$8,EnvelopeRulesTable[Rule ID],0))</f>
        <v>Baseline slab-on-grade assemblies must match the appropriate assembly maximum F-factors in Tables G3.4-1 through G3.4-9</v>
      </c>
      <c r="BE10" s="93" t="str">
        <f>INDEX(EnvelopeRulesTable[Rule Description],MATCH(BE$8,EnvelopeRulesTable[Rule ID],0))</f>
        <v>Baseline slab-on-grade assemblies must match the appropriate assembly maximum F-factors in Tables G3.4-1 through G3.4-9</v>
      </c>
      <c r="BF10" s="93" t="str">
        <f>INDEX(EnvelopeRulesTable[Rule Description],MATCH(BF$8,EnvelopeRulesTable[Rule ID],0))</f>
        <v>Baseline slab-on-grade assemblies must match the appropriate assembly maximum F-factors in Tables G3.4-1 through G3.4-9</v>
      </c>
      <c r="BG10" s="93" t="str">
        <f>INDEX(EnvelopeRulesTable[Rule Description],MATCH(BG$8,EnvelopeRulesTable[Rule ID],0))</f>
        <v>Baseline slab-on-grade assemblies must match the appropriate assembly maximum F-factors in Tables G3.4-1 through G3.4-9</v>
      </c>
      <c r="BH10" s="93" t="str">
        <f>INDEX(EnvelopeRulesTable[Rule Description],MATCH(BH$8,EnvelopeRulesTable[Rule ID],0))</f>
        <v>Baseline slab-on-grade assemblies must match the appropriate assembly maximum F-factors in Tables G3.4-1 through G3.4-9</v>
      </c>
      <c r="BI10" s="93" t="str">
        <f>INDEX(EnvelopeRulesTable[Rule Description],MATCH(BI$8,EnvelopeRulesTable[Rule ID],0))</f>
        <v>Baseline slab-on-grade assemblies must match the appropriate assembly maximum F-factors in Tables G3.4-1 through G3.4-9</v>
      </c>
      <c r="BJ10" s="93" t="str">
        <f>INDEX(EnvelopeRulesTable[Rule Description],MATCH(BJ$8,EnvelopeRulesTable[Rule ID],0))</f>
        <v>Opaque surfaces that are not regulated (not part of opaque building envelope) must be modeled the same U/C/F-factor in the baseline as in the proposed design</v>
      </c>
      <c r="BK10" s="93" t="str">
        <f>INDEX(EnvelopeRulesTable[Rule Description],MATCH(BK$8,EnvelopeRulesTable[Rule ID],0))</f>
        <v>Opaque surfaces that are not regulated (not part of opaque building envelope) must be modeled the same U/C/F-factor in the baseline as in the proposed design</v>
      </c>
      <c r="BL10" s="93" t="str">
        <f>INDEX(EnvelopeRulesTable[Rule Description],MATCH(BL$8,EnvelopeRulesTable[Rule ID],0))</f>
        <v>Opaque surfaces that are not regulated (not part of opaque building envelope) must be modeled the same U/C/F-factor in the baseline as in the proposed design</v>
      </c>
      <c r="BM10" s="93" t="str">
        <f>INDEX(EnvelopeRulesTable[Rule Description],MATCH(BM$8,EnvelopeRulesTable[Rule ID],0))</f>
        <v>Opaque surfaces that are not regulated (not part of opaque building envelope) must be modeled the same U/C/F-factor in the baseline as in the proposed design</v>
      </c>
      <c r="BN10" s="93" t="str">
        <f>INDEX(EnvelopeRulesTable[Rule Description],MATCH(BN$8,EnvelopeRulesTable[Rule ID],0))</f>
        <v>Opaque surfaces that are not regulated (not part of opaque building envelope) must be modeled the same U/C/F-factor in the baseline as in the proposed design</v>
      </c>
      <c r="BO10" s="93" t="str">
        <f>INDEX(EnvelopeRulesTable[Rule Description],MATCH(BO$8,EnvelopeRulesTable[Rule ID],0))</f>
        <v>Opaque surfaces that are not regulated (not part of opaque building envelope) must be modeled the same U/C/F-factor in the baseline as in the proposed design</v>
      </c>
      <c r="BP10" s="93" t="str">
        <f>INDEX(EnvelopeRulesTable[Rule Description],MATCH(BP$8,EnvelopeRulesTable[Rule ID],0))</f>
        <v>Opaque surfaces that are not regulated (not part of opaque building envelope) must be modeled the same U/C/F-factor in the baseline as in the proposed design</v>
      </c>
      <c r="BQ10" s="93" t="str">
        <f>INDEX(EnvelopeRulesTable[Rule Description],MATCH(BQ$8,EnvelopeRulesTable[Rule ID],0))</f>
        <v>Opaque surfaces that are not regulated (not part of opaque building envelope) must be modeled the same U/C/F-factor in the baseline as in the proposed design</v>
      </c>
      <c r="BR10" s="93" t="str">
        <f>INDEX(EnvelopeRulesTable[Rule Description],MATCH(BR$8,EnvelopeRulesTable[Rule ID],0))</f>
        <v>Opaque surfaces that are not regulated (not part of opaque building envelope) must be modeled the same U/C/F-factor in the baseline as in the proposed design</v>
      </c>
      <c r="BS10" s="93" t="str">
        <f>INDEX(EnvelopeRulesTable[Rule Description],MATCH(BS$8,EnvelopeRulesTable[Rule ID],0))</f>
        <v>Opaque surfaces that are not regulated (not part of opaque building envelope) must be modeled the same U/C/F-factor in the baseline as in the proposed design</v>
      </c>
      <c r="BT10" s="93" t="str">
        <f>INDEX(EnvelopeRulesTable[Rule Description],MATCH(BT$8,EnvelopeRulesTable[Rule ID],0))</f>
        <v>Opaque surfaces that are not regulated (not part of opaque building envelope) must be modeled the same U/C/F-factor in the baseline as in the proposed design</v>
      </c>
      <c r="BU10" s="93" t="str">
        <f>INDEX(EnvelopeRulesTable[Rule Description],MATCH(BU$8,EnvelopeRulesTable[Rule ID],0))</f>
        <v>Opaque surfaces that are not regulated (not part of opaque building envelope) must be modeled the same U/C/F-factor in the baseline as in the proposed design</v>
      </c>
      <c r="BV10" s="93" t="str">
        <f>INDEX(EnvelopeRulesTable[Rule Description],MATCH(BV$8,EnvelopeRulesTable[Rule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W10" s="93" t="str">
        <f>INDEX(EnvelopeRulesTable[Rule Description],MATCH(BW$8,EnvelopeRulesTable[Rule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X10" s="93" t="str">
        <f>INDEX(EnvelopeRulesTable[Rule Description],MATCH(BX$8,EnvelopeRulesTable[Rule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Y10" s="93" t="str">
        <f>INDEX(EnvelopeRulesTable[Rule Description],MATCH(BY$8,EnvelopeRulesTable[Rule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Z10" s="93" t="str">
        <f>INDEX(EnvelopeRulesTable[Rule Description],MATCH(BZ$8,EnvelopeRulesTable[Rule ID],0))</f>
        <v>For building areas not shown in Table G3.1.1-1, vertical fenestration areas for new buildings and additions shall equal that in the proposed design or 40% of gross above-grade wall area, whichever is smaller.</v>
      </c>
      <c r="CA10" s="93" t="str">
        <f>INDEX(EnvelopeRulesTable[Rule Description],MATCH(CA$8,EnvelopeRulesTable[Rule ID],0))</f>
        <v>For building areas not shown in Table G3.1.1-1, vertical fenestration areas for new buildings and additions shall equal that in the proposed design or 40% of gross above-grade wall area, whichever is smaller.</v>
      </c>
      <c r="CB10" s="93" t="str">
        <f>INDEX(EnvelopeRulesTable[Rule Description],MATCH(CB$8,EnvelopeRulesTable[Rule ID],0))</f>
        <v>For building areas not shown in Table G3.1.1-1, vertical fenestration areas for new buildings and additions shall equal that in the proposed design or 40% of gross above-grade wall area, whichever is smaller.</v>
      </c>
      <c r="CC10" s="93" t="str">
        <f>INDEX(EnvelopeRulesTable[Rule Description],MATCH(CC$8,EnvelopeRulesTable[Rule ID],0))</f>
        <v>The vertical fenestration shall be distributed on each face of the building in the same proportion as in the proposed design</v>
      </c>
      <c r="CD10" s="93" t="str">
        <f>INDEX(EnvelopeRulesTable[Rule Description],MATCH(CD$8,EnvelopeRulesTable[Rule ID],0))</f>
        <v>The vertical fenestration shall be distributed on each face of the building in the same proportion as in the proposed design</v>
      </c>
      <c r="CE10" s="93" t="str">
        <f>INDEX(EnvelopeRulesTable[Rule Description],MATCH(CE$8,EnvelopeRulesTable[Rule ID],0))</f>
        <v>Vertical fenestration U-factors for residential, non-residential and semiheated spaces in the baseline model must match the appropriate requirements in Table G3.4-1 through G3.4-8 for the appropriate WWR in the baseline RMR.</v>
      </c>
      <c r="CF10" s="93" t="str">
        <f>INDEX(EnvelopeRulesTable[Rule Description],MATCH(CF$8,EnvelopeRulesTable[Rule ID],0))</f>
        <v>Vertical fenestration U-factors for residential, non-residential and semiheated spaces in the baseline model must match the appropriate requirements in Table G3.4-1 through G3.4-8 for the appropriate WWR in the baseline RMR.</v>
      </c>
      <c r="CG10" s="93" t="str">
        <f>INDEX(EnvelopeRulesTable[Rule Description],MATCH(CG$8,EnvelopeRulesTable[Rule ID],0))</f>
        <v>Vertical fenestration U-factors for residential, non-residential and semiheated spaces in the baseline model must match the appropriate requirements in Table G3.4-1 through G3.4-8 for the appropriate WWR in the baseline RMR.</v>
      </c>
      <c r="CH10" s="93" t="str">
        <f>INDEX(EnvelopeRulesTable[Rule Description],MATCH(CH$8,EnvelopeRulesTable[Rule ID],0))</f>
        <v>Vertical fenestration U-factors for residential, non-residential and semiheated spaces in the baseline model must match the appropriate requirements in Table G3.4-1 through G3.4-8 for the appropriate WWR in the baseline RMR.</v>
      </c>
      <c r="CI10" s="93" t="str">
        <f>INDEX(EnvelopeRulesTable[Rule Description],MATCH(CI$8,EnvelopeRulesTable[Rule ID],0))</f>
        <v>Vertical fenestration U-factors for residential, non-residential and semiheated spaces in the baseline model must match the appropriate requirements in Table G3.4-1 through G3.4-8 for the appropriate WWR in the baseline RMR.</v>
      </c>
      <c r="CJ10" s="93" t="str">
        <f>INDEX(EnvelopeRulesTable[Rule Description],MATCH(CJ$8,EnvelopeRulesTable[Rule ID],0))</f>
        <v>Vertical fenestration U-factors for residential, non-residential and semiheated spaces in the baseline model must match the appropriate requirements in Table G3.4-1 through G3.4-8 for the appropriate WWR in the baseline RMR.</v>
      </c>
      <c r="CK10" s="93" t="str">
        <f>INDEX(EnvelopeRulesTable[Rule Description],MATCH(CK$8,EnvelopeRulesTable[Rule ID],0))</f>
        <v>Vertical fenestration U-factors for residential, non-residential and semiheated spaces in the baseline model must match the appropriate requirements in Table G3.4-1 through G3.4-8 for the appropriate WWR in the baseline RMR.</v>
      </c>
      <c r="CL10" s="93" t="str">
        <f>INDEX(EnvelopeRulesTable[Rule Description],MATCH(CL$8,EnvelopeRulesTable[Rule ID],0))</f>
        <v>Vertical fenestration U-factors for residential, non-residential and semiheated spaces in the baseline model must match the appropriate requirements in Table G3.4-1 through G3.4-8 for the appropriate WWR in the baseline RMR.</v>
      </c>
      <c r="CM10" s="93" t="str">
        <f>INDEX(EnvelopeRulesTable[Rule Description],MATCH(CM$8,EnvelopeRulesTable[Rule ID],0))</f>
        <v>Vertical fenestration SHGC shall match the appropriate requirements in Tables G3.4-1 through G3.4-8</v>
      </c>
      <c r="CN10" s="93" t="str">
        <f>INDEX(EnvelopeRulesTable[Rule Description],MATCH(CN$8,EnvelopeRulesTable[Rule ID],0))</f>
        <v>Vertical fenestration SHGC shall match the appropriate requirements in Tables G3.4-1 through G3.4-8</v>
      </c>
      <c r="CO10" s="93" t="str">
        <f>INDEX(EnvelopeRulesTable[Rule Description],MATCH(CO$8,EnvelopeRulesTable[Rule ID],0))</f>
        <v>Vertical fenestration SHGC shall match the appropriate requirements in Tables G3.4-1 through G3.4-8</v>
      </c>
      <c r="CP10" s="93" t="str">
        <f>INDEX(EnvelopeRulesTable[Rule Description],MATCH(CP$8,EnvelopeRulesTable[Rule ID],0))</f>
        <v>Vertical fenestration SHGC shall match the appropriate requirements in Tables G3.4-1 through G3.4-8</v>
      </c>
      <c r="CQ10" s="93" t="str">
        <f>INDEX(EnvelopeRulesTable[Rule Description],MATCH(CQ$8,EnvelopeRulesTable[Rule ID],0))</f>
        <v>Vertical fenestration SHGC shall match the appropriate requirements in Tables G3.4-1 through G3.4-8</v>
      </c>
      <c r="CR10" s="93" t="str">
        <f>INDEX(EnvelopeRulesTable[Rule Description],MATCH(CR$8,EnvelopeRulesTable[Rule ID],0))</f>
        <v>Vertical fenestration SHGC shall match the appropriate requirements in Tables G3.4-1 through G3.4-8</v>
      </c>
      <c r="CS10" s="93" t="str">
        <f>INDEX(EnvelopeRulesTable[Rule Description],MATCH(CS$8,EnvelopeRulesTable[Rule ID],0))</f>
        <v>Vertical fenestration SHGC shall match the appropriate requirements in Tables G3.4-1 through G3.4-8</v>
      </c>
      <c r="CT10" s="93" t="str">
        <f>INDEX(EnvelopeRulesTable[Rule Description],MATCH(CT$8,EnvelopeRulesTable[Rule ID],0))</f>
        <v>Vertical fenestration SHGC shall match the appropriate requirements in Tables G3.4-1 through G3.4-8</v>
      </c>
      <c r="CU10" s="93" t="str">
        <f>INDEX(EnvelopeRulesTable[Rule Description],MATCH(CU$8,EnvelopeRulesTable[Rule ID],0))</f>
        <v>Fenestration that is not regulated (not part of building envelope) must be modeled with the same area, U-factor and SHGC in the baseline as in the proposed design</v>
      </c>
      <c r="CV10" s="93" t="str">
        <f>INDEX(EnvelopeRulesTable[Rule Description],MATCH(CV$8,EnvelopeRulesTable[Rule ID],0))</f>
        <v>Fenestration that is not regulated (not part of building envelope) must be modeled with the same area, U-factor and SHGC in the baseline as in the proposed design</v>
      </c>
      <c r="CW10" s="93" t="str">
        <f>INDEX(EnvelopeRulesTable[Rule Description],MATCH(CW$8,EnvelopeRulesTable[Rule ID],0))</f>
        <v>Fenestration that is not regulated (not part of building envelope) must be modeled with the same area, U-factor and SHGC in the baseline as in the proposed design</v>
      </c>
      <c r="CX10" s="93" t="str">
        <f>INDEX(EnvelopeRulesTable[Rule Description],MATCH(CX$8,EnvelopeRulesTable[Rule ID],0))</f>
        <v>Fenestration that is not regulated (not part of building envelope) must be modeled with the same area, U-factor and SHGC in the baseline as in the proposed design</v>
      </c>
      <c r="CY10" s="93" t="str">
        <f>INDEX(EnvelopeRulesTable[Rule Description],MATCH(CY$8,EnvelopeRulesTable[Rule ID],0))</f>
        <v>Manual fenestration shading devices, such as blinds or shades, shall be modeled or not modeled the same as in the baseline building design.</v>
      </c>
      <c r="CZ10" s="93" t="str">
        <f>INDEX(EnvelopeRulesTable[Rule Description],MATCH(CZ$8,EnvelopeRulesTable[Rule ID],0))</f>
        <v>Manual fenestration shading devices, such as blinds or shades, shall be modeled or not modeled the same as in the baseline building design.</v>
      </c>
      <c r="DA10" s="93" t="str">
        <f>INDEX(EnvelopeRulesTable[Rule Description],MATCH(DA$8,EnvelopeRulesTable[Rule ID],0))</f>
        <v>If skylight area in the proposed desing is 3% or less of the roof surface, the skylight area shall be equal to that in the proposed design.</v>
      </c>
      <c r="DB10" s="93" t="str">
        <f>INDEX(EnvelopeRulesTable[Rule Description],MATCH(DB$8,EnvelopeRulesTable[Rule ID],0))</f>
        <v>If skylight area in the proposed desing is 3% or less of the roof surface, the skylight area shall be equal to that in the proposed design.</v>
      </c>
      <c r="DC10" s="93" t="str">
        <f>INDEX(EnvelopeRulesTable[Rule Description],MATCH(DC$8,EnvelopeRulesTable[Rule ID],0))</f>
        <v>If the skylight area of the proposed design is greater than 3%, baseline skylight area shall be decreased by an identical percentage in all roof components in which skylights are located to reach 3%.</v>
      </c>
      <c r="DD10" s="93" t="str">
        <f>INDEX(EnvelopeRulesTable[Rule Description],MATCH(DD$8,EnvelopeRulesTable[Rule ID],0))</f>
        <v>If the skylight area of the proposed design is greater than 3%, baseline skylight area shall be decreased by an identical percentage in all roof components in which skylights are located to reach 3%.</v>
      </c>
      <c r="DE10" s="93" t="str">
        <f>INDEX(EnvelopeRulesTable[Rule Description],MATCH(DE$8,EnvelopeRulesTable[Rule ID],0))</f>
        <v>Skylight area must be allocated to surfaces in the same proportion in the baseline as in the proposed design; Skylight orientation and tilt shall be the same as in the proposed design.</v>
      </c>
      <c r="DF10" s="93" t="str">
        <f>INDEX(EnvelopeRulesTable[Rule Description],MATCH(DF$8,EnvelopeRulesTable[Rule ID],0))</f>
        <v>Skylight area must be allocated to surfaces in the same proportion in the baseline as in the proposed design; Skylight orientation and tilt shall be the same as in the proposed design.</v>
      </c>
      <c r="DG10" s="93" t="str">
        <f>INDEX(EnvelopeRulesTable[Rule Description],MATCH(DG$8,EnvelopeRulesTable[Rule ID],0))</f>
        <v>Skylight U-factors for residential, non-residential and semiheated spaces in the baseline model must match the appropriate requirements in Table G3.4-1 through G3.4-8</v>
      </c>
      <c r="DH10" s="93" t="str">
        <f>INDEX(EnvelopeRulesTable[Rule Description],MATCH(DH$8,EnvelopeRulesTable[Rule ID],0))</f>
        <v>Skylight U-factors for residential, non-residential and semiheated spaces in the baseline model must match the appropriate requirements in Table G3.4-1 through G3.4-8</v>
      </c>
      <c r="DI10" s="93" t="str">
        <f>INDEX(EnvelopeRulesTable[Rule Description],MATCH(DI$8,EnvelopeRulesTable[Rule ID],0))</f>
        <v>Skylight U-factors for residential, non-residential and semiheated spaces in the baseline model must match the appropriate requirements in Table G3.4-1 through G3.4-8</v>
      </c>
      <c r="DJ10" s="93" t="str">
        <f>INDEX(EnvelopeRulesTable[Rule Description],MATCH(DJ$8,EnvelopeRulesTable[Rule ID],0))</f>
        <v>Skylight U-factors for residential, non-residential and semiheated spaces in the baseline model must match the appropriate requirements in Table G3.4-1 through G3.4-8</v>
      </c>
      <c r="DK10" s="93" t="str">
        <f>INDEX(EnvelopeRulesTable[Rule Description],MATCH(DK$8,EnvelopeRulesTable[Rule ID],0))</f>
        <v>Skylight U-factors for residential, non-residential and semiheated spaces in the baseline model must match the appropriate requirements in Table G3.4-1 through G3.4-8</v>
      </c>
      <c r="DL10" s="93" t="str">
        <f>INDEX(EnvelopeRulesTable[Rule Description],MATCH(DL$8,EnvelopeRulesTable[Rule ID],0))</f>
        <v>Skylight U-factors for residential, non-residential and semiheated spaces in the baseline model must match the appropriate requirements in Table G3.4-1 through G3.4-8</v>
      </c>
      <c r="DM10" s="93" t="str">
        <f>INDEX(EnvelopeRulesTable[Rule Description],MATCH(DM$8,EnvelopeRulesTable[Rule ID],0))</f>
        <v>Skylight U-factors for residential, non-residential and semiheated spaces in the baseline model must match the appropriate requirements in Table G3.4-1 through G3.4-8</v>
      </c>
      <c r="DN10" s="93" t="str">
        <f>INDEX(EnvelopeRulesTable[Rule Description],MATCH(DN$8,EnvelopeRulesTable[Rule ID],0))</f>
        <v>Skylight U-factors for residential, non-residential and semiheated spaces in the baseline model must match the appropriate requirements in Table G3.4-1 through G3.4-8</v>
      </c>
      <c r="DO10" s="93" t="str">
        <f>INDEX(EnvelopeRulesTable[Rule Description],MATCH(DO$8,EnvelopeRulesTable[Rule ID],0))</f>
        <v>The baseline roof surfaces shall be modeled using a thermal emittance of 0.9</v>
      </c>
      <c r="DP10" s="93" t="str">
        <f>INDEX(EnvelopeRulesTable[Rule Description],MATCH(DP$8,EnvelopeRulesTable[Rule ID],0))</f>
        <v>The baseline roof surfaces shall be modeled using a thermal emittance of 0.9</v>
      </c>
      <c r="DQ10" s="93" t="str">
        <f>INDEX(EnvelopeRulesTable[Rule Description],MATCH(DQ$8,EnvelopeRulesTable[Rule ID],0))</f>
        <v>The baseline roof surfaces shall be modeled using a solar reflectance of 0.30.</v>
      </c>
      <c r="DR10" s="93" t="str">
        <f>INDEX(EnvelopeRulesTable[Rule Description],MATCH(DR$8,EnvelopeRulesTable[Rule ID],0))</f>
        <v>The baseline roof surfaces shall be modeled using a solar reflectance of 0.30.</v>
      </c>
      <c r="DS10" s="93" t="str">
        <f>INDEX(EnvelopeRulesTable[Rule Description],MATCH(DS$8,EnvelopeRulesTable[Rule ID],0))</f>
        <v xml:space="preserve">The infiltration modeling method in the baseline includes adjustment for weather and building operation. </v>
      </c>
      <c r="DT10" s="93" t="str">
        <f>INDEX(EnvelopeRulesTable[Rule Description],MATCH(DT$8,EnvelopeRulesTable[Rule ID],0))</f>
        <v xml:space="preserve">The infiltration modeling method in the baseline includes adjustment for weather and building operation. </v>
      </c>
      <c r="DU10" s="93" t="str">
        <f>INDEX(EnvelopeRulesTable[Rule Description],MATCH(DU$8,EnvelopeRulesTable[Rule ID],0))</f>
        <v xml:space="preserve">The infiltration modeling method in the baseline includes adjustment for weather and building operation. </v>
      </c>
      <c r="DV10" s="93" t="str">
        <f>INDEX(EnvelopeRulesTable[Rule Description],MATCH(DV$8,EnvelopeRulesTable[Rule ID],0))</f>
        <v xml:space="preserve">The infiltration modeling method in the proposed includes adjustment for weather and building operation. </v>
      </c>
      <c r="DW10" s="93" t="str">
        <f>INDEX(EnvelopeRulesTable[Rule Description],MATCH(DW$8,EnvelopeRulesTable[Rule ID],0))</f>
        <v xml:space="preserve">The infiltration modeling method in the proposed includes adjustment for weather and building operation. </v>
      </c>
      <c r="DX10" s="93" t="str">
        <f>INDEX(EnvelopeRulesTable[Rule Description],MATCH(DX$8,EnvelopeRulesTable[Rule ID],0))</f>
        <v>The infiltration shall be modeled using the same methodology and adjustments for weather and building operation in both the proposed design and the baseline building design.</v>
      </c>
      <c r="DY10" s="93" t="str">
        <f>INDEX(EnvelopeRulesTable[Rule Description],MATCH(DY$8,EnvelopeRulesTable[Rule ID],0))</f>
        <v>The infiltration shall be modeled using the same methodology and adjustments for weather and building operation in both the proposed design and the baseline building design.</v>
      </c>
      <c r="DZ10" s="93" t="str">
        <f>INDEX(EnvelopeRulesTable[Rule Description],MATCH(DZ$8,EnvelopeRulesTable[Rule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A10" s="93" t="str">
        <f>INDEX(EnvelopeRulesTable[Rule Description],MATCH(EA$8,EnvelopeRulesTable[Rule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B10" s="93" t="str">
        <f>INDEX(EnvelopeRulesTable[Rule Description],MATCH(EB$8,EnvelopeRulesTable[Rule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C10" s="93" t="str">
        <f>INDEX(EnvelopeRulesTable[Rule Description],MATCH(EC$8,EnvelopeRulesTable[Rule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D10" s="93" t="str">
        <f>INDEX(EnvelopeRulesTable[Rule Description],MATCH(ED$8,EnvelopeRulesTable[Rule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E10" s="93" t="str">
        <f>INDEX(EnvelopeRulesTable[Rule Description],MATCH(EE$8,EnvelopeRulesTable[Rule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F10" s="93" t="str">
        <f>INDEX(EnvelopeRulesTable[Rule Description],MATCH(EF$8,EnvelopeRulesTable[Rule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G10" s="93" t="str">
        <f>INDEX(EnvelopeRulesTable[Rule Description],MATCH(EG$8,EnvelopeRulesTable[Rule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H10" s="93" t="str">
        <f>INDEX(EnvelopeRulesTable[Rule Description],MATCH(EH$8,EnvelopeRulesTable[Rule ID],0))</f>
        <v>The air leakage rate in unconditioned and unenclosed spaces must be the same in the baseline and proposed design</v>
      </c>
      <c r="EI10" s="93" t="str">
        <f>INDEX(EnvelopeRulesTable[Rule Description],MATCH(EI$8,EnvelopeRulesTable[Rule ID],0))</f>
        <v>The air leakage rate in unconditioned and unenclosed spaces must be the same in the baseline and proposed design</v>
      </c>
      <c r="EJ10" s="93" t="str">
        <f>INDEX(EnvelopeRulesTable[Rule Description],MATCH(EJ$8,EnvelopeRulesTable[Rule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K10" s="93" t="str">
        <f>INDEX(EnvelopeRulesTable[Rule Description],MATCH(EK$8,EnvelopeRulesTable[Rule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L10" s="93" t="str">
        <f>INDEX(EnvelopeRulesTable[Rule Description],MATCH(EL$8,EnvelopeRulesTable[Rule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M10" s="93" t="str">
        <f>INDEX(EnvelopeRulesTable[Rule Description],MATCH(EM$8,EnvelopeRulesTable[Rule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row>
    <row r="11" spans="1:220" s="22" customFormat="1">
      <c r="A11" s="39" t="s">
        <v>664</v>
      </c>
      <c r="B11" s="6" t="s">
        <v>668</v>
      </c>
      <c r="C11" s="6"/>
      <c r="D11" s="6"/>
      <c r="E11" s="6"/>
      <c r="F11" s="111"/>
      <c r="G11" s="90"/>
      <c r="H11" s="90"/>
      <c r="I11" s="90"/>
      <c r="J11" s="90"/>
      <c r="K11" s="91"/>
      <c r="L11" s="91"/>
      <c r="M11" s="53" t="str">
        <f>INDEX(EnvelopeRulesTable[Ruleset Model Type],MATCH(M$8,EnvelopeRulesTable[Rule ID],0))</f>
        <v>Proposed Model</v>
      </c>
      <c r="N11" s="53" t="str">
        <f>INDEX(EnvelopeRulesTable[Ruleset Model Type],MATCH(N$8,EnvelopeRulesTable[Rule ID],0))</f>
        <v>Proposed Model</v>
      </c>
      <c r="O11" s="53" t="str">
        <f>INDEX(EnvelopeRulesTable[Ruleset Model Type],MATCH(O$8,EnvelopeRulesTable[Rule ID],0))</f>
        <v>Baseline Model</v>
      </c>
      <c r="P11" s="53" t="str">
        <f>INDEX(EnvelopeRulesTable[Ruleset Model Type],MATCH(P$8,EnvelopeRulesTable[Rule ID],0))</f>
        <v>Baseline Model</v>
      </c>
      <c r="Q11" s="53" t="str">
        <f>INDEX(EnvelopeRulesTable[Ruleset Model Type],MATCH(Q$8,EnvelopeRulesTable[Rule ID],0))</f>
        <v>Baseline Model</v>
      </c>
      <c r="R11" s="53" t="str">
        <f>INDEX(EnvelopeRulesTable[Ruleset Model Type],MATCH(R$8,EnvelopeRulesTable[Rule ID],0))</f>
        <v>Baseline Model</v>
      </c>
      <c r="S11" s="53" t="str">
        <f>INDEX(EnvelopeRulesTable[Ruleset Model Type],MATCH(S$8,EnvelopeRulesTable[Rule ID],0))</f>
        <v>Baseline Model</v>
      </c>
      <c r="T11" s="53" t="str">
        <f>INDEX(EnvelopeRulesTable[Ruleset Model Type],MATCH(T$8,EnvelopeRulesTable[Rule ID],0))</f>
        <v>Baseline Model</v>
      </c>
      <c r="U11" s="53" t="str">
        <f>INDEX(EnvelopeRulesTable[Ruleset Model Type],MATCH(U$8,EnvelopeRulesTable[Rule ID],0))</f>
        <v>Baseline Model</v>
      </c>
      <c r="V11" s="53" t="str">
        <f>INDEX(EnvelopeRulesTable[Ruleset Model Type],MATCH(V$8,EnvelopeRulesTable[Rule ID],0))</f>
        <v>Baseline Model</v>
      </c>
      <c r="W11" s="53" t="str">
        <f>INDEX(EnvelopeRulesTable[Ruleset Model Type],MATCH(W$8,EnvelopeRulesTable[Rule ID],0))</f>
        <v>Baseline Model</v>
      </c>
      <c r="X11" s="53" t="str">
        <f>INDEX(EnvelopeRulesTable[Ruleset Model Type],MATCH(X$8,EnvelopeRulesTable[Rule ID],0))</f>
        <v>Baseline Model</v>
      </c>
      <c r="Y11" s="53" t="str">
        <f>INDEX(EnvelopeRulesTable[Ruleset Model Type],MATCH(Y$8,EnvelopeRulesTable[Rule ID],0))</f>
        <v>Baseline Model</v>
      </c>
      <c r="Z11" s="53" t="str">
        <f>INDEX(EnvelopeRulesTable[Ruleset Model Type],MATCH(Z$8,EnvelopeRulesTable[Rule ID],0))</f>
        <v>Baseline Model</v>
      </c>
      <c r="AA11" s="53" t="str">
        <f>INDEX(EnvelopeRulesTable[Ruleset Model Type],MATCH(AA$8,EnvelopeRulesTable[Rule ID],0))</f>
        <v>Baseline Model</v>
      </c>
      <c r="AB11" s="53" t="str">
        <f>INDEX(EnvelopeRulesTable[Ruleset Model Type],MATCH(AB$8,EnvelopeRulesTable[Rule ID],0))</f>
        <v>Baseline Model</v>
      </c>
      <c r="AC11" s="53" t="str">
        <f>INDEX(EnvelopeRulesTable[Ruleset Model Type],MATCH(AC$8,EnvelopeRulesTable[Rule ID],0))</f>
        <v>Baseline Model</v>
      </c>
      <c r="AD11" s="53" t="str">
        <f>INDEX(EnvelopeRulesTable[Ruleset Model Type],MATCH(AD$8,EnvelopeRulesTable[Rule ID],0))</f>
        <v>Baseline Model</v>
      </c>
      <c r="AE11" s="53" t="str">
        <f>INDEX(EnvelopeRulesTable[Ruleset Model Type],MATCH(AE$8,EnvelopeRulesTable[Rule ID],0))</f>
        <v>Baseline Model</v>
      </c>
      <c r="AF11" s="53" t="str">
        <f>INDEX(EnvelopeRulesTable[Ruleset Model Type],MATCH(AF$8,EnvelopeRulesTable[Rule ID],0))</f>
        <v>Baseline Model</v>
      </c>
      <c r="AG11" s="53" t="str">
        <f>INDEX(EnvelopeRulesTable[Ruleset Model Type],MATCH(AG$8,EnvelopeRulesTable[Rule ID],0))</f>
        <v>Baseline Model</v>
      </c>
      <c r="AH11" s="53" t="str">
        <f>INDEX(EnvelopeRulesTable[Ruleset Model Type],MATCH(AH$8,EnvelopeRulesTable[Rule ID],0))</f>
        <v>Baseline Model</v>
      </c>
      <c r="AI11" s="53" t="str">
        <f>INDEX(EnvelopeRulesTable[Ruleset Model Type],MATCH(AI$8,EnvelopeRulesTable[Rule ID],0))</f>
        <v>Baseline Model</v>
      </c>
      <c r="AJ11" s="53" t="str">
        <f>INDEX(EnvelopeRulesTable[Ruleset Model Type],MATCH(AJ$8,EnvelopeRulesTable[Rule ID],0))</f>
        <v>Baseline Model</v>
      </c>
      <c r="AK11" s="53" t="str">
        <f>INDEX(EnvelopeRulesTable[Ruleset Model Type],MATCH(AK$8,EnvelopeRulesTable[Rule ID],0))</f>
        <v>Baseline Model</v>
      </c>
      <c r="AL11" s="53" t="str">
        <f>INDEX(EnvelopeRulesTable[Ruleset Model Type],MATCH(AL$8,EnvelopeRulesTable[Rule ID],0))</f>
        <v>Baseline Model</v>
      </c>
      <c r="AM11" s="53" t="str">
        <f>INDEX(EnvelopeRulesTable[Ruleset Model Type],MATCH(AM$8,EnvelopeRulesTable[Rule ID],0))</f>
        <v>Baseline Model</v>
      </c>
      <c r="AN11" s="53" t="str">
        <f>INDEX(EnvelopeRulesTable[Ruleset Model Type],MATCH(AN$8,EnvelopeRulesTable[Rule ID],0))</f>
        <v>Baseline Model</v>
      </c>
      <c r="AO11" s="53" t="str">
        <f>INDEX(EnvelopeRulesTable[Ruleset Model Type],MATCH(AO$8,EnvelopeRulesTable[Rule ID],0))</f>
        <v>Baseline Model</v>
      </c>
      <c r="AP11" s="53" t="str">
        <f>INDEX(EnvelopeRulesTable[Ruleset Model Type],MATCH(AP$8,EnvelopeRulesTable[Rule ID],0))</f>
        <v>Baseline Model</v>
      </c>
      <c r="AQ11" s="53" t="str">
        <f>INDEX(EnvelopeRulesTable[Ruleset Model Type],MATCH(AQ$8,EnvelopeRulesTable[Rule ID],0))</f>
        <v>Baseline Model</v>
      </c>
      <c r="AR11" s="53" t="str">
        <f>INDEX(EnvelopeRulesTable[Ruleset Model Type],MATCH(AR$8,EnvelopeRulesTable[Rule ID],0))</f>
        <v>Baseline Model</v>
      </c>
      <c r="AS11" s="53" t="str">
        <f>INDEX(EnvelopeRulesTable[Ruleset Model Type],MATCH(AS$8,EnvelopeRulesTable[Rule ID],0))</f>
        <v>Baseline Model</v>
      </c>
      <c r="AT11" s="53" t="str">
        <f>INDEX(EnvelopeRulesTable[Ruleset Model Type],MATCH(AT$8,EnvelopeRulesTable[Rule ID],0))</f>
        <v>Baseline Model</v>
      </c>
      <c r="AU11" s="53" t="str">
        <f>INDEX(EnvelopeRulesTable[Ruleset Model Type],MATCH(AU$8,EnvelopeRulesTable[Rule ID],0))</f>
        <v>Baseline Model</v>
      </c>
      <c r="AV11" s="53" t="str">
        <f>INDEX(EnvelopeRulesTable[Ruleset Model Type],MATCH(AV$8,EnvelopeRulesTable[Rule ID],0))</f>
        <v>Baseline Model</v>
      </c>
      <c r="AW11" s="53" t="str">
        <f>INDEX(EnvelopeRulesTable[Ruleset Model Type],MATCH(AW$8,EnvelopeRulesTable[Rule ID],0))</f>
        <v>Baseline Model</v>
      </c>
      <c r="AX11" s="53" t="str">
        <f>INDEX(EnvelopeRulesTable[Ruleset Model Type],MATCH(AX$8,EnvelopeRulesTable[Rule ID],0))</f>
        <v>Baseline Model</v>
      </c>
      <c r="AY11" s="53" t="str">
        <f>INDEX(EnvelopeRulesTable[Ruleset Model Type],MATCH(AY$8,EnvelopeRulesTable[Rule ID],0))</f>
        <v>Baseline Model</v>
      </c>
      <c r="AZ11" s="53" t="str">
        <f>INDEX(EnvelopeRulesTable[Ruleset Model Type],MATCH(AZ$8,EnvelopeRulesTable[Rule ID],0))</f>
        <v>Baseline Model</v>
      </c>
      <c r="BA11" s="53" t="str">
        <f>INDEX(EnvelopeRulesTable[Ruleset Model Type],MATCH(BA$8,EnvelopeRulesTable[Rule ID],0))</f>
        <v>Baseline Model</v>
      </c>
      <c r="BB11" s="53" t="str">
        <f>INDEX(EnvelopeRulesTable[Ruleset Model Type],MATCH(BB$8,EnvelopeRulesTable[Rule ID],0))</f>
        <v>Baseline Model</v>
      </c>
      <c r="BC11" s="53" t="str">
        <f>INDEX(EnvelopeRulesTable[Ruleset Model Type],MATCH(BC$8,EnvelopeRulesTable[Rule ID],0))</f>
        <v>Baseline Model</v>
      </c>
      <c r="BD11" s="53" t="str">
        <f>INDEX(EnvelopeRulesTable[Ruleset Model Type],MATCH(BD$8,EnvelopeRulesTable[Rule ID],0))</f>
        <v>Baseline Model</v>
      </c>
      <c r="BE11" s="53" t="str">
        <f>INDEX(EnvelopeRulesTable[Ruleset Model Type],MATCH(BE$8,EnvelopeRulesTable[Rule ID],0))</f>
        <v>Baseline Model</v>
      </c>
      <c r="BF11" s="53" t="str">
        <f>INDEX(EnvelopeRulesTable[Ruleset Model Type],MATCH(BF$8,EnvelopeRulesTable[Rule ID],0))</f>
        <v>Baseline Model</v>
      </c>
      <c r="BG11" s="53" t="str">
        <f>INDEX(EnvelopeRulesTable[Ruleset Model Type],MATCH(BG$8,EnvelopeRulesTable[Rule ID],0))</f>
        <v>Baseline Model</v>
      </c>
      <c r="BH11" s="53" t="str">
        <f>INDEX(EnvelopeRulesTable[Ruleset Model Type],MATCH(BH$8,EnvelopeRulesTable[Rule ID],0))</f>
        <v>Baseline Model</v>
      </c>
      <c r="BI11" s="53" t="str">
        <f>INDEX(EnvelopeRulesTable[Ruleset Model Type],MATCH(BI$8,EnvelopeRulesTable[Rule ID],0))</f>
        <v>Baseline Model</v>
      </c>
      <c r="BJ11" s="53" t="str">
        <f>INDEX(EnvelopeRulesTable[Ruleset Model Type],MATCH(BJ$8,EnvelopeRulesTable[Rule ID],0))</f>
        <v>Baseline Model</v>
      </c>
      <c r="BK11" s="53" t="str">
        <f>INDEX(EnvelopeRulesTable[Ruleset Model Type],MATCH(BK$8,EnvelopeRulesTable[Rule ID],0))</f>
        <v>Baseline Model</v>
      </c>
      <c r="BL11" s="53" t="str">
        <f>INDEX(EnvelopeRulesTable[Ruleset Model Type],MATCH(BL$8,EnvelopeRulesTable[Rule ID],0))</f>
        <v>Baseline Model</v>
      </c>
      <c r="BM11" s="53" t="str">
        <f>INDEX(EnvelopeRulesTable[Ruleset Model Type],MATCH(BM$8,EnvelopeRulesTable[Rule ID],0))</f>
        <v>Baseline Model</v>
      </c>
      <c r="BN11" s="53" t="str">
        <f>INDEX(EnvelopeRulesTable[Ruleset Model Type],MATCH(BN$8,EnvelopeRulesTable[Rule ID],0))</f>
        <v>Baseline Model</v>
      </c>
      <c r="BO11" s="53" t="str">
        <f>INDEX(EnvelopeRulesTable[Ruleset Model Type],MATCH(BO$8,EnvelopeRulesTable[Rule ID],0))</f>
        <v>Baseline Model</v>
      </c>
      <c r="BP11" s="53" t="str">
        <f>INDEX(EnvelopeRulesTable[Ruleset Model Type],MATCH(BP$8,EnvelopeRulesTable[Rule ID],0))</f>
        <v>Baseline Model</v>
      </c>
      <c r="BQ11" s="53" t="str">
        <f>INDEX(EnvelopeRulesTable[Ruleset Model Type],MATCH(BQ$8,EnvelopeRulesTable[Rule ID],0))</f>
        <v>Baseline Model</v>
      </c>
      <c r="BR11" s="53" t="str">
        <f>INDEX(EnvelopeRulesTable[Ruleset Model Type],MATCH(BR$8,EnvelopeRulesTable[Rule ID],0))</f>
        <v>Baseline Model</v>
      </c>
      <c r="BS11" s="53" t="str">
        <f>INDEX(EnvelopeRulesTable[Ruleset Model Type],MATCH(BS$8,EnvelopeRulesTable[Rule ID],0))</f>
        <v>Baseline Model</v>
      </c>
      <c r="BT11" s="53" t="str">
        <f>INDEX(EnvelopeRulesTable[Ruleset Model Type],MATCH(BT$8,EnvelopeRulesTable[Rule ID],0))</f>
        <v>Baseline Model</v>
      </c>
      <c r="BU11" s="53" t="str">
        <f>INDEX(EnvelopeRulesTable[Ruleset Model Type],MATCH(BU$8,EnvelopeRulesTable[Rule ID],0))</f>
        <v>Baseline Model</v>
      </c>
      <c r="BV11" s="53" t="str">
        <f>INDEX(EnvelopeRulesTable[Ruleset Model Type],MATCH(BV$8,EnvelopeRulesTable[Rule ID],0))</f>
        <v>Baseline Model</v>
      </c>
      <c r="BW11" s="53" t="str">
        <f>INDEX(EnvelopeRulesTable[Ruleset Model Type],MATCH(BW$8,EnvelopeRulesTable[Rule ID],0))</f>
        <v>Baseline Model</v>
      </c>
      <c r="BX11" s="53" t="str">
        <f>INDEX(EnvelopeRulesTable[Ruleset Model Type],MATCH(BX$8,EnvelopeRulesTable[Rule ID],0))</f>
        <v>Baseline Model</v>
      </c>
      <c r="BY11" s="53" t="str">
        <f>INDEX(EnvelopeRulesTable[Ruleset Model Type],MATCH(BY$8,EnvelopeRulesTable[Rule ID],0))</f>
        <v>Baseline Model</v>
      </c>
      <c r="BZ11" s="53" t="str">
        <f>INDEX(EnvelopeRulesTable[Ruleset Model Type],MATCH(BZ$8,EnvelopeRulesTable[Rule ID],0))</f>
        <v>Baseline Model</v>
      </c>
      <c r="CA11" s="53" t="str">
        <f>INDEX(EnvelopeRulesTable[Ruleset Model Type],MATCH(CA$8,EnvelopeRulesTable[Rule ID],0))</f>
        <v>Baseline Model</v>
      </c>
      <c r="CB11" s="53" t="str">
        <f>INDEX(EnvelopeRulesTable[Ruleset Model Type],MATCH(CB$8,EnvelopeRulesTable[Rule ID],0))</f>
        <v>Baseline Model</v>
      </c>
      <c r="CC11" s="53" t="str">
        <f>INDEX(EnvelopeRulesTable[Ruleset Model Type],MATCH(CC$8,EnvelopeRulesTable[Rule ID],0))</f>
        <v>Baseline Model</v>
      </c>
      <c r="CD11" s="53" t="str">
        <f>INDEX(EnvelopeRulesTable[Ruleset Model Type],MATCH(CD$8,EnvelopeRulesTable[Rule ID],0))</f>
        <v>Baseline Model</v>
      </c>
      <c r="CE11" s="53" t="str">
        <f>INDEX(EnvelopeRulesTable[Ruleset Model Type],MATCH(CE$8,EnvelopeRulesTable[Rule ID],0))</f>
        <v>Baseline Model</v>
      </c>
      <c r="CF11" s="53" t="str">
        <f>INDEX(EnvelopeRulesTable[Ruleset Model Type],MATCH(CF$8,EnvelopeRulesTable[Rule ID],0))</f>
        <v>Baseline Model</v>
      </c>
      <c r="CG11" s="53" t="str">
        <f>INDEX(EnvelopeRulesTable[Ruleset Model Type],MATCH(CG$8,EnvelopeRulesTable[Rule ID],0))</f>
        <v>Baseline Model</v>
      </c>
      <c r="CH11" s="53" t="str">
        <f>INDEX(EnvelopeRulesTable[Ruleset Model Type],MATCH(CH$8,EnvelopeRulesTable[Rule ID],0))</f>
        <v>Baseline Model</v>
      </c>
      <c r="CI11" s="53" t="str">
        <f>INDEX(EnvelopeRulesTable[Ruleset Model Type],MATCH(CI$8,EnvelopeRulesTable[Rule ID],0))</f>
        <v>Baseline Model</v>
      </c>
      <c r="CJ11" s="53" t="str">
        <f>INDEX(EnvelopeRulesTable[Ruleset Model Type],MATCH(CJ$8,EnvelopeRulesTable[Rule ID],0))</f>
        <v>Baseline Model</v>
      </c>
      <c r="CK11" s="53" t="str">
        <f>INDEX(EnvelopeRulesTable[Ruleset Model Type],MATCH(CK$8,EnvelopeRulesTable[Rule ID],0))</f>
        <v>Baseline Model</v>
      </c>
      <c r="CL11" s="53" t="str">
        <f>INDEX(EnvelopeRulesTable[Ruleset Model Type],MATCH(CL$8,EnvelopeRulesTable[Rule ID],0))</f>
        <v>Baseline Model</v>
      </c>
      <c r="CM11" s="53" t="str">
        <f>INDEX(EnvelopeRulesTable[Ruleset Model Type],MATCH(CM$8,EnvelopeRulesTable[Rule ID],0))</f>
        <v>Baseline Model</v>
      </c>
      <c r="CN11" s="53" t="str">
        <f>INDEX(EnvelopeRulesTable[Ruleset Model Type],MATCH(CN$8,EnvelopeRulesTable[Rule ID],0))</f>
        <v>Baseline Model</v>
      </c>
      <c r="CO11" s="53" t="str">
        <f>INDEX(EnvelopeRulesTable[Ruleset Model Type],MATCH(CO$8,EnvelopeRulesTable[Rule ID],0))</f>
        <v>Baseline Model</v>
      </c>
      <c r="CP11" s="53" t="str">
        <f>INDEX(EnvelopeRulesTable[Ruleset Model Type],MATCH(CP$8,EnvelopeRulesTable[Rule ID],0))</f>
        <v>Baseline Model</v>
      </c>
      <c r="CQ11" s="53" t="str">
        <f>INDEX(EnvelopeRulesTable[Ruleset Model Type],MATCH(CQ$8,EnvelopeRulesTable[Rule ID],0))</f>
        <v>Baseline Model</v>
      </c>
      <c r="CR11" s="53" t="str">
        <f>INDEX(EnvelopeRulesTable[Ruleset Model Type],MATCH(CR$8,EnvelopeRulesTable[Rule ID],0))</f>
        <v>Baseline Model</v>
      </c>
      <c r="CS11" s="53" t="str">
        <f>INDEX(EnvelopeRulesTable[Ruleset Model Type],MATCH(CS$8,EnvelopeRulesTable[Rule ID],0))</f>
        <v>Baseline Model</v>
      </c>
      <c r="CT11" s="53" t="str">
        <f>INDEX(EnvelopeRulesTable[Ruleset Model Type],MATCH(CT$8,EnvelopeRulesTable[Rule ID],0))</f>
        <v>Baseline Model</v>
      </c>
      <c r="CU11" s="53" t="str">
        <f>INDEX(EnvelopeRulesTable[Ruleset Model Type],MATCH(CU$8,EnvelopeRulesTable[Rule ID],0))</f>
        <v>Baseline Model</v>
      </c>
      <c r="CV11" s="53" t="str">
        <f>INDEX(EnvelopeRulesTable[Ruleset Model Type],MATCH(CV$8,EnvelopeRulesTable[Rule ID],0))</f>
        <v>Baseline Model</v>
      </c>
      <c r="CW11" s="53" t="str">
        <f>INDEX(EnvelopeRulesTable[Ruleset Model Type],MATCH(CW$8,EnvelopeRulesTable[Rule ID],0))</f>
        <v>Baseline Model</v>
      </c>
      <c r="CX11" s="53" t="str">
        <f>INDEX(EnvelopeRulesTable[Ruleset Model Type],MATCH(CX$8,EnvelopeRulesTable[Rule ID],0))</f>
        <v>Baseline Model</v>
      </c>
      <c r="CY11" s="53" t="str">
        <f>INDEX(EnvelopeRulesTable[Ruleset Model Type],MATCH(CY$8,EnvelopeRulesTable[Rule ID],0))</f>
        <v>Baseline Model</v>
      </c>
      <c r="CZ11" s="53" t="str">
        <f>INDEX(EnvelopeRulesTable[Ruleset Model Type],MATCH(CZ$8,EnvelopeRulesTable[Rule ID],0))</f>
        <v>Baseline Model</v>
      </c>
      <c r="DA11" s="53" t="str">
        <f>INDEX(EnvelopeRulesTable[Ruleset Model Type],MATCH(DA$8,EnvelopeRulesTable[Rule ID],0))</f>
        <v>Baseline Model</v>
      </c>
      <c r="DB11" s="53" t="str">
        <f>INDEX(EnvelopeRulesTable[Ruleset Model Type],MATCH(DB$8,EnvelopeRulesTable[Rule ID],0))</f>
        <v>Baseline Model</v>
      </c>
      <c r="DC11" s="53" t="str">
        <f>INDEX(EnvelopeRulesTable[Ruleset Model Type],MATCH(DC$8,EnvelopeRulesTable[Rule ID],0))</f>
        <v>Baseline Model</v>
      </c>
      <c r="DD11" s="53" t="str">
        <f>INDEX(EnvelopeRulesTable[Ruleset Model Type],MATCH(DD$8,EnvelopeRulesTable[Rule ID],0))</f>
        <v>Baseline Model</v>
      </c>
      <c r="DE11" s="53" t="str">
        <f>INDEX(EnvelopeRulesTable[Ruleset Model Type],MATCH(DE$8,EnvelopeRulesTable[Rule ID],0))</f>
        <v>Baseline Model</v>
      </c>
      <c r="DF11" s="53" t="str">
        <f>INDEX(EnvelopeRulesTable[Ruleset Model Type],MATCH(DF$8,EnvelopeRulesTable[Rule ID],0))</f>
        <v>Baseline Model</v>
      </c>
      <c r="DG11" s="53" t="str">
        <f>INDEX(EnvelopeRulesTable[Ruleset Model Type],MATCH(DG$8,EnvelopeRulesTable[Rule ID],0))</f>
        <v>Baseline Model</v>
      </c>
      <c r="DH11" s="53" t="str">
        <f>INDEX(EnvelopeRulesTable[Ruleset Model Type],MATCH(DH$8,EnvelopeRulesTable[Rule ID],0))</f>
        <v>Baseline Model</v>
      </c>
      <c r="DI11" s="53" t="str">
        <f>INDEX(EnvelopeRulesTable[Ruleset Model Type],MATCH(DI$8,EnvelopeRulesTable[Rule ID],0))</f>
        <v>Baseline Model</v>
      </c>
      <c r="DJ11" s="53" t="str">
        <f>INDEX(EnvelopeRulesTable[Ruleset Model Type],MATCH(DJ$8,EnvelopeRulesTable[Rule ID],0))</f>
        <v>Baseline Model</v>
      </c>
      <c r="DK11" s="53" t="str">
        <f>INDEX(EnvelopeRulesTable[Ruleset Model Type],MATCH(DK$8,EnvelopeRulesTable[Rule ID],0))</f>
        <v>Baseline Model</v>
      </c>
      <c r="DL11" s="53" t="str">
        <f>INDEX(EnvelopeRulesTable[Ruleset Model Type],MATCH(DL$8,EnvelopeRulesTable[Rule ID],0))</f>
        <v>Baseline Model</v>
      </c>
      <c r="DM11" s="53" t="str">
        <f>INDEX(EnvelopeRulesTable[Ruleset Model Type],MATCH(DM$8,EnvelopeRulesTable[Rule ID],0))</f>
        <v>Baseline Model</v>
      </c>
      <c r="DN11" s="53" t="str">
        <f>INDEX(EnvelopeRulesTable[Ruleset Model Type],MATCH(DN$8,EnvelopeRulesTable[Rule ID],0))</f>
        <v>Baseline Model</v>
      </c>
      <c r="DO11" s="53" t="str">
        <f>INDEX(EnvelopeRulesTable[Ruleset Model Type],MATCH(DO$8,EnvelopeRulesTable[Rule ID],0))</f>
        <v>Baseline Model</v>
      </c>
      <c r="DP11" s="53" t="str">
        <f>INDEX(EnvelopeRulesTable[Ruleset Model Type],MATCH(DP$8,EnvelopeRulesTable[Rule ID],0))</f>
        <v>Baseline Model</v>
      </c>
      <c r="DQ11" s="53" t="str">
        <f>INDEX(EnvelopeRulesTable[Ruleset Model Type],MATCH(DQ$8,EnvelopeRulesTable[Rule ID],0))</f>
        <v>Baseline Model</v>
      </c>
      <c r="DR11" s="53" t="str">
        <f>INDEX(EnvelopeRulesTable[Ruleset Model Type],MATCH(DR$8,EnvelopeRulesTable[Rule ID],0))</f>
        <v>Baseline Model</v>
      </c>
      <c r="DS11" s="53" t="str">
        <f>INDEX(EnvelopeRulesTable[Ruleset Model Type],MATCH(DS$8,EnvelopeRulesTable[Rule ID],0))</f>
        <v>Baseline Model</v>
      </c>
      <c r="DT11" s="53" t="str">
        <f>INDEX(EnvelopeRulesTable[Ruleset Model Type],MATCH(DT$8,EnvelopeRulesTable[Rule ID],0))</f>
        <v>Baseline Model</v>
      </c>
      <c r="DU11" s="53" t="str">
        <f>INDEX(EnvelopeRulesTable[Ruleset Model Type],MATCH(DU$8,EnvelopeRulesTable[Rule ID],0))</f>
        <v>Baseline Model</v>
      </c>
      <c r="DV11" s="53" t="str">
        <f>INDEX(EnvelopeRulesTable[Ruleset Model Type],MATCH(DV$8,EnvelopeRulesTable[Rule ID],0))</f>
        <v>Proposed Model</v>
      </c>
      <c r="DW11" s="53" t="str">
        <f>INDEX(EnvelopeRulesTable[Ruleset Model Type],MATCH(DW$8,EnvelopeRulesTable[Rule ID],0))</f>
        <v>Proposed Model</v>
      </c>
      <c r="DX11" s="53" t="str">
        <f>INDEX(EnvelopeRulesTable[Ruleset Model Type],MATCH(DX$8,EnvelopeRulesTable[Rule ID],0))</f>
        <v>Proposed Model</v>
      </c>
      <c r="DY11" s="53" t="str">
        <f>INDEX(EnvelopeRulesTable[Ruleset Model Type],MATCH(DY$8,EnvelopeRulesTable[Rule ID],0))</f>
        <v>Proposed Model</v>
      </c>
      <c r="DZ11" s="53" t="str">
        <f>INDEX(EnvelopeRulesTable[Ruleset Model Type],MATCH(DZ$8,EnvelopeRulesTable[Rule ID],0))</f>
        <v>Baseline Model</v>
      </c>
      <c r="EA11" s="53" t="str">
        <f>INDEX(EnvelopeRulesTable[Ruleset Model Type],MATCH(EA$8,EnvelopeRulesTable[Rule ID],0))</f>
        <v>Baseline Model</v>
      </c>
      <c r="EB11" s="53" t="str">
        <f>INDEX(EnvelopeRulesTable[Ruleset Model Type],MATCH(EB$8,EnvelopeRulesTable[Rule ID],0))</f>
        <v>Baseline Model</v>
      </c>
      <c r="EC11" s="53" t="str">
        <f>INDEX(EnvelopeRulesTable[Ruleset Model Type],MATCH(EC$8,EnvelopeRulesTable[Rule ID],0))</f>
        <v>Baseline Model</v>
      </c>
      <c r="ED11" s="53" t="str">
        <f>INDEX(EnvelopeRulesTable[Ruleset Model Type],MATCH(ED$8,EnvelopeRulesTable[Rule ID],0))</f>
        <v>Baseline Model</v>
      </c>
      <c r="EE11" s="53" t="str">
        <f>INDEX(EnvelopeRulesTable[Ruleset Model Type],MATCH(EE$8,EnvelopeRulesTable[Rule ID],0))</f>
        <v>Baseline Model</v>
      </c>
      <c r="EF11" s="53" t="str">
        <f>INDEX(EnvelopeRulesTable[Ruleset Model Type],MATCH(EF$8,EnvelopeRulesTable[Rule ID],0))</f>
        <v>Baseline Model</v>
      </c>
      <c r="EG11" s="53" t="str">
        <f>INDEX(EnvelopeRulesTable[Ruleset Model Type],MATCH(EG$8,EnvelopeRulesTable[Rule ID],0))</f>
        <v>Baseline Model</v>
      </c>
      <c r="EH11" s="53" t="str">
        <f>INDEX(EnvelopeRulesTable[Ruleset Model Type],MATCH(EH$8,EnvelopeRulesTable[Rule ID],0))</f>
        <v>Baseline Model</v>
      </c>
      <c r="EI11" s="53" t="str">
        <f>INDEX(EnvelopeRulesTable[Ruleset Model Type],MATCH(EI$8,EnvelopeRulesTable[Rule ID],0))</f>
        <v>Baseline Model</v>
      </c>
      <c r="EJ11" s="53" t="str">
        <f>INDEX(EnvelopeRulesTable[Ruleset Model Type],MATCH(EJ$8,EnvelopeRulesTable[Rule ID],0))</f>
        <v>Proposed Model</v>
      </c>
      <c r="EK11" s="53" t="str">
        <f>INDEX(EnvelopeRulesTable[Ruleset Model Type],MATCH(EK$8,EnvelopeRulesTable[Rule ID],0))</f>
        <v>Proposed Model</v>
      </c>
      <c r="EL11" s="53" t="str">
        <f>INDEX(EnvelopeRulesTable[Ruleset Model Type],MATCH(EL$8,EnvelopeRulesTable[Rule ID],0))</f>
        <v>Proposed Model</v>
      </c>
      <c r="EM11" s="53" t="str">
        <f>INDEX(EnvelopeRulesTable[Ruleset Model Type],MATCH(EM$8,EnvelopeRulesTable[Rule ID],0))</f>
        <v>Proposed Model</v>
      </c>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row>
    <row r="12" spans="1:220" s="22" customFormat="1">
      <c r="A12" s="39" t="s">
        <v>664</v>
      </c>
      <c r="B12" s="6" t="s">
        <v>669</v>
      </c>
      <c r="C12" s="6"/>
      <c r="D12" s="6"/>
      <c r="E12" s="6"/>
      <c r="F12" s="111"/>
      <c r="G12" s="90"/>
      <c r="H12" s="90"/>
      <c r="I12" s="90"/>
      <c r="J12" s="90"/>
      <c r="K12" s="91"/>
      <c r="L12" s="91"/>
      <c r="M12" s="53" t="str">
        <f>INDEX(EnvelopeRulesTable[Rule Assertion],MATCH(M$8,EnvelopeRulesTable[Rule ID],0))</f>
        <v>=</v>
      </c>
      <c r="N12" s="53" t="str">
        <f>INDEX(EnvelopeRulesTable[Rule Assertion],MATCH(N$8,EnvelopeRulesTable[Rule ID],0))</f>
        <v>=</v>
      </c>
      <c r="O12" s="53" t="str">
        <f>INDEX(EnvelopeRulesTable[Rule Assertion],MATCH(O$8,EnvelopeRulesTable[Rule ID],0))</f>
        <v>=</v>
      </c>
      <c r="P12" s="53" t="str">
        <f>INDEX(EnvelopeRulesTable[Rule Assertion],MATCH(P$8,EnvelopeRulesTable[Rule ID],0))</f>
        <v>=</v>
      </c>
      <c r="Q12" s="53" t="str">
        <f>INDEX(EnvelopeRulesTable[Rule Assertion],MATCH(Q$8,EnvelopeRulesTable[Rule ID],0))</f>
        <v>=</v>
      </c>
      <c r="R12" s="53" t="str">
        <f>INDEX(EnvelopeRulesTable[Rule Assertion],MATCH(R$8,EnvelopeRulesTable[Rule ID],0))</f>
        <v>=</v>
      </c>
      <c r="S12" s="53" t="str">
        <f>INDEX(EnvelopeRulesTable[Rule Assertion],MATCH(S$8,EnvelopeRulesTable[Rule ID],0))</f>
        <v>=</v>
      </c>
      <c r="T12" s="53" t="str">
        <f>INDEX(EnvelopeRulesTable[Rule Assertion],MATCH(T$8,EnvelopeRulesTable[Rule ID],0))</f>
        <v>=</v>
      </c>
      <c r="U12" s="53" t="str">
        <f>INDEX(EnvelopeRulesTable[Rule Assertion],MATCH(U$8,EnvelopeRulesTable[Rule ID],0))</f>
        <v>=</v>
      </c>
      <c r="V12" s="53" t="str">
        <f>INDEX(EnvelopeRulesTable[Rule Assertion],MATCH(V$8,EnvelopeRulesTable[Rule ID],0))</f>
        <v>=</v>
      </c>
      <c r="W12" s="53" t="str">
        <f>INDEX(EnvelopeRulesTable[Rule Assertion],MATCH(W$8,EnvelopeRulesTable[Rule ID],0))</f>
        <v>=</v>
      </c>
      <c r="X12" s="53" t="str">
        <f>INDEX(EnvelopeRulesTable[Rule Assertion],MATCH(X$8,EnvelopeRulesTable[Rule ID],0))</f>
        <v>=</v>
      </c>
      <c r="Y12" s="53" t="str">
        <f>INDEX(EnvelopeRulesTable[Rule Assertion],MATCH(Y$8,EnvelopeRulesTable[Rule ID],0))</f>
        <v>=</v>
      </c>
      <c r="Z12" s="53" t="str">
        <f>INDEX(EnvelopeRulesTable[Rule Assertion],MATCH(Z$8,EnvelopeRulesTable[Rule ID],0))</f>
        <v>=</v>
      </c>
      <c r="AA12" s="53" t="str">
        <f>INDEX(EnvelopeRulesTable[Rule Assertion],MATCH(AA$8,EnvelopeRulesTable[Rule ID],0))</f>
        <v>=</v>
      </c>
      <c r="AB12" s="53" t="str">
        <f>INDEX(EnvelopeRulesTable[Rule Assertion],MATCH(AB$8,EnvelopeRulesTable[Rule ID],0))</f>
        <v>=</v>
      </c>
      <c r="AC12" s="53" t="str">
        <f>INDEX(EnvelopeRulesTable[Rule Assertion],MATCH(AC$8,EnvelopeRulesTable[Rule ID],0))</f>
        <v>=</v>
      </c>
      <c r="AD12" s="53" t="str">
        <f>INDEX(EnvelopeRulesTable[Rule Assertion],MATCH(AD$8,EnvelopeRulesTable[Rule ID],0))</f>
        <v>=</v>
      </c>
      <c r="AE12" s="53" t="str">
        <f>INDEX(EnvelopeRulesTable[Rule Assertion],MATCH(AE$8,EnvelopeRulesTable[Rule ID],0))</f>
        <v>=</v>
      </c>
      <c r="AF12" s="53" t="str">
        <f>INDEX(EnvelopeRulesTable[Rule Assertion],MATCH(AF$8,EnvelopeRulesTable[Rule ID],0))</f>
        <v>=</v>
      </c>
      <c r="AG12" s="53" t="str">
        <f>INDEX(EnvelopeRulesTable[Rule Assertion],MATCH(AG$8,EnvelopeRulesTable[Rule ID],0))</f>
        <v>=</v>
      </c>
      <c r="AH12" s="53" t="str">
        <f>INDEX(EnvelopeRulesTable[Rule Assertion],MATCH(AH$8,EnvelopeRulesTable[Rule ID],0))</f>
        <v>=</v>
      </c>
      <c r="AI12" s="53" t="str">
        <f>INDEX(EnvelopeRulesTable[Rule Assertion],MATCH(AI$8,EnvelopeRulesTable[Rule ID],0))</f>
        <v>=</v>
      </c>
      <c r="AJ12" s="53" t="str">
        <f>INDEX(EnvelopeRulesTable[Rule Assertion],MATCH(AJ$8,EnvelopeRulesTable[Rule ID],0))</f>
        <v>=</v>
      </c>
      <c r="AK12" s="53" t="str">
        <f>INDEX(EnvelopeRulesTable[Rule Assertion],MATCH(AK$8,EnvelopeRulesTable[Rule ID],0))</f>
        <v>=</v>
      </c>
      <c r="AL12" s="53" t="str">
        <f>INDEX(EnvelopeRulesTable[Rule Assertion],MATCH(AL$8,EnvelopeRulesTable[Rule ID],0))</f>
        <v>=</v>
      </c>
      <c r="AM12" s="53" t="str">
        <f>INDEX(EnvelopeRulesTable[Rule Assertion],MATCH(AM$8,EnvelopeRulesTable[Rule ID],0))</f>
        <v>=</v>
      </c>
      <c r="AN12" s="53" t="str">
        <f>INDEX(EnvelopeRulesTable[Rule Assertion],MATCH(AN$8,EnvelopeRulesTable[Rule ID],0))</f>
        <v>=</v>
      </c>
      <c r="AO12" s="53" t="str">
        <f>INDEX(EnvelopeRulesTable[Rule Assertion],MATCH(AO$8,EnvelopeRulesTable[Rule ID],0))</f>
        <v>=</v>
      </c>
      <c r="AP12" s="53" t="str">
        <f>INDEX(EnvelopeRulesTable[Rule Assertion],MATCH(AP$8,EnvelopeRulesTable[Rule ID],0))</f>
        <v>=</v>
      </c>
      <c r="AQ12" s="53" t="str">
        <f>INDEX(EnvelopeRulesTable[Rule Assertion],MATCH(AQ$8,EnvelopeRulesTable[Rule ID],0))</f>
        <v>=</v>
      </c>
      <c r="AR12" s="53" t="str">
        <f>INDEX(EnvelopeRulesTable[Rule Assertion],MATCH(AR$8,EnvelopeRulesTable[Rule ID],0))</f>
        <v>=</v>
      </c>
      <c r="AS12" s="53" t="str">
        <f>INDEX(EnvelopeRulesTable[Rule Assertion],MATCH(AS$8,EnvelopeRulesTable[Rule ID],0))</f>
        <v>=</v>
      </c>
      <c r="AT12" s="53" t="str">
        <f>INDEX(EnvelopeRulesTable[Rule Assertion],MATCH(AT$8,EnvelopeRulesTable[Rule ID],0))</f>
        <v>=</v>
      </c>
      <c r="AU12" s="53" t="str">
        <f>INDEX(EnvelopeRulesTable[Rule Assertion],MATCH(AU$8,EnvelopeRulesTable[Rule ID],0))</f>
        <v>=</v>
      </c>
      <c r="AV12" s="53" t="str">
        <f>INDEX(EnvelopeRulesTable[Rule Assertion],MATCH(AV$8,EnvelopeRulesTable[Rule ID],0))</f>
        <v>=</v>
      </c>
      <c r="AW12" s="53" t="str">
        <f>INDEX(EnvelopeRulesTable[Rule Assertion],MATCH(AW$8,EnvelopeRulesTable[Rule ID],0))</f>
        <v>=</v>
      </c>
      <c r="AX12" s="53" t="str">
        <f>INDEX(EnvelopeRulesTable[Rule Assertion],MATCH(AX$8,EnvelopeRulesTable[Rule ID],0))</f>
        <v>=</v>
      </c>
      <c r="AY12" s="53" t="str">
        <f>INDEX(EnvelopeRulesTable[Rule Assertion],MATCH(AY$8,EnvelopeRulesTable[Rule ID],0))</f>
        <v>=</v>
      </c>
      <c r="AZ12" s="53" t="str">
        <f>INDEX(EnvelopeRulesTable[Rule Assertion],MATCH(AZ$8,EnvelopeRulesTable[Rule ID],0))</f>
        <v>=</v>
      </c>
      <c r="BA12" s="53" t="str">
        <f>INDEX(EnvelopeRulesTable[Rule Assertion],MATCH(BA$8,EnvelopeRulesTable[Rule ID],0))</f>
        <v>=</v>
      </c>
      <c r="BB12" s="53" t="str">
        <f>INDEX(EnvelopeRulesTable[Rule Assertion],MATCH(BB$8,EnvelopeRulesTable[Rule ID],0))</f>
        <v>=</v>
      </c>
      <c r="BC12" s="53" t="str">
        <f>INDEX(EnvelopeRulesTable[Rule Assertion],MATCH(BC$8,EnvelopeRulesTable[Rule ID],0))</f>
        <v>=</v>
      </c>
      <c r="BD12" s="53" t="str">
        <f>INDEX(EnvelopeRulesTable[Rule Assertion],MATCH(BD$8,EnvelopeRulesTable[Rule ID],0))</f>
        <v>=</v>
      </c>
      <c r="BE12" s="53" t="str">
        <f>INDEX(EnvelopeRulesTable[Rule Assertion],MATCH(BE$8,EnvelopeRulesTable[Rule ID],0))</f>
        <v>=</v>
      </c>
      <c r="BF12" s="53" t="str">
        <f>INDEX(EnvelopeRulesTable[Rule Assertion],MATCH(BF$8,EnvelopeRulesTable[Rule ID],0))</f>
        <v>=</v>
      </c>
      <c r="BG12" s="53" t="str">
        <f>INDEX(EnvelopeRulesTable[Rule Assertion],MATCH(BG$8,EnvelopeRulesTable[Rule ID],0))</f>
        <v>=</v>
      </c>
      <c r="BH12" s="53" t="str">
        <f>INDEX(EnvelopeRulesTable[Rule Assertion],MATCH(BH$8,EnvelopeRulesTable[Rule ID],0))</f>
        <v>=</v>
      </c>
      <c r="BI12" s="53" t="str">
        <f>INDEX(EnvelopeRulesTable[Rule Assertion],MATCH(BI$8,EnvelopeRulesTable[Rule ID],0))</f>
        <v>=</v>
      </c>
      <c r="BJ12" s="53" t="str">
        <f>INDEX(EnvelopeRulesTable[Rule Assertion],MATCH(BJ$8,EnvelopeRulesTable[Rule ID],0))</f>
        <v>=</v>
      </c>
      <c r="BK12" s="53" t="str">
        <f>INDEX(EnvelopeRulesTable[Rule Assertion],MATCH(BK$8,EnvelopeRulesTable[Rule ID],0))</f>
        <v>=</v>
      </c>
      <c r="BL12" s="53" t="str">
        <f>INDEX(EnvelopeRulesTable[Rule Assertion],MATCH(BL$8,EnvelopeRulesTable[Rule ID],0))</f>
        <v>=</v>
      </c>
      <c r="BM12" s="53" t="str">
        <f>INDEX(EnvelopeRulesTable[Rule Assertion],MATCH(BM$8,EnvelopeRulesTable[Rule ID],0))</f>
        <v>=</v>
      </c>
      <c r="BN12" s="53" t="str">
        <f>INDEX(EnvelopeRulesTable[Rule Assertion],MATCH(BN$8,EnvelopeRulesTable[Rule ID],0))</f>
        <v>=</v>
      </c>
      <c r="BO12" s="53" t="str">
        <f>INDEX(EnvelopeRulesTable[Rule Assertion],MATCH(BO$8,EnvelopeRulesTable[Rule ID],0))</f>
        <v>=</v>
      </c>
      <c r="BP12" s="53" t="str">
        <f>INDEX(EnvelopeRulesTable[Rule Assertion],MATCH(BP$8,EnvelopeRulesTable[Rule ID],0))</f>
        <v>=</v>
      </c>
      <c r="BQ12" s="53" t="str">
        <f>INDEX(EnvelopeRulesTable[Rule Assertion],MATCH(BQ$8,EnvelopeRulesTable[Rule ID],0))</f>
        <v>=</v>
      </c>
      <c r="BR12" s="53" t="str">
        <f>INDEX(EnvelopeRulesTable[Rule Assertion],MATCH(BR$8,EnvelopeRulesTable[Rule ID],0))</f>
        <v>=</v>
      </c>
      <c r="BS12" s="53" t="str">
        <f>INDEX(EnvelopeRulesTable[Rule Assertion],MATCH(BS$8,EnvelopeRulesTable[Rule ID],0))</f>
        <v>=</v>
      </c>
      <c r="BT12" s="53" t="str">
        <f>INDEX(EnvelopeRulesTable[Rule Assertion],MATCH(BT$8,EnvelopeRulesTable[Rule ID],0))</f>
        <v>=</v>
      </c>
      <c r="BU12" s="53" t="str">
        <f>INDEX(EnvelopeRulesTable[Rule Assertion],MATCH(BU$8,EnvelopeRulesTable[Rule ID],0))</f>
        <v>=</v>
      </c>
      <c r="BV12" s="53" t="str">
        <f>INDEX(EnvelopeRulesTable[Rule Assertion],MATCH(BV$8,EnvelopeRulesTable[Rule ID],0))</f>
        <v>=</v>
      </c>
      <c r="BW12" s="53" t="str">
        <f>INDEX(EnvelopeRulesTable[Rule Assertion],MATCH(BW$8,EnvelopeRulesTable[Rule ID],0))</f>
        <v>=</v>
      </c>
      <c r="BX12" s="53" t="str">
        <f>INDEX(EnvelopeRulesTable[Rule Assertion],MATCH(BX$8,EnvelopeRulesTable[Rule ID],0))</f>
        <v>=</v>
      </c>
      <c r="BY12" s="53" t="str">
        <f>INDEX(EnvelopeRulesTable[Rule Assertion],MATCH(BY$8,EnvelopeRulesTable[Rule ID],0))</f>
        <v>=</v>
      </c>
      <c r="BZ12" s="53" t="str">
        <f>INDEX(EnvelopeRulesTable[Rule Assertion],MATCH(BZ$8,EnvelopeRulesTable[Rule ID],0))</f>
        <v>=</v>
      </c>
      <c r="CA12" s="53" t="str">
        <f>INDEX(EnvelopeRulesTable[Rule Assertion],MATCH(CA$8,EnvelopeRulesTable[Rule ID],0))</f>
        <v>=</v>
      </c>
      <c r="CB12" s="53" t="str">
        <f>INDEX(EnvelopeRulesTable[Rule Assertion],MATCH(CB$8,EnvelopeRulesTable[Rule ID],0))</f>
        <v>=</v>
      </c>
      <c r="CC12" s="53" t="str">
        <f>INDEX(EnvelopeRulesTable[Rule Assertion],MATCH(CC$8,EnvelopeRulesTable[Rule ID],0))</f>
        <v>=</v>
      </c>
      <c r="CD12" s="53" t="str">
        <f>INDEX(EnvelopeRulesTable[Rule Assertion],MATCH(CD$8,EnvelopeRulesTable[Rule ID],0))</f>
        <v>=</v>
      </c>
      <c r="CE12" s="53" t="str">
        <f>INDEX(EnvelopeRulesTable[Rule Assertion],MATCH(CE$8,EnvelopeRulesTable[Rule ID],0))</f>
        <v>=</v>
      </c>
      <c r="CF12" s="53" t="str">
        <f>INDEX(EnvelopeRulesTable[Rule Assertion],MATCH(CF$8,EnvelopeRulesTable[Rule ID],0))</f>
        <v>=</v>
      </c>
      <c r="CG12" s="53" t="str">
        <f>INDEX(EnvelopeRulesTable[Rule Assertion],MATCH(CG$8,EnvelopeRulesTable[Rule ID],0))</f>
        <v>=</v>
      </c>
      <c r="CH12" s="53" t="str">
        <f>INDEX(EnvelopeRulesTable[Rule Assertion],MATCH(CH$8,EnvelopeRulesTable[Rule ID],0))</f>
        <v>=</v>
      </c>
      <c r="CI12" s="53" t="str">
        <f>INDEX(EnvelopeRulesTable[Rule Assertion],MATCH(CI$8,EnvelopeRulesTable[Rule ID],0))</f>
        <v>=</v>
      </c>
      <c r="CJ12" s="53" t="str">
        <f>INDEX(EnvelopeRulesTable[Rule Assertion],MATCH(CJ$8,EnvelopeRulesTable[Rule ID],0))</f>
        <v>=</v>
      </c>
      <c r="CK12" s="53" t="str">
        <f>INDEX(EnvelopeRulesTable[Rule Assertion],MATCH(CK$8,EnvelopeRulesTable[Rule ID],0))</f>
        <v>=</v>
      </c>
      <c r="CL12" s="53" t="str">
        <f>INDEX(EnvelopeRulesTable[Rule Assertion],MATCH(CL$8,EnvelopeRulesTable[Rule ID],0))</f>
        <v>=</v>
      </c>
      <c r="CM12" s="53" t="str">
        <f>INDEX(EnvelopeRulesTable[Rule Assertion],MATCH(CM$8,EnvelopeRulesTable[Rule ID],0))</f>
        <v>=</v>
      </c>
      <c r="CN12" s="53" t="str">
        <f>INDEX(EnvelopeRulesTable[Rule Assertion],MATCH(CN$8,EnvelopeRulesTable[Rule ID],0))</f>
        <v>=</v>
      </c>
      <c r="CO12" s="53" t="str">
        <f>INDEX(EnvelopeRulesTable[Rule Assertion],MATCH(CO$8,EnvelopeRulesTable[Rule ID],0))</f>
        <v>=</v>
      </c>
      <c r="CP12" s="53" t="str">
        <f>INDEX(EnvelopeRulesTable[Rule Assertion],MATCH(CP$8,EnvelopeRulesTable[Rule ID],0))</f>
        <v>=</v>
      </c>
      <c r="CQ12" s="53" t="str">
        <f>INDEX(EnvelopeRulesTable[Rule Assertion],MATCH(CQ$8,EnvelopeRulesTable[Rule ID],0))</f>
        <v>=</v>
      </c>
      <c r="CR12" s="53" t="str">
        <f>INDEX(EnvelopeRulesTable[Rule Assertion],MATCH(CR$8,EnvelopeRulesTable[Rule ID],0))</f>
        <v>=</v>
      </c>
      <c r="CS12" s="53" t="str">
        <f>INDEX(EnvelopeRulesTable[Rule Assertion],MATCH(CS$8,EnvelopeRulesTable[Rule ID],0))</f>
        <v>=</v>
      </c>
      <c r="CT12" s="53" t="str">
        <f>INDEX(EnvelopeRulesTable[Rule Assertion],MATCH(CT$8,EnvelopeRulesTable[Rule ID],0))</f>
        <v>=</v>
      </c>
      <c r="CU12" s="53" t="str">
        <f>INDEX(EnvelopeRulesTable[Rule Assertion],MATCH(CU$8,EnvelopeRulesTable[Rule ID],0))</f>
        <v>=</v>
      </c>
      <c r="CV12" s="53" t="str">
        <f>INDEX(EnvelopeRulesTable[Rule Assertion],MATCH(CV$8,EnvelopeRulesTable[Rule ID],0))</f>
        <v>=</v>
      </c>
      <c r="CW12" s="53" t="str">
        <f>INDEX(EnvelopeRulesTable[Rule Assertion],MATCH(CW$8,EnvelopeRulesTable[Rule ID],0))</f>
        <v>=</v>
      </c>
      <c r="CX12" s="53" t="str">
        <f>INDEX(EnvelopeRulesTable[Rule Assertion],MATCH(CX$8,EnvelopeRulesTable[Rule ID],0))</f>
        <v>=</v>
      </c>
      <c r="CY12" s="53" t="str">
        <f>INDEX(EnvelopeRulesTable[Rule Assertion],MATCH(CY$8,EnvelopeRulesTable[Rule ID],0))</f>
        <v>=</v>
      </c>
      <c r="CZ12" s="53" t="str">
        <f>INDEX(EnvelopeRulesTable[Rule Assertion],MATCH(CZ$8,EnvelopeRulesTable[Rule ID],0))</f>
        <v>=</v>
      </c>
      <c r="DA12" s="53" t="str">
        <f>INDEX(EnvelopeRulesTable[Rule Assertion],MATCH(DA$8,EnvelopeRulesTable[Rule ID],0))</f>
        <v>=</v>
      </c>
      <c r="DB12" s="53" t="str">
        <f>INDEX(EnvelopeRulesTable[Rule Assertion],MATCH(DB$8,EnvelopeRulesTable[Rule ID],0))</f>
        <v>=</v>
      </c>
      <c r="DC12" s="53" t="str">
        <f>INDEX(EnvelopeRulesTable[Rule Assertion],MATCH(DC$8,EnvelopeRulesTable[Rule ID],0))</f>
        <v>=</v>
      </c>
      <c r="DD12" s="53" t="str">
        <f>INDEX(EnvelopeRulesTable[Rule Assertion],MATCH(DD$8,EnvelopeRulesTable[Rule ID],0))</f>
        <v>=</v>
      </c>
      <c r="DE12" s="53" t="str">
        <f>INDEX(EnvelopeRulesTable[Rule Assertion],MATCH(DE$8,EnvelopeRulesTable[Rule ID],0))</f>
        <v>=</v>
      </c>
      <c r="DF12" s="53" t="str">
        <f>INDEX(EnvelopeRulesTable[Rule Assertion],MATCH(DF$8,EnvelopeRulesTable[Rule ID],0))</f>
        <v>=</v>
      </c>
      <c r="DG12" s="53" t="str">
        <f>INDEX(EnvelopeRulesTable[Rule Assertion],MATCH(DG$8,EnvelopeRulesTable[Rule ID],0))</f>
        <v>=</v>
      </c>
      <c r="DH12" s="53" t="str">
        <f>INDEX(EnvelopeRulesTable[Rule Assertion],MATCH(DH$8,EnvelopeRulesTable[Rule ID],0))</f>
        <v>=</v>
      </c>
      <c r="DI12" s="53" t="str">
        <f>INDEX(EnvelopeRulesTable[Rule Assertion],MATCH(DI$8,EnvelopeRulesTable[Rule ID],0))</f>
        <v>=</v>
      </c>
      <c r="DJ12" s="53" t="str">
        <f>INDEX(EnvelopeRulesTable[Rule Assertion],MATCH(DJ$8,EnvelopeRulesTable[Rule ID],0))</f>
        <v>=</v>
      </c>
      <c r="DK12" s="53" t="str">
        <f>INDEX(EnvelopeRulesTable[Rule Assertion],MATCH(DK$8,EnvelopeRulesTable[Rule ID],0))</f>
        <v>=</v>
      </c>
      <c r="DL12" s="53" t="str">
        <f>INDEX(EnvelopeRulesTable[Rule Assertion],MATCH(DL$8,EnvelopeRulesTable[Rule ID],0))</f>
        <v>=</v>
      </c>
      <c r="DM12" s="53" t="str">
        <f>INDEX(EnvelopeRulesTable[Rule Assertion],MATCH(DM$8,EnvelopeRulesTable[Rule ID],0))</f>
        <v>=</v>
      </c>
      <c r="DN12" s="53" t="str">
        <f>INDEX(EnvelopeRulesTable[Rule Assertion],MATCH(DN$8,EnvelopeRulesTable[Rule ID],0))</f>
        <v>=</v>
      </c>
      <c r="DO12" s="53" t="str">
        <f>INDEX(EnvelopeRulesTable[Rule Assertion],MATCH(DO$8,EnvelopeRulesTable[Rule ID],0))</f>
        <v>=</v>
      </c>
      <c r="DP12" s="53" t="str">
        <f>INDEX(EnvelopeRulesTable[Rule Assertion],MATCH(DP$8,EnvelopeRulesTable[Rule ID],0))</f>
        <v>=</v>
      </c>
      <c r="DQ12" s="53" t="str">
        <f>INDEX(EnvelopeRulesTable[Rule Assertion],MATCH(DQ$8,EnvelopeRulesTable[Rule ID],0))</f>
        <v>=</v>
      </c>
      <c r="DR12" s="53" t="str">
        <f>INDEX(EnvelopeRulesTable[Rule Assertion],MATCH(DR$8,EnvelopeRulesTable[Rule ID],0))</f>
        <v>=</v>
      </c>
      <c r="DS12" s="53" t="str">
        <f>INDEX(EnvelopeRulesTable[Rule Assertion],MATCH(DS$8,EnvelopeRulesTable[Rule ID],0))</f>
        <v>=</v>
      </c>
      <c r="DT12" s="53" t="str">
        <f>INDEX(EnvelopeRulesTable[Rule Assertion],MATCH(DT$8,EnvelopeRulesTable[Rule ID],0))</f>
        <v>=</v>
      </c>
      <c r="DU12" s="53" t="str">
        <f>INDEX(EnvelopeRulesTable[Rule Assertion],MATCH(DU$8,EnvelopeRulesTable[Rule ID],0))</f>
        <v>=</v>
      </c>
      <c r="DV12" s="53" t="str">
        <f>INDEX(EnvelopeRulesTable[Rule Assertion],MATCH(DV$8,EnvelopeRulesTable[Rule ID],0))</f>
        <v>=</v>
      </c>
      <c r="DW12" s="53" t="str">
        <f>INDEX(EnvelopeRulesTable[Rule Assertion],MATCH(DW$8,EnvelopeRulesTable[Rule ID],0))</f>
        <v>=</v>
      </c>
      <c r="DX12" s="53" t="str">
        <f>INDEX(EnvelopeRulesTable[Rule Assertion],MATCH(DX$8,EnvelopeRulesTable[Rule ID],0))</f>
        <v>=</v>
      </c>
      <c r="DY12" s="53" t="str">
        <f>INDEX(EnvelopeRulesTable[Rule Assertion],MATCH(DY$8,EnvelopeRulesTable[Rule ID],0))</f>
        <v>=</v>
      </c>
      <c r="DZ12" s="53" t="str">
        <f>INDEX(EnvelopeRulesTable[Rule Assertion],MATCH(DZ$8,EnvelopeRulesTable[Rule ID],0))</f>
        <v>=</v>
      </c>
      <c r="EA12" s="53" t="str">
        <f>INDEX(EnvelopeRulesTable[Rule Assertion],MATCH(EA$8,EnvelopeRulesTable[Rule ID],0))</f>
        <v>=</v>
      </c>
      <c r="EB12" s="53" t="str">
        <f>INDEX(EnvelopeRulesTable[Rule Assertion],MATCH(EB$8,EnvelopeRulesTable[Rule ID],0))</f>
        <v>=</v>
      </c>
      <c r="EC12" s="53" t="str">
        <f>INDEX(EnvelopeRulesTable[Rule Assertion],MATCH(EC$8,EnvelopeRulesTable[Rule ID],0))</f>
        <v>=</v>
      </c>
      <c r="ED12" s="53" t="str">
        <f>INDEX(EnvelopeRulesTable[Rule Assertion],MATCH(ED$8,EnvelopeRulesTable[Rule ID],0))</f>
        <v>=</v>
      </c>
      <c r="EE12" s="53" t="str">
        <f>INDEX(EnvelopeRulesTable[Rule Assertion],MATCH(EE$8,EnvelopeRulesTable[Rule ID],0))</f>
        <v>=</v>
      </c>
      <c r="EF12" s="53" t="str">
        <f>INDEX(EnvelopeRulesTable[Rule Assertion],MATCH(EF$8,EnvelopeRulesTable[Rule ID],0))</f>
        <v>=</v>
      </c>
      <c r="EG12" s="53" t="str">
        <f>INDEX(EnvelopeRulesTable[Rule Assertion],MATCH(EG$8,EnvelopeRulesTable[Rule ID],0))</f>
        <v>=</v>
      </c>
      <c r="EH12" s="53" t="str">
        <f>INDEX(EnvelopeRulesTable[Rule Assertion],MATCH(EH$8,EnvelopeRulesTable[Rule ID],0))</f>
        <v>=</v>
      </c>
      <c r="EI12" s="53" t="str">
        <f>INDEX(EnvelopeRulesTable[Rule Assertion],MATCH(EI$8,EnvelopeRulesTable[Rule ID],0))</f>
        <v>=</v>
      </c>
      <c r="EJ12" s="53" t="str">
        <f>INDEX(EnvelopeRulesTable[Rule Assertion],MATCH(EJ$8,EnvelopeRulesTable[Rule ID],0))</f>
        <v>=</v>
      </c>
      <c r="EK12" s="53" t="str">
        <f>INDEX(EnvelopeRulesTable[Rule Assertion],MATCH(EK$8,EnvelopeRulesTable[Rule ID],0))</f>
        <v>=</v>
      </c>
      <c r="EL12" s="53" t="str">
        <f>INDEX(EnvelopeRulesTable[Rule Assertion],MATCH(EL$8,EnvelopeRulesTable[Rule ID],0))</f>
        <v>=</v>
      </c>
      <c r="EM12" s="53" t="str">
        <f>INDEX(EnvelopeRulesTable[Rule Assertion],MATCH(EM$8,EnvelopeRulesTable[Rule ID],0))</f>
        <v>=</v>
      </c>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row>
    <row r="13" spans="1:220" s="98" customFormat="1">
      <c r="A13" s="94" t="s">
        <v>664</v>
      </c>
      <c r="B13" s="95" t="s">
        <v>670</v>
      </c>
      <c r="C13" s="95"/>
      <c r="D13" s="95"/>
      <c r="E13" s="95"/>
      <c r="F13" s="113"/>
      <c r="G13" s="96"/>
      <c r="H13" s="96"/>
      <c r="I13" s="96"/>
      <c r="J13" s="96"/>
      <c r="K13" s="97"/>
      <c r="L13" s="97"/>
      <c r="M13" s="53" t="str">
        <f>INDEX(EnvelopeRulesTable[Comparison Value],MATCH(M$8,EnvelopeRulesTable[Rule ID],0))</f>
        <v>User RMR</v>
      </c>
      <c r="N13" s="53" t="str">
        <f>INDEX(EnvelopeRulesTable[Comparison Value],MATCH(N$8,EnvelopeRulesTable[Rule ID],0))</f>
        <v>User RMR</v>
      </c>
      <c r="O13" s="53" t="str">
        <f>INDEX(EnvelopeRulesTable[Comparison Value],MATCH(O$8,EnvelopeRulesTable[Rule ID],0))</f>
        <v>Expected Value</v>
      </c>
      <c r="P13" s="53" t="str">
        <f>INDEX(EnvelopeRulesTable[Comparison Value],MATCH(P$8,EnvelopeRulesTable[Rule ID],0))</f>
        <v>Expected Value</v>
      </c>
      <c r="Q13" s="53" t="str">
        <f>INDEX(EnvelopeRulesTable[Comparison Value],MATCH(Q$8,EnvelopeRulesTable[Rule ID],0))</f>
        <v>Expected Value</v>
      </c>
      <c r="R13" s="53" t="str">
        <f>INDEX(EnvelopeRulesTable[Comparison Value],MATCH(R$8,EnvelopeRulesTable[Rule ID],0))</f>
        <v>Expected Value</v>
      </c>
      <c r="S13" s="53" t="str">
        <f>INDEX(EnvelopeRulesTable[Comparison Value],MATCH(S$8,EnvelopeRulesTable[Rule ID],0))</f>
        <v>Expected Value</v>
      </c>
      <c r="T13" s="53" t="str">
        <f>INDEX(EnvelopeRulesTable[Comparison Value],MATCH(T$8,EnvelopeRulesTable[Rule ID],0))</f>
        <v>Expected Value</v>
      </c>
      <c r="U13" s="53" t="str">
        <f>INDEX(EnvelopeRulesTable[Comparison Value],MATCH(U$8,EnvelopeRulesTable[Rule ID],0))</f>
        <v>Expected Value</v>
      </c>
      <c r="V13" s="53" t="str">
        <f>INDEX(EnvelopeRulesTable[Comparison Value],MATCH(V$8,EnvelopeRulesTable[Rule ID],0))</f>
        <v>Expected Value</v>
      </c>
      <c r="W13" s="53" t="str">
        <f>INDEX(EnvelopeRulesTable[Comparison Value],MATCH(W$8,EnvelopeRulesTable[Rule ID],0))</f>
        <v>Expected Value</v>
      </c>
      <c r="X13" s="53" t="str">
        <f>INDEX(EnvelopeRulesTable[Comparison Value],MATCH(X$8,EnvelopeRulesTable[Rule ID],0))</f>
        <v>Expected Value</v>
      </c>
      <c r="Y13" s="53" t="str">
        <f>INDEX(EnvelopeRulesTable[Comparison Value],MATCH(Y$8,EnvelopeRulesTable[Rule ID],0))</f>
        <v>Expected Value</v>
      </c>
      <c r="Z13" s="53" t="str">
        <f>INDEX(EnvelopeRulesTable[Comparison Value],MATCH(Z$8,EnvelopeRulesTable[Rule ID],0))</f>
        <v>Expected Value</v>
      </c>
      <c r="AA13" s="53" t="str">
        <f>INDEX(EnvelopeRulesTable[Comparison Value],MATCH(AA$8,EnvelopeRulesTable[Rule ID],0))</f>
        <v>Expected Value</v>
      </c>
      <c r="AB13" s="53" t="str">
        <f>INDEX(EnvelopeRulesTable[Comparison Value],MATCH(AB$8,EnvelopeRulesTable[Rule ID],0))</f>
        <v>Expected Value</v>
      </c>
      <c r="AC13" s="53" t="str">
        <f>INDEX(EnvelopeRulesTable[Comparison Value],MATCH(AC$8,EnvelopeRulesTable[Rule ID],0))</f>
        <v>Expected Value</v>
      </c>
      <c r="AD13" s="53" t="str">
        <f>INDEX(EnvelopeRulesTable[Comparison Value],MATCH(AD$8,EnvelopeRulesTable[Rule ID],0))</f>
        <v>Expected Value</v>
      </c>
      <c r="AE13" s="53" t="str">
        <f>INDEX(EnvelopeRulesTable[Comparison Value],MATCH(AE$8,EnvelopeRulesTable[Rule ID],0))</f>
        <v>Expected Value</v>
      </c>
      <c r="AF13" s="53" t="str">
        <f>INDEX(EnvelopeRulesTable[Comparison Value],MATCH(AF$8,EnvelopeRulesTable[Rule ID],0))</f>
        <v>Expected Value</v>
      </c>
      <c r="AG13" s="53" t="str">
        <f>INDEX(EnvelopeRulesTable[Comparison Value],MATCH(AG$8,EnvelopeRulesTable[Rule ID],0))</f>
        <v>Expected Value</v>
      </c>
      <c r="AH13" s="53" t="str">
        <f>INDEX(EnvelopeRulesTable[Comparison Value],MATCH(AH$8,EnvelopeRulesTable[Rule ID],0))</f>
        <v>Expected Value</v>
      </c>
      <c r="AI13" s="53" t="str">
        <f>INDEX(EnvelopeRulesTable[Comparison Value],MATCH(AI$8,EnvelopeRulesTable[Rule ID],0))</f>
        <v>Expected Value</v>
      </c>
      <c r="AJ13" s="53" t="str">
        <f>INDEX(EnvelopeRulesTable[Comparison Value],MATCH(AJ$8,EnvelopeRulesTable[Rule ID],0))</f>
        <v>Expected Value</v>
      </c>
      <c r="AK13" s="53" t="str">
        <f>INDEX(EnvelopeRulesTable[Comparison Value],MATCH(AK$8,EnvelopeRulesTable[Rule ID],0))</f>
        <v>Expected Value</v>
      </c>
      <c r="AL13" s="53" t="str">
        <f>INDEX(EnvelopeRulesTable[Comparison Value],MATCH(AL$8,EnvelopeRulesTable[Rule ID],0))</f>
        <v>Expected Value</v>
      </c>
      <c r="AM13" s="53" t="str">
        <f>INDEX(EnvelopeRulesTable[Comparison Value],MATCH(AM$8,EnvelopeRulesTable[Rule ID],0))</f>
        <v>Expected Value</v>
      </c>
      <c r="AN13" s="53" t="str">
        <f>INDEX(EnvelopeRulesTable[Comparison Value],MATCH(AN$8,EnvelopeRulesTable[Rule ID],0))</f>
        <v>Expected Value</v>
      </c>
      <c r="AO13" s="53" t="str">
        <f>INDEX(EnvelopeRulesTable[Comparison Value],MATCH(AO$8,EnvelopeRulesTable[Rule ID],0))</f>
        <v>Expected Value</v>
      </c>
      <c r="AP13" s="53" t="str">
        <f>INDEX(EnvelopeRulesTable[Comparison Value],MATCH(AP$8,EnvelopeRulesTable[Rule ID],0))</f>
        <v>Expected Value</v>
      </c>
      <c r="AQ13" s="53" t="str">
        <f>INDEX(EnvelopeRulesTable[Comparison Value],MATCH(AQ$8,EnvelopeRulesTable[Rule ID],0))</f>
        <v>Expected Value</v>
      </c>
      <c r="AR13" s="53" t="str">
        <f>INDEX(EnvelopeRulesTable[Comparison Value],MATCH(AR$8,EnvelopeRulesTable[Rule ID],0))</f>
        <v>Expected Value</v>
      </c>
      <c r="AS13" s="53" t="str">
        <f>INDEX(EnvelopeRulesTable[Comparison Value],MATCH(AS$8,EnvelopeRulesTable[Rule ID],0))</f>
        <v>Expected Value</v>
      </c>
      <c r="AT13" s="53" t="str">
        <f>INDEX(EnvelopeRulesTable[Comparison Value],MATCH(AT$8,EnvelopeRulesTable[Rule ID],0))</f>
        <v>Expected Value</v>
      </c>
      <c r="AU13" s="53" t="str">
        <f>INDEX(EnvelopeRulesTable[Comparison Value],MATCH(AU$8,EnvelopeRulesTable[Rule ID],0))</f>
        <v>Expected Value</v>
      </c>
      <c r="AV13" s="53" t="str">
        <f>INDEX(EnvelopeRulesTable[Comparison Value],MATCH(AV$8,EnvelopeRulesTable[Rule ID],0))</f>
        <v>Expected Value</v>
      </c>
      <c r="AW13" s="53" t="str">
        <f>INDEX(EnvelopeRulesTable[Comparison Value],MATCH(AW$8,EnvelopeRulesTable[Rule ID],0))</f>
        <v>Expected Value</v>
      </c>
      <c r="AX13" s="53" t="str">
        <f>INDEX(EnvelopeRulesTable[Comparison Value],MATCH(AX$8,EnvelopeRulesTable[Rule ID],0))</f>
        <v>Expected Value</v>
      </c>
      <c r="AY13" s="53" t="str">
        <f>INDEX(EnvelopeRulesTable[Comparison Value],MATCH(AY$8,EnvelopeRulesTable[Rule ID],0))</f>
        <v>Expected Value</v>
      </c>
      <c r="AZ13" s="53" t="str">
        <f>INDEX(EnvelopeRulesTable[Comparison Value],MATCH(AZ$8,EnvelopeRulesTable[Rule ID],0))</f>
        <v>Expected Value</v>
      </c>
      <c r="BA13" s="53" t="str">
        <f>INDEX(EnvelopeRulesTable[Comparison Value],MATCH(BA$8,EnvelopeRulesTable[Rule ID],0))</f>
        <v>Expected Value</v>
      </c>
      <c r="BB13" s="53" t="str">
        <f>INDEX(EnvelopeRulesTable[Comparison Value],MATCH(BB$8,EnvelopeRulesTable[Rule ID],0))</f>
        <v>Expected Value</v>
      </c>
      <c r="BC13" s="53" t="str">
        <f>INDEX(EnvelopeRulesTable[Comparison Value],MATCH(BC$8,EnvelopeRulesTable[Rule ID],0))</f>
        <v>Expected Value</v>
      </c>
      <c r="BD13" s="53" t="str">
        <f>INDEX(EnvelopeRulesTable[Comparison Value],MATCH(BD$8,EnvelopeRulesTable[Rule ID],0))</f>
        <v>Expected Value</v>
      </c>
      <c r="BE13" s="53" t="str">
        <f>INDEX(EnvelopeRulesTable[Comparison Value],MATCH(BE$8,EnvelopeRulesTable[Rule ID],0))</f>
        <v>Expected Value</v>
      </c>
      <c r="BF13" s="53" t="str">
        <f>INDEX(EnvelopeRulesTable[Comparison Value],MATCH(BF$8,EnvelopeRulesTable[Rule ID],0))</f>
        <v>Expected Value</v>
      </c>
      <c r="BG13" s="53" t="str">
        <f>INDEX(EnvelopeRulesTable[Comparison Value],MATCH(BG$8,EnvelopeRulesTable[Rule ID],0))</f>
        <v>Expected Value</v>
      </c>
      <c r="BH13" s="53" t="str">
        <f>INDEX(EnvelopeRulesTable[Comparison Value],MATCH(BH$8,EnvelopeRulesTable[Rule ID],0))</f>
        <v>Expected Value</v>
      </c>
      <c r="BI13" s="53" t="str">
        <f>INDEX(EnvelopeRulesTable[Comparison Value],MATCH(BI$8,EnvelopeRulesTable[Rule ID],0))</f>
        <v>Expected Value</v>
      </c>
      <c r="BJ13" s="53" t="str">
        <f>INDEX(EnvelopeRulesTable[Comparison Value],MATCH(BJ$8,EnvelopeRulesTable[Rule ID],0))</f>
        <v>Proposed Model</v>
      </c>
      <c r="BK13" s="53" t="str">
        <f>INDEX(EnvelopeRulesTable[Comparison Value],MATCH(BK$8,EnvelopeRulesTable[Rule ID],0))</f>
        <v>Proposed Model</v>
      </c>
      <c r="BL13" s="53" t="str">
        <f>INDEX(EnvelopeRulesTable[Comparison Value],MATCH(BL$8,EnvelopeRulesTable[Rule ID],0))</f>
        <v>Proposed Model</v>
      </c>
      <c r="BM13" s="53" t="str">
        <f>INDEX(EnvelopeRulesTable[Comparison Value],MATCH(BM$8,EnvelopeRulesTable[Rule ID],0))</f>
        <v>Proposed Model</v>
      </c>
      <c r="BN13" s="53" t="str">
        <f>INDEX(EnvelopeRulesTable[Comparison Value],MATCH(BN$8,EnvelopeRulesTable[Rule ID],0))</f>
        <v>Proposed Model</v>
      </c>
      <c r="BO13" s="53" t="str">
        <f>INDEX(EnvelopeRulesTable[Comparison Value],MATCH(BO$8,EnvelopeRulesTable[Rule ID],0))</f>
        <v>Proposed Model</v>
      </c>
      <c r="BP13" s="53" t="str">
        <f>INDEX(EnvelopeRulesTable[Comparison Value],MATCH(BP$8,EnvelopeRulesTable[Rule ID],0))</f>
        <v>Proposed Model</v>
      </c>
      <c r="BQ13" s="53" t="str">
        <f>INDEX(EnvelopeRulesTable[Comparison Value],MATCH(BQ$8,EnvelopeRulesTable[Rule ID],0))</f>
        <v>Proposed Model</v>
      </c>
      <c r="BR13" s="53" t="str">
        <f>INDEX(EnvelopeRulesTable[Comparison Value],MATCH(BR$8,EnvelopeRulesTable[Rule ID],0))</f>
        <v>Proposed Model</v>
      </c>
      <c r="BS13" s="53" t="str">
        <f>INDEX(EnvelopeRulesTable[Comparison Value],MATCH(BS$8,EnvelopeRulesTable[Rule ID],0))</f>
        <v>Proposed Model</v>
      </c>
      <c r="BT13" s="53" t="str">
        <f>INDEX(EnvelopeRulesTable[Comparison Value],MATCH(BT$8,EnvelopeRulesTable[Rule ID],0))</f>
        <v>Proposed Model</v>
      </c>
      <c r="BU13" s="53" t="str">
        <f>INDEX(EnvelopeRulesTable[Comparison Value],MATCH(BU$8,EnvelopeRulesTable[Rule ID],0))</f>
        <v>Proposed Model</v>
      </c>
      <c r="BV13" s="53" t="str">
        <f>INDEX(EnvelopeRulesTable[Comparison Value],MATCH(BV$8,EnvelopeRulesTable[Rule ID],0))</f>
        <v>Expected Value</v>
      </c>
      <c r="BW13" s="53" t="str">
        <f>INDEX(EnvelopeRulesTable[Comparison Value],MATCH(BW$8,EnvelopeRulesTable[Rule ID],0))</f>
        <v>Expected Value</v>
      </c>
      <c r="BX13" s="53" t="str">
        <f>INDEX(EnvelopeRulesTable[Comparison Value],MATCH(BX$8,EnvelopeRulesTable[Rule ID],0))</f>
        <v>Expected Value</v>
      </c>
      <c r="BY13" s="53" t="str">
        <f>INDEX(EnvelopeRulesTable[Comparison Value],MATCH(BY$8,EnvelopeRulesTable[Rule ID],0))</f>
        <v>Expected Value</v>
      </c>
      <c r="BZ13" s="53" t="str">
        <f>INDEX(EnvelopeRulesTable[Comparison Value],MATCH(BZ$8,EnvelopeRulesTable[Rule ID],0))</f>
        <v>Proposed Model</v>
      </c>
      <c r="CA13" s="53" t="str">
        <f>INDEX(EnvelopeRulesTable[Comparison Value],MATCH(CA$8,EnvelopeRulesTable[Rule ID],0))</f>
        <v>Proposed Model</v>
      </c>
      <c r="CB13" s="53" t="str">
        <f>INDEX(EnvelopeRulesTable[Comparison Value],MATCH(CB$8,EnvelopeRulesTable[Rule ID],0))</f>
        <v>Proposed Model</v>
      </c>
      <c r="CC13" s="53" t="str">
        <f>INDEX(EnvelopeRulesTable[Comparison Value],MATCH(CC$8,EnvelopeRulesTable[Rule ID],0))</f>
        <v>Proposed Model</v>
      </c>
      <c r="CD13" s="53" t="str">
        <f>INDEX(EnvelopeRulesTable[Comparison Value],MATCH(CD$8,EnvelopeRulesTable[Rule ID],0))</f>
        <v>Proposed Model</v>
      </c>
      <c r="CE13" s="53" t="str">
        <f>INDEX(EnvelopeRulesTable[Comparison Value],MATCH(CE$8,EnvelopeRulesTable[Rule ID],0))</f>
        <v>Expected Value</v>
      </c>
      <c r="CF13" s="53" t="str">
        <f>INDEX(EnvelopeRulesTable[Comparison Value],MATCH(CF$8,EnvelopeRulesTable[Rule ID],0))</f>
        <v>Expected Value</v>
      </c>
      <c r="CG13" s="53" t="str">
        <f>INDEX(EnvelopeRulesTable[Comparison Value],MATCH(CG$8,EnvelopeRulesTable[Rule ID],0))</f>
        <v>Expected Value</v>
      </c>
      <c r="CH13" s="53" t="str">
        <f>INDEX(EnvelopeRulesTable[Comparison Value],MATCH(CH$8,EnvelopeRulesTable[Rule ID],0))</f>
        <v>Expected Value</v>
      </c>
      <c r="CI13" s="53" t="str">
        <f>INDEX(EnvelopeRulesTable[Comparison Value],MATCH(CI$8,EnvelopeRulesTable[Rule ID],0))</f>
        <v>Expected Value</v>
      </c>
      <c r="CJ13" s="53" t="str">
        <f>INDEX(EnvelopeRulesTable[Comparison Value],MATCH(CJ$8,EnvelopeRulesTable[Rule ID],0))</f>
        <v>Expected Value</v>
      </c>
      <c r="CK13" s="53" t="str">
        <f>INDEX(EnvelopeRulesTable[Comparison Value],MATCH(CK$8,EnvelopeRulesTable[Rule ID],0))</f>
        <v>Expected Value</v>
      </c>
      <c r="CL13" s="53" t="str">
        <f>INDEX(EnvelopeRulesTable[Comparison Value],MATCH(CL$8,EnvelopeRulesTable[Rule ID],0))</f>
        <v>Expected Value</v>
      </c>
      <c r="CM13" s="53" t="str">
        <f>INDEX(EnvelopeRulesTable[Comparison Value],MATCH(CM$8,EnvelopeRulesTable[Rule ID],0))</f>
        <v>Expected Value</v>
      </c>
      <c r="CN13" s="53" t="str">
        <f>INDEX(EnvelopeRulesTable[Comparison Value],MATCH(CN$8,EnvelopeRulesTable[Rule ID],0))</f>
        <v>Expected Value</v>
      </c>
      <c r="CO13" s="53" t="str">
        <f>INDEX(EnvelopeRulesTable[Comparison Value],MATCH(CO$8,EnvelopeRulesTable[Rule ID],0))</f>
        <v>Expected Value</v>
      </c>
      <c r="CP13" s="53" t="str">
        <f>INDEX(EnvelopeRulesTable[Comparison Value],MATCH(CP$8,EnvelopeRulesTable[Rule ID],0))</f>
        <v>Expected Value</v>
      </c>
      <c r="CQ13" s="53" t="str">
        <f>INDEX(EnvelopeRulesTable[Comparison Value],MATCH(CQ$8,EnvelopeRulesTable[Rule ID],0))</f>
        <v>Expected Value</v>
      </c>
      <c r="CR13" s="53" t="str">
        <f>INDEX(EnvelopeRulesTable[Comparison Value],MATCH(CR$8,EnvelopeRulesTable[Rule ID],0))</f>
        <v>Expected Value</v>
      </c>
      <c r="CS13" s="53" t="str">
        <f>INDEX(EnvelopeRulesTable[Comparison Value],MATCH(CS$8,EnvelopeRulesTable[Rule ID],0))</f>
        <v>Expected Value</v>
      </c>
      <c r="CT13" s="53" t="str">
        <f>INDEX(EnvelopeRulesTable[Comparison Value],MATCH(CT$8,EnvelopeRulesTable[Rule ID],0))</f>
        <v>Expected Value</v>
      </c>
      <c r="CU13" s="53" t="str">
        <f>INDEX(EnvelopeRulesTable[Comparison Value],MATCH(CU$8,EnvelopeRulesTable[Rule ID],0))</f>
        <v>Proposed Model</v>
      </c>
      <c r="CV13" s="53" t="str">
        <f>INDEX(EnvelopeRulesTable[Comparison Value],MATCH(CV$8,EnvelopeRulesTable[Rule ID],0))</f>
        <v>Proposed Model</v>
      </c>
      <c r="CW13" s="53" t="str">
        <f>INDEX(EnvelopeRulesTable[Comparison Value],MATCH(CW$8,EnvelopeRulesTable[Rule ID],0))</f>
        <v>Proposed Model</v>
      </c>
      <c r="CX13" s="53" t="str">
        <f>INDEX(EnvelopeRulesTable[Comparison Value],MATCH(CX$8,EnvelopeRulesTable[Rule ID],0))</f>
        <v>Proposed Model</v>
      </c>
      <c r="CY13" s="53" t="str">
        <f>INDEX(EnvelopeRulesTable[Comparison Value],MATCH(CY$8,EnvelopeRulesTable[Rule ID],0))</f>
        <v>Proposed Model</v>
      </c>
      <c r="CZ13" s="53" t="str">
        <f>INDEX(EnvelopeRulesTable[Comparison Value],MATCH(CZ$8,EnvelopeRulesTable[Rule ID],0))</f>
        <v>Proposed Model</v>
      </c>
      <c r="DA13" s="53" t="str">
        <f>INDEX(EnvelopeRulesTable[Comparison Value],MATCH(DA$8,EnvelopeRulesTable[Rule ID],0))</f>
        <v>Proposed Model</v>
      </c>
      <c r="DB13" s="53" t="str">
        <f>INDEX(EnvelopeRulesTable[Comparison Value],MATCH(DB$8,EnvelopeRulesTable[Rule ID],0))</f>
        <v>Proposed Model</v>
      </c>
      <c r="DC13" s="53" t="str">
        <f>INDEX(EnvelopeRulesTable[Comparison Value],MATCH(DC$8,EnvelopeRulesTable[Rule ID],0))</f>
        <v>Proposed Model</v>
      </c>
      <c r="DD13" s="53" t="str">
        <f>INDEX(EnvelopeRulesTable[Comparison Value],MATCH(DD$8,EnvelopeRulesTable[Rule ID],0))</f>
        <v>Proposed Model</v>
      </c>
      <c r="DE13" s="53" t="str">
        <f>INDEX(EnvelopeRulesTable[Comparison Value],MATCH(DE$8,EnvelopeRulesTable[Rule ID],0))</f>
        <v>Proposed Model</v>
      </c>
      <c r="DF13" s="53" t="str">
        <f>INDEX(EnvelopeRulesTable[Comparison Value],MATCH(DF$8,EnvelopeRulesTable[Rule ID],0))</f>
        <v>Proposed Model</v>
      </c>
      <c r="DG13" s="53" t="str">
        <f>INDEX(EnvelopeRulesTable[Comparison Value],MATCH(DG$8,EnvelopeRulesTable[Rule ID],0))</f>
        <v>Expected Value</v>
      </c>
      <c r="DH13" s="53" t="str">
        <f>INDEX(EnvelopeRulesTable[Comparison Value],MATCH(DH$8,EnvelopeRulesTable[Rule ID],0))</f>
        <v>Expected Value</v>
      </c>
      <c r="DI13" s="53" t="str">
        <f>INDEX(EnvelopeRulesTable[Comparison Value],MATCH(DI$8,EnvelopeRulesTable[Rule ID],0))</f>
        <v>Expected Value</v>
      </c>
      <c r="DJ13" s="53" t="str">
        <f>INDEX(EnvelopeRulesTable[Comparison Value],MATCH(DJ$8,EnvelopeRulesTable[Rule ID],0))</f>
        <v>Expected Value</v>
      </c>
      <c r="DK13" s="53" t="str">
        <f>INDEX(EnvelopeRulesTable[Comparison Value],MATCH(DK$8,EnvelopeRulesTable[Rule ID],0))</f>
        <v>Expected Value</v>
      </c>
      <c r="DL13" s="53" t="str">
        <f>INDEX(EnvelopeRulesTable[Comparison Value],MATCH(DL$8,EnvelopeRulesTable[Rule ID],0))</f>
        <v>Expected Value</v>
      </c>
      <c r="DM13" s="53" t="str">
        <f>INDEX(EnvelopeRulesTable[Comparison Value],MATCH(DM$8,EnvelopeRulesTable[Rule ID],0))</f>
        <v>Expected Value</v>
      </c>
      <c r="DN13" s="53" t="str">
        <f>INDEX(EnvelopeRulesTable[Comparison Value],MATCH(DN$8,EnvelopeRulesTable[Rule ID],0))</f>
        <v>Expected Value</v>
      </c>
      <c r="DO13" s="53" t="str">
        <f>INDEX(EnvelopeRulesTable[Comparison Value],MATCH(DO$8,EnvelopeRulesTable[Rule ID],0))</f>
        <v>Expected Value</v>
      </c>
      <c r="DP13" s="53" t="str">
        <f>INDEX(EnvelopeRulesTable[Comparison Value],MATCH(DP$8,EnvelopeRulesTable[Rule ID],0))</f>
        <v>Expected Value</v>
      </c>
      <c r="DQ13" s="53" t="str">
        <f>INDEX(EnvelopeRulesTable[Comparison Value],MATCH(DQ$8,EnvelopeRulesTable[Rule ID],0))</f>
        <v>Expected Value</v>
      </c>
      <c r="DR13" s="53" t="str">
        <f>INDEX(EnvelopeRulesTable[Comparison Value],MATCH(DR$8,EnvelopeRulesTable[Rule ID],0))</f>
        <v>Expected Value</v>
      </c>
      <c r="DS13" s="53" t="str">
        <f>INDEX(EnvelopeRulesTable[Comparison Value],MATCH(DS$8,EnvelopeRulesTable[Rule ID],0))</f>
        <v>Expected Value</v>
      </c>
      <c r="DT13" s="53" t="str">
        <f>INDEX(EnvelopeRulesTable[Comparison Value],MATCH(DT$8,EnvelopeRulesTable[Rule ID],0))</f>
        <v>Expected Value</v>
      </c>
      <c r="DU13" s="53" t="str">
        <f>INDEX(EnvelopeRulesTable[Comparison Value],MATCH(DU$8,EnvelopeRulesTable[Rule ID],0))</f>
        <v>Expected Value</v>
      </c>
      <c r="DV13" s="53" t="str">
        <f>INDEX(EnvelopeRulesTable[Comparison Value],MATCH(DV$8,EnvelopeRulesTable[Rule ID],0))</f>
        <v>Baseline Model</v>
      </c>
      <c r="DW13" s="53" t="str">
        <f>INDEX(EnvelopeRulesTable[Comparison Value],MATCH(DW$8,EnvelopeRulesTable[Rule ID],0))</f>
        <v>Baseline Model</v>
      </c>
      <c r="DX13" s="53" t="str">
        <f>INDEX(EnvelopeRulesTable[Comparison Value],MATCH(DX$8,EnvelopeRulesTable[Rule ID],0))</f>
        <v>Baseline RMR</v>
      </c>
      <c r="DY13" s="53" t="str">
        <f>INDEX(EnvelopeRulesTable[Comparison Value],MATCH(DY$8,EnvelopeRulesTable[Rule ID],0))</f>
        <v>Baseline RMR</v>
      </c>
      <c r="DZ13" s="53" t="str">
        <f>INDEX(EnvelopeRulesTable[Comparison Value],MATCH(DZ$8,EnvelopeRulesTable[Rule ID],0))</f>
        <v>Expected Value</v>
      </c>
      <c r="EA13" s="53" t="str">
        <f>INDEX(EnvelopeRulesTable[Comparison Value],MATCH(EA$8,EnvelopeRulesTable[Rule ID],0))</f>
        <v>Expected Value</v>
      </c>
      <c r="EB13" s="53" t="str">
        <f>INDEX(EnvelopeRulesTable[Comparison Value],MATCH(EB$8,EnvelopeRulesTable[Rule ID],0))</f>
        <v>Expected Value</v>
      </c>
      <c r="EC13" s="53" t="str">
        <f>INDEX(EnvelopeRulesTable[Comparison Value],MATCH(EC$8,EnvelopeRulesTable[Rule ID],0))</f>
        <v>Expected Value</v>
      </c>
      <c r="ED13" s="53" t="str">
        <f>INDEX(EnvelopeRulesTable[Comparison Value],MATCH(ED$8,EnvelopeRulesTable[Rule ID],0))</f>
        <v>Expected Value</v>
      </c>
      <c r="EE13" s="53" t="str">
        <f>INDEX(EnvelopeRulesTable[Comparison Value],MATCH(EE$8,EnvelopeRulesTable[Rule ID],0))</f>
        <v>Expected Value</v>
      </c>
      <c r="EF13" s="53" t="str">
        <f>INDEX(EnvelopeRulesTable[Comparison Value],MATCH(EF$8,EnvelopeRulesTable[Rule ID],0))</f>
        <v>Expected Value</v>
      </c>
      <c r="EG13" s="53" t="str">
        <f>INDEX(EnvelopeRulesTable[Comparison Value],MATCH(EG$8,EnvelopeRulesTable[Rule ID],0))</f>
        <v>Expected Value</v>
      </c>
      <c r="EH13" s="53" t="str">
        <f>INDEX(EnvelopeRulesTable[Comparison Value],MATCH(EH$8,EnvelopeRulesTable[Rule ID],0))</f>
        <v>Proposed Model</v>
      </c>
      <c r="EI13" s="53" t="str">
        <f>INDEX(EnvelopeRulesTable[Comparison Value],MATCH(EI$8,EnvelopeRulesTable[Rule ID],0))</f>
        <v>Proposed Model</v>
      </c>
      <c r="EJ13" s="53" t="str">
        <f>INDEX(EnvelopeRulesTable[Comparison Value],MATCH(EJ$8,EnvelopeRulesTable[Rule ID],0))</f>
        <v>Expected Value</v>
      </c>
      <c r="EK13" s="53" t="str">
        <f>INDEX(EnvelopeRulesTable[Comparison Value],MATCH(EK$8,EnvelopeRulesTable[Rule ID],0))</f>
        <v>Expected Value</v>
      </c>
      <c r="EL13" s="53" t="str">
        <f>INDEX(EnvelopeRulesTable[Comparison Value],MATCH(EL$8,EnvelopeRulesTable[Rule ID],0))</f>
        <v>Expected Value</v>
      </c>
      <c r="EM13" s="53" t="str">
        <f>INDEX(EnvelopeRulesTable[Comparison Value],MATCH(EM$8,EnvelopeRulesTable[Rule ID],0))</f>
        <v>Expected Value</v>
      </c>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row>
    <row r="14" spans="1:220" s="22" customFormat="1">
      <c r="A14" s="39" t="s">
        <v>664</v>
      </c>
      <c r="B14" s="6" t="s">
        <v>671</v>
      </c>
      <c r="C14" s="6"/>
      <c r="D14" s="6"/>
      <c r="E14" s="6"/>
      <c r="F14" s="111"/>
      <c r="G14" s="90"/>
      <c r="H14" s="90"/>
      <c r="I14" s="90"/>
      <c r="J14" s="90"/>
      <c r="K14" s="91"/>
      <c r="L14" s="91"/>
      <c r="M14" s="53" t="str">
        <f>INDEX(EnvelopeRulesTable[Evaluation],MATCH(M$8,EnvelopeRulesTable[Rule ID],0))</f>
        <v>Remove</v>
      </c>
      <c r="N14" s="53" t="str">
        <f>INDEX(EnvelopeRulesTable[Evaluation],MATCH(N$8,EnvelopeRulesTable[Rule ID],0))</f>
        <v>Remove</v>
      </c>
      <c r="O14" s="53" t="str">
        <f>INDEX(EnvelopeRulesTable[Evaluation],MATCH(O$8,EnvelopeRulesTable[Rule ID],0))</f>
        <v>Applicability</v>
      </c>
      <c r="P14" s="53" t="str">
        <f>INDEX(EnvelopeRulesTable[Evaluation],MATCH(P$8,EnvelopeRulesTable[Rule ID],0))</f>
        <v>Applicability</v>
      </c>
      <c r="Q14" s="53" t="str">
        <f>INDEX(EnvelopeRulesTable[Evaluation],MATCH(Q$8,EnvelopeRulesTable[Rule ID],0))</f>
        <v>Full</v>
      </c>
      <c r="R14" s="53" t="str">
        <f>INDEX(EnvelopeRulesTable[Evaluation],MATCH(R$8,EnvelopeRulesTable[Rule ID],0))</f>
        <v>Full</v>
      </c>
      <c r="S14" s="53" t="str">
        <f>INDEX(EnvelopeRulesTable[Evaluation],MATCH(S$8,EnvelopeRulesTable[Rule ID],0))</f>
        <v>Full</v>
      </c>
      <c r="T14" s="53" t="str">
        <f>INDEX(EnvelopeRulesTable[Evaluation],MATCH(T$8,EnvelopeRulesTable[Rule ID],0))</f>
        <v>Full</v>
      </c>
      <c r="U14" s="53" t="str">
        <f>INDEX(EnvelopeRulesTable[Evaluation],MATCH(U$8,EnvelopeRulesTable[Rule ID],0))</f>
        <v>Full</v>
      </c>
      <c r="V14" s="53" t="str">
        <f>INDEX(EnvelopeRulesTable[Evaluation],MATCH(V$8,EnvelopeRulesTable[Rule ID],0))</f>
        <v>Full</v>
      </c>
      <c r="W14" s="53" t="str">
        <f>INDEX(EnvelopeRulesTable[Evaluation],MATCH(W$8,EnvelopeRulesTable[Rule ID],0))</f>
        <v>Full</v>
      </c>
      <c r="X14" s="53" t="str">
        <f>INDEX(EnvelopeRulesTable[Evaluation],MATCH(X$8,EnvelopeRulesTable[Rule ID],0))</f>
        <v>Full</v>
      </c>
      <c r="Y14" s="53" t="str">
        <f>INDEX(EnvelopeRulesTable[Evaluation],MATCH(Y$8,EnvelopeRulesTable[Rule ID],0))</f>
        <v>Full</v>
      </c>
      <c r="Z14" s="53" t="str">
        <f>INDEX(EnvelopeRulesTable[Evaluation],MATCH(Z$8,EnvelopeRulesTable[Rule ID],0))</f>
        <v>Full</v>
      </c>
      <c r="AA14" s="53" t="str">
        <f>INDEX(EnvelopeRulesTable[Evaluation],MATCH(AA$8,EnvelopeRulesTable[Rule ID],0))</f>
        <v>Full</v>
      </c>
      <c r="AB14" s="53" t="str">
        <f>INDEX(EnvelopeRulesTable[Evaluation],MATCH(AB$8,EnvelopeRulesTable[Rule ID],0))</f>
        <v>Full</v>
      </c>
      <c r="AC14" s="53" t="str">
        <f>INDEX(EnvelopeRulesTable[Evaluation],MATCH(AC$8,EnvelopeRulesTable[Rule ID],0))</f>
        <v>Full</v>
      </c>
      <c r="AD14" s="53" t="str">
        <f>INDEX(EnvelopeRulesTable[Evaluation],MATCH(AD$8,EnvelopeRulesTable[Rule ID],0))</f>
        <v>Full</v>
      </c>
      <c r="AE14" s="53" t="str">
        <f>INDEX(EnvelopeRulesTable[Evaluation],MATCH(AE$8,EnvelopeRulesTable[Rule ID],0))</f>
        <v>Full</v>
      </c>
      <c r="AF14" s="53" t="str">
        <f>INDEX(EnvelopeRulesTable[Evaluation],MATCH(AF$8,EnvelopeRulesTable[Rule ID],0))</f>
        <v>Full</v>
      </c>
      <c r="AG14" s="53" t="str">
        <f>INDEX(EnvelopeRulesTable[Evaluation],MATCH(AG$8,EnvelopeRulesTable[Rule ID],0))</f>
        <v>Full</v>
      </c>
      <c r="AH14" s="53" t="str">
        <f>INDEX(EnvelopeRulesTable[Evaluation],MATCH(AH$8,EnvelopeRulesTable[Rule ID],0))</f>
        <v>Full</v>
      </c>
      <c r="AI14" s="53" t="str">
        <f>INDEX(EnvelopeRulesTable[Evaluation],MATCH(AI$8,EnvelopeRulesTable[Rule ID],0))</f>
        <v>Full</v>
      </c>
      <c r="AJ14" s="53" t="str">
        <f>INDEX(EnvelopeRulesTable[Evaluation],MATCH(AJ$8,EnvelopeRulesTable[Rule ID],0))</f>
        <v>Full</v>
      </c>
      <c r="AK14" s="53" t="str">
        <f>INDEX(EnvelopeRulesTable[Evaluation],MATCH(AK$8,EnvelopeRulesTable[Rule ID],0))</f>
        <v>Full</v>
      </c>
      <c r="AL14" s="53" t="str">
        <f>INDEX(EnvelopeRulesTable[Evaluation],MATCH(AL$8,EnvelopeRulesTable[Rule ID],0))</f>
        <v>Full</v>
      </c>
      <c r="AM14" s="53" t="str">
        <f>INDEX(EnvelopeRulesTable[Evaluation],MATCH(AM$8,EnvelopeRulesTable[Rule ID],0))</f>
        <v>Full</v>
      </c>
      <c r="AN14" s="53" t="str">
        <f>INDEX(EnvelopeRulesTable[Evaluation],MATCH(AN$8,EnvelopeRulesTable[Rule ID],0))</f>
        <v>Full</v>
      </c>
      <c r="AO14" s="53" t="str">
        <f>INDEX(EnvelopeRulesTable[Evaluation],MATCH(AO$8,EnvelopeRulesTable[Rule ID],0))</f>
        <v>Full</v>
      </c>
      <c r="AP14" s="53" t="str">
        <f>INDEX(EnvelopeRulesTable[Evaluation],MATCH(AP$8,EnvelopeRulesTable[Rule ID],0))</f>
        <v>Full</v>
      </c>
      <c r="AQ14" s="53" t="str">
        <f>INDEX(EnvelopeRulesTable[Evaluation],MATCH(AQ$8,EnvelopeRulesTable[Rule ID],0))</f>
        <v>Full</v>
      </c>
      <c r="AR14" s="53" t="str">
        <f>INDEX(EnvelopeRulesTable[Evaluation],MATCH(AR$8,EnvelopeRulesTable[Rule ID],0))</f>
        <v>Full</v>
      </c>
      <c r="AS14" s="53" t="str">
        <f>INDEX(EnvelopeRulesTable[Evaluation],MATCH(AS$8,EnvelopeRulesTable[Rule ID],0))</f>
        <v>Full</v>
      </c>
      <c r="AT14" s="53" t="str">
        <f>INDEX(EnvelopeRulesTable[Evaluation],MATCH(AT$8,EnvelopeRulesTable[Rule ID],0))</f>
        <v>Full</v>
      </c>
      <c r="AU14" s="53" t="str">
        <f>INDEX(EnvelopeRulesTable[Evaluation],MATCH(AU$8,EnvelopeRulesTable[Rule ID],0))</f>
        <v>Full</v>
      </c>
      <c r="AV14" s="53" t="str">
        <f>INDEX(EnvelopeRulesTable[Evaluation],MATCH(AV$8,EnvelopeRulesTable[Rule ID],0))</f>
        <v>Full</v>
      </c>
      <c r="AW14" s="53" t="str">
        <f>INDEX(EnvelopeRulesTable[Evaluation],MATCH(AW$8,EnvelopeRulesTable[Rule ID],0))</f>
        <v>Full</v>
      </c>
      <c r="AX14" s="53" t="str">
        <f>INDEX(EnvelopeRulesTable[Evaluation],MATCH(AX$8,EnvelopeRulesTable[Rule ID],0))</f>
        <v>Full</v>
      </c>
      <c r="AY14" s="53" t="str">
        <f>INDEX(EnvelopeRulesTable[Evaluation],MATCH(AY$8,EnvelopeRulesTable[Rule ID],0))</f>
        <v>Full</v>
      </c>
      <c r="AZ14" s="53" t="str">
        <f>INDEX(EnvelopeRulesTable[Evaluation],MATCH(AZ$8,EnvelopeRulesTable[Rule ID],0))</f>
        <v>Full</v>
      </c>
      <c r="BA14" s="53" t="str">
        <f>INDEX(EnvelopeRulesTable[Evaluation],MATCH(BA$8,EnvelopeRulesTable[Rule ID],0))</f>
        <v>Full</v>
      </c>
      <c r="BB14" s="53" t="str">
        <f>INDEX(EnvelopeRulesTable[Evaluation],MATCH(BB$8,EnvelopeRulesTable[Rule ID],0))</f>
        <v>Full</v>
      </c>
      <c r="BC14" s="53" t="str">
        <f>INDEX(EnvelopeRulesTable[Evaluation],MATCH(BC$8,EnvelopeRulesTable[Rule ID],0))</f>
        <v>Full</v>
      </c>
      <c r="BD14" s="53" t="str">
        <f>INDEX(EnvelopeRulesTable[Evaluation],MATCH(BD$8,EnvelopeRulesTable[Rule ID],0))</f>
        <v>Full</v>
      </c>
      <c r="BE14" s="53" t="str">
        <f>INDEX(EnvelopeRulesTable[Evaluation],MATCH(BE$8,EnvelopeRulesTable[Rule ID],0))</f>
        <v>Full</v>
      </c>
      <c r="BF14" s="53" t="str">
        <f>INDEX(EnvelopeRulesTable[Evaluation],MATCH(BF$8,EnvelopeRulesTable[Rule ID],0))</f>
        <v>Full</v>
      </c>
      <c r="BG14" s="53" t="str">
        <f>INDEX(EnvelopeRulesTable[Evaluation],MATCH(BG$8,EnvelopeRulesTable[Rule ID],0))</f>
        <v>Full</v>
      </c>
      <c r="BH14" s="53" t="str">
        <f>INDEX(EnvelopeRulesTable[Evaluation],MATCH(BH$8,EnvelopeRulesTable[Rule ID],0))</f>
        <v>Full</v>
      </c>
      <c r="BI14" s="53" t="str">
        <f>INDEX(EnvelopeRulesTable[Evaluation],MATCH(BI$8,EnvelopeRulesTable[Rule ID],0))</f>
        <v>Full</v>
      </c>
      <c r="BJ14" s="53" t="str">
        <f>INDEX(EnvelopeRulesTable[Evaluation],MATCH(BJ$8,EnvelopeRulesTable[Rule ID],0))</f>
        <v>Full</v>
      </c>
      <c r="BK14" s="53" t="str">
        <f>INDEX(EnvelopeRulesTable[Evaluation],MATCH(BK$8,EnvelopeRulesTable[Rule ID],0))</f>
        <v>Full</v>
      </c>
      <c r="BL14" s="53" t="str">
        <f>INDEX(EnvelopeRulesTable[Evaluation],MATCH(BL$8,EnvelopeRulesTable[Rule ID],0))</f>
        <v>Full</v>
      </c>
      <c r="BM14" s="53" t="str">
        <f>INDEX(EnvelopeRulesTable[Evaluation],MATCH(BM$8,EnvelopeRulesTable[Rule ID],0))</f>
        <v>Full</v>
      </c>
      <c r="BN14" s="53" t="str">
        <f>INDEX(EnvelopeRulesTable[Evaluation],MATCH(BN$8,EnvelopeRulesTable[Rule ID],0))</f>
        <v>Full</v>
      </c>
      <c r="BO14" s="53" t="str">
        <f>INDEX(EnvelopeRulesTable[Evaluation],MATCH(BO$8,EnvelopeRulesTable[Rule ID],0))</f>
        <v>Full</v>
      </c>
      <c r="BP14" s="53" t="str">
        <f>INDEX(EnvelopeRulesTable[Evaluation],MATCH(BP$8,EnvelopeRulesTable[Rule ID],0))</f>
        <v>Full</v>
      </c>
      <c r="BQ14" s="53" t="str">
        <f>INDEX(EnvelopeRulesTable[Evaluation],MATCH(BQ$8,EnvelopeRulesTable[Rule ID],0))</f>
        <v>Full</v>
      </c>
      <c r="BR14" s="53" t="str">
        <f>INDEX(EnvelopeRulesTable[Evaluation],MATCH(BR$8,EnvelopeRulesTable[Rule ID],0))</f>
        <v>Full</v>
      </c>
      <c r="BS14" s="53" t="str">
        <f>INDEX(EnvelopeRulesTable[Evaluation],MATCH(BS$8,EnvelopeRulesTable[Rule ID],0))</f>
        <v>Full</v>
      </c>
      <c r="BT14" s="53" t="str">
        <f>INDEX(EnvelopeRulesTable[Evaluation],MATCH(BT$8,EnvelopeRulesTable[Rule ID],0))</f>
        <v>Full</v>
      </c>
      <c r="BU14" s="53" t="str">
        <f>INDEX(EnvelopeRulesTable[Evaluation],MATCH(BU$8,EnvelopeRulesTable[Rule ID],0))</f>
        <v>Full</v>
      </c>
      <c r="BV14" s="53" t="str">
        <f>INDEX(EnvelopeRulesTable[Evaluation],MATCH(BV$8,EnvelopeRulesTable[Rule ID],0))</f>
        <v>Full</v>
      </c>
      <c r="BW14" s="53" t="str">
        <f>INDEX(EnvelopeRulesTable[Evaluation],MATCH(BW$8,EnvelopeRulesTable[Rule ID],0))</f>
        <v>Full</v>
      </c>
      <c r="BX14" s="53" t="str">
        <f>INDEX(EnvelopeRulesTable[Evaluation],MATCH(BX$8,EnvelopeRulesTable[Rule ID],0))</f>
        <v>Full</v>
      </c>
      <c r="BY14" s="53" t="str">
        <f>INDEX(EnvelopeRulesTable[Evaluation],MATCH(BY$8,EnvelopeRulesTable[Rule ID],0))</f>
        <v>Full</v>
      </c>
      <c r="BZ14" s="53" t="str">
        <f>INDEX(EnvelopeRulesTable[Evaluation],MATCH(BZ$8,EnvelopeRulesTable[Rule ID],0))</f>
        <v>Full</v>
      </c>
      <c r="CA14" s="53" t="str">
        <f>INDEX(EnvelopeRulesTable[Evaluation],MATCH(CA$8,EnvelopeRulesTable[Rule ID],0))</f>
        <v>Full</v>
      </c>
      <c r="CB14" s="53" t="str">
        <f>INDEX(EnvelopeRulesTable[Evaluation],MATCH(CB$8,EnvelopeRulesTable[Rule ID],0))</f>
        <v>Full</v>
      </c>
      <c r="CC14" s="53" t="str">
        <f>INDEX(EnvelopeRulesTable[Evaluation],MATCH(CC$8,EnvelopeRulesTable[Rule ID],0))</f>
        <v>Full</v>
      </c>
      <c r="CD14" s="53" t="str">
        <f>INDEX(EnvelopeRulesTable[Evaluation],MATCH(CD$8,EnvelopeRulesTable[Rule ID],0))</f>
        <v>Full</v>
      </c>
      <c r="CE14" s="53" t="str">
        <f>INDEX(EnvelopeRulesTable[Evaluation],MATCH(CE$8,EnvelopeRulesTable[Rule ID],0))</f>
        <v>Full</v>
      </c>
      <c r="CF14" s="53" t="str">
        <f>INDEX(EnvelopeRulesTable[Evaluation],MATCH(CF$8,EnvelopeRulesTable[Rule ID],0))</f>
        <v>Full</v>
      </c>
      <c r="CG14" s="53" t="str">
        <f>INDEX(EnvelopeRulesTable[Evaluation],MATCH(CG$8,EnvelopeRulesTable[Rule ID],0))</f>
        <v>Full</v>
      </c>
      <c r="CH14" s="53" t="str">
        <f>INDEX(EnvelopeRulesTable[Evaluation],MATCH(CH$8,EnvelopeRulesTable[Rule ID],0))</f>
        <v>Full</v>
      </c>
      <c r="CI14" s="53" t="str">
        <f>INDEX(EnvelopeRulesTable[Evaluation],MATCH(CI$8,EnvelopeRulesTable[Rule ID],0))</f>
        <v>Full</v>
      </c>
      <c r="CJ14" s="53" t="str">
        <f>INDEX(EnvelopeRulesTable[Evaluation],MATCH(CJ$8,EnvelopeRulesTable[Rule ID],0))</f>
        <v>Full</v>
      </c>
      <c r="CK14" s="53" t="str">
        <f>INDEX(EnvelopeRulesTable[Evaluation],MATCH(CK$8,EnvelopeRulesTable[Rule ID],0))</f>
        <v>Full</v>
      </c>
      <c r="CL14" s="53" t="str">
        <f>INDEX(EnvelopeRulesTable[Evaluation],MATCH(CL$8,EnvelopeRulesTable[Rule ID],0))</f>
        <v>Full</v>
      </c>
      <c r="CM14" s="53" t="str">
        <f>INDEX(EnvelopeRulesTable[Evaluation],MATCH(CM$8,EnvelopeRulesTable[Rule ID],0))</f>
        <v>Full</v>
      </c>
      <c r="CN14" s="53" t="str">
        <f>INDEX(EnvelopeRulesTable[Evaluation],MATCH(CN$8,EnvelopeRulesTable[Rule ID],0))</f>
        <v>Full</v>
      </c>
      <c r="CO14" s="53" t="str">
        <f>INDEX(EnvelopeRulesTable[Evaluation],MATCH(CO$8,EnvelopeRulesTable[Rule ID],0))</f>
        <v>Full</v>
      </c>
      <c r="CP14" s="53" t="str">
        <f>INDEX(EnvelopeRulesTable[Evaluation],MATCH(CP$8,EnvelopeRulesTable[Rule ID],0))</f>
        <v>Full</v>
      </c>
      <c r="CQ14" s="53" t="str">
        <f>INDEX(EnvelopeRulesTable[Evaluation],MATCH(CQ$8,EnvelopeRulesTable[Rule ID],0))</f>
        <v>Full</v>
      </c>
      <c r="CR14" s="53" t="str">
        <f>INDEX(EnvelopeRulesTable[Evaluation],MATCH(CR$8,EnvelopeRulesTable[Rule ID],0))</f>
        <v>Full</v>
      </c>
      <c r="CS14" s="53" t="str">
        <f>INDEX(EnvelopeRulesTable[Evaluation],MATCH(CS$8,EnvelopeRulesTable[Rule ID],0))</f>
        <v>Full</v>
      </c>
      <c r="CT14" s="53" t="str">
        <f>INDEX(EnvelopeRulesTable[Evaluation],MATCH(CT$8,EnvelopeRulesTable[Rule ID],0))</f>
        <v>Full</v>
      </c>
      <c r="CU14" s="53" t="str">
        <f>INDEX(EnvelopeRulesTable[Evaluation],MATCH(CU$8,EnvelopeRulesTable[Rule ID],0))</f>
        <v>Full</v>
      </c>
      <c r="CV14" s="53" t="str">
        <f>INDEX(EnvelopeRulesTable[Evaluation],MATCH(CV$8,EnvelopeRulesTable[Rule ID],0))</f>
        <v>Full</v>
      </c>
      <c r="CW14" s="53" t="str">
        <f>INDEX(EnvelopeRulesTable[Evaluation],MATCH(CW$8,EnvelopeRulesTable[Rule ID],0))</f>
        <v>Full</v>
      </c>
      <c r="CX14" s="53" t="str">
        <f>INDEX(EnvelopeRulesTable[Evaluation],MATCH(CX$8,EnvelopeRulesTable[Rule ID],0))</f>
        <v>Full</v>
      </c>
      <c r="CY14" s="53" t="str">
        <f>INDEX(EnvelopeRulesTable[Evaluation],MATCH(CY$8,EnvelopeRulesTable[Rule ID],0))</f>
        <v>Full</v>
      </c>
      <c r="CZ14" s="53" t="str">
        <f>INDEX(EnvelopeRulesTable[Evaluation],MATCH(CZ$8,EnvelopeRulesTable[Rule ID],0))</f>
        <v>Full</v>
      </c>
      <c r="DA14" s="53" t="str">
        <f>INDEX(EnvelopeRulesTable[Evaluation],MATCH(DA$8,EnvelopeRulesTable[Rule ID],0))</f>
        <v>Full</v>
      </c>
      <c r="DB14" s="53" t="str">
        <f>INDEX(EnvelopeRulesTable[Evaluation],MATCH(DB$8,EnvelopeRulesTable[Rule ID],0))</f>
        <v>Full</v>
      </c>
      <c r="DC14" s="53" t="str">
        <f>INDEX(EnvelopeRulesTable[Evaluation],MATCH(DC$8,EnvelopeRulesTable[Rule ID],0))</f>
        <v>Full</v>
      </c>
      <c r="DD14" s="53" t="str">
        <f>INDEX(EnvelopeRulesTable[Evaluation],MATCH(DD$8,EnvelopeRulesTable[Rule ID],0))</f>
        <v>Full</v>
      </c>
      <c r="DE14" s="53" t="str">
        <f>INDEX(EnvelopeRulesTable[Evaluation],MATCH(DE$8,EnvelopeRulesTable[Rule ID],0))</f>
        <v>Full</v>
      </c>
      <c r="DF14" s="53" t="str">
        <f>INDEX(EnvelopeRulesTable[Evaluation],MATCH(DF$8,EnvelopeRulesTable[Rule ID],0))</f>
        <v>Full</v>
      </c>
      <c r="DG14" s="53" t="str">
        <f>INDEX(EnvelopeRulesTable[Evaluation],MATCH(DG$8,EnvelopeRulesTable[Rule ID],0))</f>
        <v>Full</v>
      </c>
      <c r="DH14" s="53" t="str">
        <f>INDEX(EnvelopeRulesTable[Evaluation],MATCH(DH$8,EnvelopeRulesTable[Rule ID],0))</f>
        <v>Full</v>
      </c>
      <c r="DI14" s="53" t="str">
        <f>INDEX(EnvelopeRulesTable[Evaluation],MATCH(DI$8,EnvelopeRulesTable[Rule ID],0))</f>
        <v>Full</v>
      </c>
      <c r="DJ14" s="53" t="str">
        <f>INDEX(EnvelopeRulesTable[Evaluation],MATCH(DJ$8,EnvelopeRulesTable[Rule ID],0))</f>
        <v>Full</v>
      </c>
      <c r="DK14" s="53" t="str">
        <f>INDEX(EnvelopeRulesTable[Evaluation],MATCH(DK$8,EnvelopeRulesTable[Rule ID],0))</f>
        <v>Full</v>
      </c>
      <c r="DL14" s="53" t="str">
        <f>INDEX(EnvelopeRulesTable[Evaluation],MATCH(DL$8,EnvelopeRulesTable[Rule ID],0))</f>
        <v>Full</v>
      </c>
      <c r="DM14" s="53" t="str">
        <f>INDEX(EnvelopeRulesTable[Evaluation],MATCH(DM$8,EnvelopeRulesTable[Rule ID],0))</f>
        <v>Full</v>
      </c>
      <c r="DN14" s="53" t="str">
        <f>INDEX(EnvelopeRulesTable[Evaluation],MATCH(DN$8,EnvelopeRulesTable[Rule ID],0))</f>
        <v>Full</v>
      </c>
      <c r="DO14" s="53" t="str">
        <f>INDEX(EnvelopeRulesTable[Evaluation],MATCH(DO$8,EnvelopeRulesTable[Rule ID],0))</f>
        <v>Full</v>
      </c>
      <c r="DP14" s="53" t="str">
        <f>INDEX(EnvelopeRulesTable[Evaluation],MATCH(DP$8,EnvelopeRulesTable[Rule ID],0))</f>
        <v>Full</v>
      </c>
      <c r="DQ14" s="53" t="str">
        <f>INDEX(EnvelopeRulesTable[Evaluation],MATCH(DQ$8,EnvelopeRulesTable[Rule ID],0))</f>
        <v>Full</v>
      </c>
      <c r="DR14" s="53" t="str">
        <f>INDEX(EnvelopeRulesTable[Evaluation],MATCH(DR$8,EnvelopeRulesTable[Rule ID],0))</f>
        <v>Full</v>
      </c>
      <c r="DS14" s="53" t="str">
        <f>INDEX(EnvelopeRulesTable[Evaluation],MATCH(DS$8,EnvelopeRulesTable[Rule ID],0))</f>
        <v>Full</v>
      </c>
      <c r="DT14" s="53" t="str">
        <f>INDEX(EnvelopeRulesTable[Evaluation],MATCH(DT$8,EnvelopeRulesTable[Rule ID],0))</f>
        <v>Full</v>
      </c>
      <c r="DU14" s="53" t="str">
        <f>INDEX(EnvelopeRulesTable[Evaluation],MATCH(DU$8,EnvelopeRulesTable[Rule ID],0))</f>
        <v>Full</v>
      </c>
      <c r="DV14" s="53" t="str">
        <f>INDEX(EnvelopeRulesTable[Evaluation],MATCH(DV$8,EnvelopeRulesTable[Rule ID],0))</f>
        <v>Full</v>
      </c>
      <c r="DW14" s="53" t="str">
        <f>INDEX(EnvelopeRulesTable[Evaluation],MATCH(DW$8,EnvelopeRulesTable[Rule ID],0))</f>
        <v>Full</v>
      </c>
      <c r="DX14" s="53" t="str">
        <f>INDEX(EnvelopeRulesTable[Evaluation],MATCH(DX$8,EnvelopeRulesTable[Rule ID],0))</f>
        <v>Remove</v>
      </c>
      <c r="DY14" s="53" t="str">
        <f>INDEX(EnvelopeRulesTable[Evaluation],MATCH(DY$8,EnvelopeRulesTable[Rule ID],0))</f>
        <v>Remove</v>
      </c>
      <c r="DZ14" s="53" t="str">
        <f>INDEX(EnvelopeRulesTable[Evaluation],MATCH(DZ$8,EnvelopeRulesTable[Rule ID],0))</f>
        <v>Full</v>
      </c>
      <c r="EA14" s="53" t="str">
        <f>INDEX(EnvelopeRulesTable[Evaluation],MATCH(EA$8,EnvelopeRulesTable[Rule ID],0))</f>
        <v>Full</v>
      </c>
      <c r="EB14" s="53" t="str">
        <f>INDEX(EnvelopeRulesTable[Evaluation],MATCH(EB$8,EnvelopeRulesTable[Rule ID],0))</f>
        <v>Full</v>
      </c>
      <c r="EC14" s="53" t="str">
        <f>INDEX(EnvelopeRulesTable[Evaluation],MATCH(EC$8,EnvelopeRulesTable[Rule ID],0))</f>
        <v>Full</v>
      </c>
      <c r="ED14" s="53" t="str">
        <f>INDEX(EnvelopeRulesTable[Evaluation],MATCH(ED$8,EnvelopeRulesTable[Rule ID],0))</f>
        <v>Full</v>
      </c>
      <c r="EE14" s="53" t="str">
        <f>INDEX(EnvelopeRulesTable[Evaluation],MATCH(EE$8,EnvelopeRulesTable[Rule ID],0))</f>
        <v>Full</v>
      </c>
      <c r="EF14" s="53" t="str">
        <f>INDEX(EnvelopeRulesTable[Evaluation],MATCH(EF$8,EnvelopeRulesTable[Rule ID],0))</f>
        <v>Full</v>
      </c>
      <c r="EG14" s="53" t="str">
        <f>INDEX(EnvelopeRulesTable[Evaluation],MATCH(EG$8,EnvelopeRulesTable[Rule ID],0))</f>
        <v>Full</v>
      </c>
      <c r="EH14" s="53" t="str">
        <f>INDEX(EnvelopeRulesTable[Evaluation],MATCH(EH$8,EnvelopeRulesTable[Rule ID],0))</f>
        <v>Full</v>
      </c>
      <c r="EI14" s="53" t="str">
        <f>INDEX(EnvelopeRulesTable[Evaluation],MATCH(EI$8,EnvelopeRulesTable[Rule ID],0))</f>
        <v>Full</v>
      </c>
      <c r="EJ14" s="53" t="str">
        <f>INDEX(EnvelopeRulesTable[Evaluation],MATCH(EJ$8,EnvelopeRulesTable[Rule ID],0))</f>
        <v>Full</v>
      </c>
      <c r="EK14" s="53" t="str">
        <f>INDEX(EnvelopeRulesTable[Evaluation],MATCH(EK$8,EnvelopeRulesTable[Rule ID],0))</f>
        <v>Full</v>
      </c>
      <c r="EL14" s="53" t="str">
        <f>INDEX(EnvelopeRulesTable[Evaluation],MATCH(EL$8,EnvelopeRulesTable[Rule ID],0))</f>
        <v>Full</v>
      </c>
      <c r="EM14" s="53" t="str">
        <f>INDEX(EnvelopeRulesTable[Evaluation],MATCH(EM$8,EnvelopeRulesTable[Rule ID],0))</f>
        <v>Full</v>
      </c>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row>
    <row r="15" spans="1:220" s="89" customFormat="1" ht="15" thickBot="1">
      <c r="A15" s="39" t="s">
        <v>664</v>
      </c>
      <c r="B15" s="39" t="s">
        <v>672</v>
      </c>
      <c r="C15" s="45"/>
      <c r="D15" s="45"/>
      <c r="E15" s="45"/>
      <c r="F15" s="112"/>
      <c r="G15" s="48"/>
      <c r="H15" s="48"/>
      <c r="I15" s="48"/>
      <c r="J15" s="48"/>
      <c r="K15" s="49"/>
      <c r="L15" s="49"/>
      <c r="M15" s="50" t="s">
        <v>673</v>
      </c>
      <c r="N15" s="50" t="s">
        <v>673</v>
      </c>
      <c r="O15" s="50" t="s">
        <v>673</v>
      </c>
      <c r="P15" s="50" t="s">
        <v>673</v>
      </c>
      <c r="Q15" s="50" t="s">
        <v>673</v>
      </c>
      <c r="R15" s="50" t="s">
        <v>673</v>
      </c>
      <c r="S15" s="50" t="s">
        <v>673</v>
      </c>
      <c r="T15" s="50" t="s">
        <v>673</v>
      </c>
      <c r="U15" s="50" t="s">
        <v>673</v>
      </c>
      <c r="V15" s="50" t="s">
        <v>673</v>
      </c>
      <c r="W15" s="50" t="s">
        <v>673</v>
      </c>
      <c r="X15" s="50" t="s">
        <v>673</v>
      </c>
      <c r="Y15" s="50" t="s">
        <v>673</v>
      </c>
      <c r="Z15" s="50" t="s">
        <v>673</v>
      </c>
      <c r="AA15" s="50" t="s">
        <v>673</v>
      </c>
      <c r="AB15" s="50" t="s">
        <v>673</v>
      </c>
      <c r="AC15" s="50" t="s">
        <v>673</v>
      </c>
      <c r="AD15" s="50" t="s">
        <v>673</v>
      </c>
      <c r="AE15" s="50" t="s">
        <v>673</v>
      </c>
      <c r="AF15" s="50" t="s">
        <v>673</v>
      </c>
      <c r="AG15" s="50" t="s">
        <v>673</v>
      </c>
      <c r="AH15" s="50" t="s">
        <v>673</v>
      </c>
      <c r="AI15" s="50" t="s">
        <v>673</v>
      </c>
      <c r="AJ15" s="50" t="s">
        <v>673</v>
      </c>
      <c r="AK15" s="50" t="s">
        <v>673</v>
      </c>
      <c r="AL15" s="50" t="s">
        <v>673</v>
      </c>
      <c r="AM15" s="50" t="s">
        <v>673</v>
      </c>
      <c r="AN15" s="50" t="s">
        <v>673</v>
      </c>
      <c r="AO15" s="50" t="s">
        <v>673</v>
      </c>
      <c r="AP15" s="50" t="s">
        <v>673</v>
      </c>
      <c r="AQ15" s="50" t="s">
        <v>673</v>
      </c>
      <c r="AR15" s="50" t="s">
        <v>673</v>
      </c>
      <c r="AS15" s="50" t="s">
        <v>673</v>
      </c>
      <c r="AT15" s="50" t="s">
        <v>673</v>
      </c>
      <c r="AU15" s="50" t="s">
        <v>673</v>
      </c>
      <c r="AV15" s="50" t="s">
        <v>673</v>
      </c>
      <c r="AW15" s="50" t="s">
        <v>673</v>
      </c>
      <c r="AX15" s="50" t="s">
        <v>673</v>
      </c>
      <c r="AY15" s="50" t="s">
        <v>673</v>
      </c>
      <c r="AZ15" s="50" t="s">
        <v>673</v>
      </c>
      <c r="BA15" s="50" t="s">
        <v>673</v>
      </c>
      <c r="BB15" s="50" t="s">
        <v>673</v>
      </c>
      <c r="BC15" s="50" t="s">
        <v>673</v>
      </c>
      <c r="BD15" s="50" t="s">
        <v>673</v>
      </c>
      <c r="BE15" s="50" t="s">
        <v>673</v>
      </c>
      <c r="BF15" s="50" t="s">
        <v>673</v>
      </c>
      <c r="BG15" s="50" t="s">
        <v>673</v>
      </c>
      <c r="BH15" s="50" t="s">
        <v>673</v>
      </c>
      <c r="BI15" s="50" t="s">
        <v>673</v>
      </c>
      <c r="BJ15" s="50" t="s">
        <v>673</v>
      </c>
      <c r="BK15" s="50" t="s">
        <v>673</v>
      </c>
      <c r="BL15" s="50" t="s">
        <v>673</v>
      </c>
      <c r="BM15" s="50" t="s">
        <v>673</v>
      </c>
      <c r="BN15" s="50" t="s">
        <v>673</v>
      </c>
      <c r="BO15" s="50" t="s">
        <v>673</v>
      </c>
      <c r="BP15" s="50" t="s">
        <v>673</v>
      </c>
      <c r="BQ15" s="50" t="s">
        <v>673</v>
      </c>
      <c r="BR15" s="50" t="s">
        <v>673</v>
      </c>
      <c r="BS15" s="50" t="s">
        <v>673</v>
      </c>
      <c r="BT15" s="50" t="s">
        <v>673</v>
      </c>
      <c r="BU15" s="50" t="s">
        <v>673</v>
      </c>
      <c r="BV15" s="50" t="s">
        <v>673</v>
      </c>
      <c r="BW15" s="50" t="s">
        <v>673</v>
      </c>
      <c r="BX15" s="50" t="s">
        <v>673</v>
      </c>
      <c r="BY15" s="50" t="s">
        <v>673</v>
      </c>
      <c r="BZ15" s="50" t="s">
        <v>673</v>
      </c>
      <c r="CA15" s="50" t="s">
        <v>673</v>
      </c>
      <c r="CB15" s="50" t="s">
        <v>673</v>
      </c>
      <c r="CC15" s="50" t="s">
        <v>673</v>
      </c>
      <c r="CD15" s="50" t="s">
        <v>673</v>
      </c>
      <c r="CE15" s="50" t="s">
        <v>673</v>
      </c>
      <c r="CF15" s="50" t="s">
        <v>673</v>
      </c>
      <c r="CG15" s="50" t="s">
        <v>673</v>
      </c>
      <c r="CH15" s="50" t="s">
        <v>673</v>
      </c>
      <c r="CI15" s="50" t="s">
        <v>673</v>
      </c>
      <c r="CJ15" s="50" t="s">
        <v>673</v>
      </c>
      <c r="CK15" s="50" t="s">
        <v>673</v>
      </c>
      <c r="CL15" s="50" t="s">
        <v>673</v>
      </c>
      <c r="CM15" s="50" t="s">
        <v>673</v>
      </c>
      <c r="CN15" s="50" t="s">
        <v>673</v>
      </c>
      <c r="CO15" s="50" t="s">
        <v>673</v>
      </c>
      <c r="CP15" s="50" t="s">
        <v>673</v>
      </c>
      <c r="CQ15" s="50" t="s">
        <v>673</v>
      </c>
      <c r="CR15" s="50" t="s">
        <v>673</v>
      </c>
      <c r="CS15" s="50" t="s">
        <v>673</v>
      </c>
      <c r="CT15" s="50" t="s">
        <v>673</v>
      </c>
      <c r="CU15" s="50" t="s">
        <v>673</v>
      </c>
      <c r="CV15" s="50" t="s">
        <v>673</v>
      </c>
      <c r="CW15" s="50" t="s">
        <v>673</v>
      </c>
      <c r="CX15" s="50" t="s">
        <v>673</v>
      </c>
      <c r="CY15" s="50" t="s">
        <v>673</v>
      </c>
      <c r="CZ15" s="50" t="s">
        <v>673</v>
      </c>
      <c r="DA15" s="50" t="s">
        <v>673</v>
      </c>
      <c r="DB15" s="50" t="s">
        <v>673</v>
      </c>
      <c r="DC15" s="50" t="s">
        <v>673</v>
      </c>
      <c r="DD15" s="50" t="s">
        <v>673</v>
      </c>
      <c r="DE15" s="50" t="s">
        <v>673</v>
      </c>
      <c r="DF15" s="50" t="s">
        <v>673</v>
      </c>
      <c r="DG15" s="50" t="s">
        <v>673</v>
      </c>
      <c r="DH15" s="50" t="s">
        <v>673</v>
      </c>
      <c r="DI15" s="50" t="s">
        <v>673</v>
      </c>
      <c r="DJ15" s="50" t="s">
        <v>673</v>
      </c>
      <c r="DK15" s="50" t="s">
        <v>673</v>
      </c>
      <c r="DL15" s="50" t="s">
        <v>673</v>
      </c>
      <c r="DM15" s="50" t="s">
        <v>673</v>
      </c>
      <c r="DN15" s="50" t="s">
        <v>673</v>
      </c>
      <c r="DO15" s="50" t="s">
        <v>673</v>
      </c>
      <c r="DP15" s="50" t="s">
        <v>673</v>
      </c>
      <c r="DQ15" s="50" t="s">
        <v>673</v>
      </c>
      <c r="DR15" s="50" t="s">
        <v>673</v>
      </c>
      <c r="DS15" s="50" t="s">
        <v>673</v>
      </c>
      <c r="DT15" s="50" t="s">
        <v>673</v>
      </c>
      <c r="DU15" s="50" t="s">
        <v>673</v>
      </c>
      <c r="DV15" s="50" t="s">
        <v>673</v>
      </c>
      <c r="DW15" s="50" t="s">
        <v>673</v>
      </c>
      <c r="DX15" s="50" t="s">
        <v>673</v>
      </c>
      <c r="DY15" s="50" t="s">
        <v>673</v>
      </c>
      <c r="DZ15" s="50" t="s">
        <v>673</v>
      </c>
      <c r="EA15" s="50" t="s">
        <v>673</v>
      </c>
      <c r="EB15" s="50" t="s">
        <v>673</v>
      </c>
      <c r="EC15" s="50" t="s">
        <v>673</v>
      </c>
      <c r="ED15" s="50" t="s">
        <v>673</v>
      </c>
      <c r="EE15" s="50" t="s">
        <v>673</v>
      </c>
      <c r="EF15" s="50" t="s">
        <v>673</v>
      </c>
      <c r="EG15" s="50" t="s">
        <v>673</v>
      </c>
      <c r="EH15" s="50" t="s">
        <v>673</v>
      </c>
      <c r="EI15" s="50" t="s">
        <v>673</v>
      </c>
      <c r="EJ15" s="50" t="s">
        <v>673</v>
      </c>
      <c r="EK15" s="50" t="s">
        <v>673</v>
      </c>
      <c r="EL15" s="50" t="s">
        <v>673</v>
      </c>
      <c r="EM15" s="50" t="s">
        <v>673</v>
      </c>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row>
    <row r="16" spans="1:220" s="99" customFormat="1" ht="15" thickBot="1">
      <c r="A16" s="54" t="s">
        <v>674</v>
      </c>
      <c r="B16" s="55"/>
      <c r="C16" s="55"/>
      <c r="D16" s="55"/>
      <c r="E16" s="55"/>
      <c r="F16" s="114"/>
      <c r="G16" s="58"/>
      <c r="H16" s="58"/>
      <c r="I16" s="58"/>
      <c r="J16" s="58"/>
      <c r="K16" s="59"/>
      <c r="L16" s="59"/>
      <c r="M16" s="60" t="str">
        <f>M1</f>
        <v>rule-5-2-a</v>
      </c>
      <c r="N16" s="60" t="str">
        <f>N1</f>
        <v>rule-5-2-b</v>
      </c>
      <c r="O16" s="60" t="str">
        <f t="shared" ref="O16:P16" si="62">O1</f>
        <v>rule-5-3-a</v>
      </c>
      <c r="P16" s="60" t="str">
        <f t="shared" si="62"/>
        <v>rule-5-3-b</v>
      </c>
      <c r="Q16" s="60" t="str">
        <f t="shared" ref="Q16:AF16" si="63">Q1</f>
        <v>rule-5-5-a</v>
      </c>
      <c r="R16" s="60" t="str">
        <f t="shared" si="63"/>
        <v>rule-5-5-b</v>
      </c>
      <c r="S16" s="60" t="str">
        <f t="shared" si="63"/>
        <v>rule-5-5-c</v>
      </c>
      <c r="T16" s="60" t="str">
        <f t="shared" si="63"/>
        <v>rule-5-5-d</v>
      </c>
      <c r="U16" s="60" t="str">
        <f t="shared" si="63"/>
        <v>rule-5-5-e</v>
      </c>
      <c r="V16" s="60" t="str">
        <f t="shared" si="63"/>
        <v>rule-5-5-f</v>
      </c>
      <c r="W16" s="60" t="str">
        <f t="shared" si="63"/>
        <v>rule-5-5-g</v>
      </c>
      <c r="X16" s="60" t="str">
        <f t="shared" ref="X16:Y16" si="64">X1</f>
        <v>rule-5-5-h</v>
      </c>
      <c r="Y16" s="60" t="str">
        <f t="shared" si="64"/>
        <v>rule-5-5-i</v>
      </c>
      <c r="Z16" s="60" t="str">
        <f t="shared" si="63"/>
        <v>rule-5-8-a</v>
      </c>
      <c r="AA16" s="60" t="str">
        <f t="shared" si="63"/>
        <v>rule-5-8-b</v>
      </c>
      <c r="AB16" s="60" t="str">
        <f t="shared" si="63"/>
        <v>rule-5-8-c</v>
      </c>
      <c r="AC16" s="60" t="str">
        <f t="shared" si="63"/>
        <v>rule-5-8-d</v>
      </c>
      <c r="AD16" s="60" t="str">
        <f t="shared" ref="AD16" si="65">AD1</f>
        <v>rule-5-8-e</v>
      </c>
      <c r="AE16" s="60" t="str">
        <f t="shared" si="63"/>
        <v>rule-5-8-f</v>
      </c>
      <c r="AF16" s="60" t="str">
        <f t="shared" si="63"/>
        <v>rule-5-8-g</v>
      </c>
      <c r="AG16" s="60" t="str">
        <f t="shared" ref="AG16:AH16" si="66">AG1</f>
        <v>rule-5-8-h</v>
      </c>
      <c r="AH16" s="60" t="str">
        <f t="shared" si="66"/>
        <v>rule-5-8-i</v>
      </c>
      <c r="AI16" s="60" t="str">
        <f>AI1</f>
        <v>rule-5-11-a</v>
      </c>
      <c r="AJ16" s="60" t="str">
        <f t="shared" ref="AJ16:AX16" si="67">AJ1</f>
        <v>rule-5-11-b</v>
      </c>
      <c r="AK16" s="60" t="str">
        <f t="shared" si="67"/>
        <v>rule-5-11-c</v>
      </c>
      <c r="AL16" s="60" t="str">
        <f t="shared" si="67"/>
        <v>rule-5-11-d</v>
      </c>
      <c r="AM16" s="60" t="str">
        <f t="shared" si="67"/>
        <v>rule-5-11-e</v>
      </c>
      <c r="AN16" s="60" t="str">
        <f t="shared" si="67"/>
        <v>rule-5-11-f</v>
      </c>
      <c r="AO16" s="60" t="str">
        <f t="shared" si="67"/>
        <v>rule-5-11-g</v>
      </c>
      <c r="AP16" s="60" t="str">
        <f t="shared" ref="AP16:AQ16" si="68">AP1</f>
        <v>rule-5-11-h</v>
      </c>
      <c r="AQ16" s="60" t="str">
        <f t="shared" si="68"/>
        <v>rule-5-11-i</v>
      </c>
      <c r="AR16" s="60" t="str">
        <f t="shared" si="67"/>
        <v>rule-5-13-a</v>
      </c>
      <c r="AS16" s="60" t="str">
        <f t="shared" si="67"/>
        <v>rule-5-13-b</v>
      </c>
      <c r="AT16" s="60" t="str">
        <f t="shared" si="67"/>
        <v>rule-5-13-c</v>
      </c>
      <c r="AU16" s="60" t="str">
        <f t="shared" si="67"/>
        <v>rule-5-13-d</v>
      </c>
      <c r="AV16" s="60" t="str">
        <f t="shared" si="67"/>
        <v>rule-5-13-e</v>
      </c>
      <c r="AW16" s="60" t="str">
        <f t="shared" si="67"/>
        <v>rule-5-13-f</v>
      </c>
      <c r="AX16" s="60" t="str">
        <f t="shared" si="67"/>
        <v>rule-5-13-g</v>
      </c>
      <c r="AY16" s="60" t="str">
        <f t="shared" ref="AY16:AZ16" si="69">AY1</f>
        <v>rule-5-13-h</v>
      </c>
      <c r="AZ16" s="60" t="str">
        <f t="shared" si="69"/>
        <v>rule-5-13-i</v>
      </c>
      <c r="BA16" s="60" t="str">
        <f t="shared" ref="BA16:BG16" si="70">BA1</f>
        <v>rule-5-15-a</v>
      </c>
      <c r="BB16" s="60" t="str">
        <f t="shared" si="70"/>
        <v>rule-5-15-b</v>
      </c>
      <c r="BC16" s="60" t="str">
        <f t="shared" si="70"/>
        <v>rule-5-15-c</v>
      </c>
      <c r="BD16" s="60" t="str">
        <f t="shared" si="70"/>
        <v>rule-5-15-d</v>
      </c>
      <c r="BE16" s="60" t="str">
        <f t="shared" si="70"/>
        <v>rule-5-15-e</v>
      </c>
      <c r="BF16" s="60" t="str">
        <f t="shared" si="70"/>
        <v>rule-5-15-f</v>
      </c>
      <c r="BG16" s="60" t="str">
        <f t="shared" si="70"/>
        <v>rule-5-15-g</v>
      </c>
      <c r="BH16" s="60" t="str">
        <f t="shared" ref="BH16:BI16" si="71">BH1</f>
        <v>rule-5-15-h</v>
      </c>
      <c r="BI16" s="60" t="str">
        <f t="shared" si="71"/>
        <v>rule-5-15-i</v>
      </c>
      <c r="BJ16" s="60" t="str">
        <f t="shared" ref="BJ16:BU16" si="72">BJ1</f>
        <v>rule-5-17-a</v>
      </c>
      <c r="BK16" s="60" t="str">
        <f t="shared" si="72"/>
        <v>rule-5-17-b</v>
      </c>
      <c r="BL16" s="60" t="str">
        <f t="shared" si="72"/>
        <v>rule-5-17-c</v>
      </c>
      <c r="BM16" s="60" t="str">
        <f t="shared" si="72"/>
        <v>rule-5-17-d</v>
      </c>
      <c r="BN16" s="60" t="str">
        <f t="shared" si="72"/>
        <v>rule-5-17-e</v>
      </c>
      <c r="BO16" s="60" t="str">
        <f t="shared" si="72"/>
        <v>rule-5-17-f</v>
      </c>
      <c r="BP16" s="60" t="str">
        <f t="shared" si="72"/>
        <v>rule-5-17-g</v>
      </c>
      <c r="BQ16" s="60" t="str">
        <f t="shared" si="72"/>
        <v>rule-5-17-h</v>
      </c>
      <c r="BR16" s="60" t="str">
        <f t="shared" si="72"/>
        <v>rule-5-17-i</v>
      </c>
      <c r="BS16" s="60" t="str">
        <f t="shared" si="72"/>
        <v>rule-5-17-j</v>
      </c>
      <c r="BT16" s="60" t="str">
        <f t="shared" si="72"/>
        <v>rule-5-17-k</v>
      </c>
      <c r="BU16" s="60" t="str">
        <f t="shared" si="72"/>
        <v>rule-5-17-l</v>
      </c>
      <c r="BV16" s="60" t="str">
        <f t="shared" ref="BV16:DY16" si="73">BV1</f>
        <v>rule-5-18-a</v>
      </c>
      <c r="BW16" s="60" t="str">
        <f t="shared" si="73"/>
        <v>rule-5-18-b</v>
      </c>
      <c r="BX16" s="60" t="str">
        <f t="shared" si="73"/>
        <v>rule-5-18-c</v>
      </c>
      <c r="BY16" s="60" t="str">
        <f t="shared" si="73"/>
        <v>rule-5-18-d</v>
      </c>
      <c r="BZ16" s="60" t="str">
        <f t="shared" ref="BZ16:CA16" si="74">BZ1</f>
        <v>rule-5-19-a</v>
      </c>
      <c r="CA16" s="60" t="str">
        <f t="shared" si="74"/>
        <v>rule-5-19-b</v>
      </c>
      <c r="CB16" s="60" t="str">
        <f t="shared" ref="CB16" si="75">CB1</f>
        <v>rule-5-19-c</v>
      </c>
      <c r="CC16" s="60" t="str">
        <f t="shared" si="73"/>
        <v>rule-5-21-a</v>
      </c>
      <c r="CD16" s="60" t="str">
        <f t="shared" si="73"/>
        <v>rule-5-21-b</v>
      </c>
      <c r="CE16" s="60" t="str">
        <f t="shared" ref="CE16:CJ16" si="76">CE1</f>
        <v>rule-5-24-a</v>
      </c>
      <c r="CF16" s="60" t="str">
        <f t="shared" si="76"/>
        <v>rule-5-24-b</v>
      </c>
      <c r="CG16" s="60" t="str">
        <f t="shared" si="76"/>
        <v>rule-5-24-c</v>
      </c>
      <c r="CH16" s="60" t="str">
        <f t="shared" si="76"/>
        <v>rule-5-24-d</v>
      </c>
      <c r="CI16" s="60" t="str">
        <f t="shared" si="76"/>
        <v>rule-5-24-e</v>
      </c>
      <c r="CJ16" s="60" t="str">
        <f t="shared" si="76"/>
        <v>rule-5-24-f</v>
      </c>
      <c r="CK16" s="60" t="str">
        <f t="shared" ref="CK16:CL16" si="77">CK1</f>
        <v>rule-5-24-g</v>
      </c>
      <c r="CL16" s="60" t="str">
        <f t="shared" si="77"/>
        <v>rule-5-24-h</v>
      </c>
      <c r="CM16" s="60" t="str">
        <f t="shared" ref="CM16:CR16" si="78">CM1</f>
        <v>rule-5-26-a</v>
      </c>
      <c r="CN16" s="60" t="str">
        <f t="shared" si="78"/>
        <v>rule-5-26-b</v>
      </c>
      <c r="CO16" s="60" t="str">
        <f t="shared" si="78"/>
        <v>rule-5-26-c</v>
      </c>
      <c r="CP16" s="60" t="str">
        <f t="shared" si="78"/>
        <v>rule-5-26-d</v>
      </c>
      <c r="CQ16" s="60" t="str">
        <f t="shared" si="78"/>
        <v>rule-5-26-e</v>
      </c>
      <c r="CR16" s="60" t="str">
        <f t="shared" si="78"/>
        <v>rule-5-26-f</v>
      </c>
      <c r="CS16" s="60" t="str">
        <f t="shared" ref="CS16:CT16" si="79">CS1</f>
        <v>rule-5-26-g</v>
      </c>
      <c r="CT16" s="60" t="str">
        <f t="shared" si="79"/>
        <v>rule-5-26-h</v>
      </c>
      <c r="CU16" s="60" t="s">
        <v>287</v>
      </c>
      <c r="CV16" s="60" t="s">
        <v>287</v>
      </c>
      <c r="CW16" s="60" t="s">
        <v>287</v>
      </c>
      <c r="CX16" s="60" t="s">
        <v>287</v>
      </c>
      <c r="CY16" s="60" t="str">
        <f t="shared" ref="CY16:DD16" si="80">CY1</f>
        <v>rule-5-31-a</v>
      </c>
      <c r="CZ16" s="60" t="str">
        <f t="shared" si="80"/>
        <v>rule-5-31-b</v>
      </c>
      <c r="DA16" s="60" t="str">
        <f t="shared" si="80"/>
        <v>rule-5-34-a</v>
      </c>
      <c r="DB16" s="60" t="str">
        <f t="shared" si="80"/>
        <v>rule-5-34-b</v>
      </c>
      <c r="DC16" s="60" t="str">
        <f t="shared" si="80"/>
        <v>rule-5-35-a</v>
      </c>
      <c r="DD16" s="60" t="str">
        <f t="shared" si="80"/>
        <v>rule-5-35-b</v>
      </c>
      <c r="DE16" s="60" t="str">
        <f t="shared" ref="DE16:DF16" si="81">DE1</f>
        <v>rule-5-36-a</v>
      </c>
      <c r="DF16" s="60" t="str">
        <f t="shared" si="81"/>
        <v>rule-5-36-b</v>
      </c>
      <c r="DG16" s="60" t="str">
        <f t="shared" ref="DG16" si="82">DG1</f>
        <v>rule-5-37-a</v>
      </c>
      <c r="DH16" s="60" t="str">
        <f t="shared" ref="DH16:DL16" si="83">DH1</f>
        <v>rule-5-37-b</v>
      </c>
      <c r="DI16" s="60" t="str">
        <f t="shared" si="83"/>
        <v>rule-5-37-c</v>
      </c>
      <c r="DJ16" s="60" t="str">
        <f t="shared" si="83"/>
        <v>rule-5-37-d</v>
      </c>
      <c r="DK16" s="60" t="str">
        <f t="shared" si="83"/>
        <v>rule-5-37-e</v>
      </c>
      <c r="DL16" s="60" t="str">
        <f t="shared" si="83"/>
        <v>rule-5-37-f</v>
      </c>
      <c r="DM16" s="60" t="str">
        <f t="shared" ref="DM16:DN16" si="84">DM1</f>
        <v>rule-5-37-g</v>
      </c>
      <c r="DN16" s="60" t="str">
        <f t="shared" si="84"/>
        <v>rule-5-37-h</v>
      </c>
      <c r="DO16" s="60" t="str">
        <f t="shared" ref="DO16:DQ16" si="85">DO1</f>
        <v>rule-5-40-a</v>
      </c>
      <c r="DP16" s="60" t="str">
        <f t="shared" si="85"/>
        <v>rule-5-40-b</v>
      </c>
      <c r="DQ16" s="60" t="str">
        <f t="shared" si="85"/>
        <v>rule-5-42-a</v>
      </c>
      <c r="DR16" s="60" t="s">
        <v>314</v>
      </c>
      <c r="DS16" s="60" t="str">
        <f t="shared" si="73"/>
        <v>rule-5-44-a</v>
      </c>
      <c r="DT16" s="60" t="str">
        <f t="shared" si="73"/>
        <v>rule-5-44-b</v>
      </c>
      <c r="DU16" s="60" t="str">
        <f t="shared" si="73"/>
        <v>rule-5-44-c</v>
      </c>
      <c r="DV16" s="60" t="str">
        <f t="shared" ref="DV16:DW16" si="86">DV1</f>
        <v>rule-5-45-a</v>
      </c>
      <c r="DW16" s="60" t="str">
        <f t="shared" si="86"/>
        <v>rule-5-45-b</v>
      </c>
      <c r="DX16" s="60" t="str">
        <f t="shared" si="73"/>
        <v>rule-5-46-a</v>
      </c>
      <c r="DY16" s="60" t="str">
        <f t="shared" si="73"/>
        <v>rule-5-46-b</v>
      </c>
      <c r="DZ16" s="60" t="str">
        <f t="shared" ref="DZ16:EG16" si="87">DZ1</f>
        <v>rule-5-47-a</v>
      </c>
      <c r="EA16" s="60" t="str">
        <f t="shared" si="87"/>
        <v>rule-5-47-b</v>
      </c>
      <c r="EB16" s="60" t="str">
        <f t="shared" si="87"/>
        <v>rule-5-47-c</v>
      </c>
      <c r="EC16" s="60" t="str">
        <f t="shared" si="87"/>
        <v>rule-5-47-d</v>
      </c>
      <c r="ED16" s="60" t="str">
        <f t="shared" si="87"/>
        <v>rule-5-47-e</v>
      </c>
      <c r="EE16" s="60" t="str">
        <f t="shared" si="87"/>
        <v>rule-5-47-f</v>
      </c>
      <c r="EF16" s="60" t="str">
        <f t="shared" si="87"/>
        <v>rule-5-47-g</v>
      </c>
      <c r="EG16" s="60" t="str">
        <f t="shared" si="87"/>
        <v>rule-5-47-h</v>
      </c>
      <c r="EH16" s="60" t="str">
        <f t="shared" ref="EH16:EI16" si="88">EH1</f>
        <v>rule-5-48-a</v>
      </c>
      <c r="EI16" s="60" t="str">
        <f t="shared" si="88"/>
        <v>rule-5-48-b</v>
      </c>
      <c r="EJ16" s="60" t="str">
        <f t="shared" ref="EJ16:EM16" si="89">EJ1</f>
        <v>rule-5-49-a</v>
      </c>
      <c r="EK16" s="60" t="str">
        <f t="shared" si="89"/>
        <v>rule-5-49-b</v>
      </c>
      <c r="EL16" s="60" t="str">
        <f t="shared" si="89"/>
        <v>rule-5-49-c</v>
      </c>
      <c r="EM16" s="60" t="str">
        <f t="shared" si="89"/>
        <v>rule-5-49-d</v>
      </c>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row>
    <row r="17" spans="1:219" s="101" customFormat="1">
      <c r="A17" s="51" t="s">
        <v>675</v>
      </c>
      <c r="B17" s="52" t="s">
        <v>676</v>
      </c>
      <c r="C17" s="52"/>
      <c r="D17" s="52"/>
      <c r="E17" s="52"/>
      <c r="F17" s="115"/>
      <c r="G17" s="62"/>
      <c r="H17" s="62"/>
      <c r="I17" s="62"/>
      <c r="J17" s="62"/>
      <c r="K17" s="42"/>
      <c r="L17" s="42"/>
      <c r="M17" s="68" t="str">
        <f>IF(OR(M11="User RMR", M13="User RMR"),"true","")</f>
        <v>true</v>
      </c>
      <c r="N17" s="68" t="str">
        <f>IF(OR(N11="User RMR", N13="User RMR"),"true","")</f>
        <v>true</v>
      </c>
      <c r="O17" s="68" t="str">
        <f>IF(OR(O11="User Model", O13="User Model"),"true","")</f>
        <v/>
      </c>
      <c r="P17" s="68" t="str">
        <f t="shared" ref="P17:CA17" si="90">IF(OR(P11="User Model", P13="User Model"),"true","")</f>
        <v/>
      </c>
      <c r="Q17" s="68" t="str">
        <f t="shared" si="90"/>
        <v/>
      </c>
      <c r="R17" s="68" t="str">
        <f t="shared" si="90"/>
        <v/>
      </c>
      <c r="S17" s="68" t="str">
        <f t="shared" si="90"/>
        <v/>
      </c>
      <c r="T17" s="68" t="str">
        <f t="shared" si="90"/>
        <v/>
      </c>
      <c r="U17" s="68" t="str">
        <f t="shared" si="90"/>
        <v/>
      </c>
      <c r="V17" s="68" t="str">
        <f t="shared" si="90"/>
        <v/>
      </c>
      <c r="W17" s="68" t="str">
        <f t="shared" si="90"/>
        <v/>
      </c>
      <c r="X17" s="68" t="str">
        <f t="shared" si="90"/>
        <v/>
      </c>
      <c r="Y17" s="68" t="str">
        <f t="shared" si="90"/>
        <v/>
      </c>
      <c r="Z17" s="68" t="str">
        <f t="shared" si="90"/>
        <v/>
      </c>
      <c r="AA17" s="68" t="str">
        <f t="shared" si="90"/>
        <v/>
      </c>
      <c r="AB17" s="68" t="str">
        <f t="shared" si="90"/>
        <v/>
      </c>
      <c r="AC17" s="68" t="str">
        <f t="shared" si="90"/>
        <v/>
      </c>
      <c r="AD17" s="68" t="str">
        <f t="shared" si="90"/>
        <v/>
      </c>
      <c r="AE17" s="68" t="str">
        <f t="shared" si="90"/>
        <v/>
      </c>
      <c r="AF17" s="68" t="str">
        <f t="shared" si="90"/>
        <v/>
      </c>
      <c r="AG17" s="68" t="str">
        <f t="shared" si="90"/>
        <v/>
      </c>
      <c r="AH17" s="68" t="str">
        <f t="shared" si="90"/>
        <v/>
      </c>
      <c r="AI17" s="68" t="str">
        <f t="shared" si="90"/>
        <v/>
      </c>
      <c r="AJ17" s="68" t="str">
        <f t="shared" si="90"/>
        <v/>
      </c>
      <c r="AK17" s="68" t="str">
        <f t="shared" si="90"/>
        <v/>
      </c>
      <c r="AL17" s="68" t="str">
        <f t="shared" si="90"/>
        <v/>
      </c>
      <c r="AM17" s="68" t="str">
        <f t="shared" si="90"/>
        <v/>
      </c>
      <c r="AN17" s="68" t="str">
        <f t="shared" si="90"/>
        <v/>
      </c>
      <c r="AO17" s="68" t="str">
        <f t="shared" si="90"/>
        <v/>
      </c>
      <c r="AP17" s="68" t="str">
        <f t="shared" si="90"/>
        <v/>
      </c>
      <c r="AQ17" s="68" t="str">
        <f t="shared" si="90"/>
        <v/>
      </c>
      <c r="AR17" s="68" t="str">
        <f t="shared" si="90"/>
        <v/>
      </c>
      <c r="AS17" s="68" t="str">
        <f t="shared" si="90"/>
        <v/>
      </c>
      <c r="AT17" s="68" t="str">
        <f t="shared" si="90"/>
        <v/>
      </c>
      <c r="AU17" s="68" t="str">
        <f t="shared" si="90"/>
        <v/>
      </c>
      <c r="AV17" s="68" t="str">
        <f t="shared" si="90"/>
        <v/>
      </c>
      <c r="AW17" s="68" t="str">
        <f t="shared" si="90"/>
        <v/>
      </c>
      <c r="AX17" s="68" t="str">
        <f t="shared" si="90"/>
        <v/>
      </c>
      <c r="AY17" s="68" t="str">
        <f t="shared" si="90"/>
        <v/>
      </c>
      <c r="AZ17" s="68" t="str">
        <f t="shared" si="90"/>
        <v/>
      </c>
      <c r="BA17" s="68" t="str">
        <f t="shared" si="90"/>
        <v/>
      </c>
      <c r="BB17" s="68" t="str">
        <f t="shared" si="90"/>
        <v/>
      </c>
      <c r="BC17" s="68" t="str">
        <f t="shared" si="90"/>
        <v/>
      </c>
      <c r="BD17" s="68" t="str">
        <f t="shared" si="90"/>
        <v/>
      </c>
      <c r="BE17" s="68" t="str">
        <f t="shared" si="90"/>
        <v/>
      </c>
      <c r="BF17" s="68" t="str">
        <f t="shared" si="90"/>
        <v/>
      </c>
      <c r="BG17" s="68" t="str">
        <f t="shared" si="90"/>
        <v/>
      </c>
      <c r="BH17" s="68" t="str">
        <f t="shared" si="90"/>
        <v/>
      </c>
      <c r="BI17" s="68" t="str">
        <f t="shared" si="90"/>
        <v/>
      </c>
      <c r="BJ17" s="68" t="str">
        <f t="shared" si="90"/>
        <v/>
      </c>
      <c r="BK17" s="68" t="str">
        <f t="shared" si="90"/>
        <v/>
      </c>
      <c r="BL17" s="68" t="str">
        <f t="shared" si="90"/>
        <v/>
      </c>
      <c r="BM17" s="68" t="str">
        <f t="shared" si="90"/>
        <v/>
      </c>
      <c r="BN17" s="68" t="str">
        <f t="shared" si="90"/>
        <v/>
      </c>
      <c r="BO17" s="68" t="str">
        <f t="shared" si="90"/>
        <v/>
      </c>
      <c r="BP17" s="68" t="str">
        <f t="shared" si="90"/>
        <v/>
      </c>
      <c r="BQ17" s="68" t="str">
        <f t="shared" si="90"/>
        <v/>
      </c>
      <c r="BR17" s="68" t="str">
        <f t="shared" si="90"/>
        <v/>
      </c>
      <c r="BS17" s="68" t="str">
        <f t="shared" si="90"/>
        <v/>
      </c>
      <c r="BT17" s="68" t="str">
        <f t="shared" si="90"/>
        <v/>
      </c>
      <c r="BU17" s="68" t="str">
        <f t="shared" si="90"/>
        <v/>
      </c>
      <c r="BV17" s="68" t="str">
        <f t="shared" si="90"/>
        <v/>
      </c>
      <c r="BW17" s="68" t="str">
        <f t="shared" si="90"/>
        <v/>
      </c>
      <c r="BX17" s="68" t="str">
        <f t="shared" si="90"/>
        <v/>
      </c>
      <c r="BY17" s="68" t="str">
        <f t="shared" si="90"/>
        <v/>
      </c>
      <c r="BZ17" s="68" t="str">
        <f t="shared" si="90"/>
        <v/>
      </c>
      <c r="CA17" s="68" t="str">
        <f t="shared" si="90"/>
        <v/>
      </c>
      <c r="CB17" s="68" t="str">
        <f t="shared" ref="CB17:EM17" si="91">IF(OR(CB11="User Model", CB13="User Model"),"true","")</f>
        <v/>
      </c>
      <c r="CC17" s="68" t="str">
        <f t="shared" si="91"/>
        <v/>
      </c>
      <c r="CD17" s="68" t="str">
        <f t="shared" si="91"/>
        <v/>
      </c>
      <c r="CE17" s="68" t="str">
        <f t="shared" si="91"/>
        <v/>
      </c>
      <c r="CF17" s="68" t="str">
        <f t="shared" si="91"/>
        <v/>
      </c>
      <c r="CG17" s="68" t="str">
        <f t="shared" si="91"/>
        <v/>
      </c>
      <c r="CH17" s="68" t="str">
        <f t="shared" si="91"/>
        <v/>
      </c>
      <c r="CI17" s="68" t="str">
        <f t="shared" si="91"/>
        <v/>
      </c>
      <c r="CJ17" s="68" t="str">
        <f t="shared" si="91"/>
        <v/>
      </c>
      <c r="CK17" s="68" t="str">
        <f t="shared" si="91"/>
        <v/>
      </c>
      <c r="CL17" s="68" t="str">
        <f t="shared" si="91"/>
        <v/>
      </c>
      <c r="CM17" s="68" t="str">
        <f t="shared" si="91"/>
        <v/>
      </c>
      <c r="CN17" s="68" t="str">
        <f t="shared" si="91"/>
        <v/>
      </c>
      <c r="CO17" s="68" t="str">
        <f t="shared" si="91"/>
        <v/>
      </c>
      <c r="CP17" s="68" t="str">
        <f t="shared" si="91"/>
        <v/>
      </c>
      <c r="CQ17" s="68" t="str">
        <f t="shared" si="91"/>
        <v/>
      </c>
      <c r="CR17" s="68" t="str">
        <f t="shared" si="91"/>
        <v/>
      </c>
      <c r="CS17" s="68" t="str">
        <f t="shared" si="91"/>
        <v/>
      </c>
      <c r="CT17" s="68" t="str">
        <f t="shared" si="91"/>
        <v/>
      </c>
      <c r="CU17" s="68" t="str">
        <f t="shared" si="91"/>
        <v/>
      </c>
      <c r="CV17" s="68" t="str">
        <f t="shared" si="91"/>
        <v/>
      </c>
      <c r="CW17" s="68" t="str">
        <f t="shared" si="91"/>
        <v/>
      </c>
      <c r="CX17" s="68" t="str">
        <f t="shared" si="91"/>
        <v/>
      </c>
      <c r="CY17" s="68" t="str">
        <f t="shared" si="91"/>
        <v/>
      </c>
      <c r="CZ17" s="68" t="str">
        <f t="shared" si="91"/>
        <v/>
      </c>
      <c r="DA17" s="68" t="str">
        <f t="shared" si="91"/>
        <v/>
      </c>
      <c r="DB17" s="68" t="str">
        <f t="shared" si="91"/>
        <v/>
      </c>
      <c r="DC17" s="68" t="str">
        <f t="shared" si="91"/>
        <v/>
      </c>
      <c r="DD17" s="68" t="str">
        <f t="shared" si="91"/>
        <v/>
      </c>
      <c r="DE17" s="68" t="str">
        <f t="shared" si="91"/>
        <v/>
      </c>
      <c r="DF17" s="68" t="str">
        <f t="shared" si="91"/>
        <v/>
      </c>
      <c r="DG17" s="68" t="str">
        <f t="shared" si="91"/>
        <v/>
      </c>
      <c r="DH17" s="68" t="str">
        <f t="shared" si="91"/>
        <v/>
      </c>
      <c r="DI17" s="68" t="str">
        <f t="shared" si="91"/>
        <v/>
      </c>
      <c r="DJ17" s="68" t="str">
        <f t="shared" si="91"/>
        <v/>
      </c>
      <c r="DK17" s="68" t="str">
        <f t="shared" si="91"/>
        <v/>
      </c>
      <c r="DL17" s="68" t="str">
        <f t="shared" si="91"/>
        <v/>
      </c>
      <c r="DM17" s="68" t="str">
        <f t="shared" si="91"/>
        <v/>
      </c>
      <c r="DN17" s="68" t="str">
        <f t="shared" si="91"/>
        <v/>
      </c>
      <c r="DO17" s="68" t="str">
        <f t="shared" si="91"/>
        <v/>
      </c>
      <c r="DP17" s="68" t="str">
        <f t="shared" si="91"/>
        <v/>
      </c>
      <c r="DQ17" s="68" t="str">
        <f t="shared" si="91"/>
        <v/>
      </c>
      <c r="DR17" s="68" t="str">
        <f t="shared" si="91"/>
        <v/>
      </c>
      <c r="DS17" s="68" t="str">
        <f t="shared" si="91"/>
        <v/>
      </c>
      <c r="DT17" s="68" t="str">
        <f t="shared" si="91"/>
        <v/>
      </c>
      <c r="DU17" s="68" t="str">
        <f t="shared" si="91"/>
        <v/>
      </c>
      <c r="DV17" s="68" t="str">
        <f t="shared" si="91"/>
        <v/>
      </c>
      <c r="DW17" s="68" t="str">
        <f t="shared" si="91"/>
        <v/>
      </c>
      <c r="DX17" s="68" t="str">
        <f t="shared" si="91"/>
        <v/>
      </c>
      <c r="DY17" s="68" t="str">
        <f t="shared" si="91"/>
        <v/>
      </c>
      <c r="DZ17" s="68" t="str">
        <f t="shared" si="91"/>
        <v/>
      </c>
      <c r="EA17" s="68" t="str">
        <f t="shared" si="91"/>
        <v/>
      </c>
      <c r="EB17" s="68" t="str">
        <f t="shared" si="91"/>
        <v/>
      </c>
      <c r="EC17" s="68" t="str">
        <f t="shared" si="91"/>
        <v/>
      </c>
      <c r="ED17" s="68" t="str">
        <f t="shared" si="91"/>
        <v/>
      </c>
      <c r="EE17" s="68" t="str">
        <f t="shared" si="91"/>
        <v/>
      </c>
      <c r="EF17" s="68" t="str">
        <f t="shared" si="91"/>
        <v/>
      </c>
      <c r="EG17" s="68" t="str">
        <f t="shared" si="91"/>
        <v/>
      </c>
      <c r="EH17" s="68" t="str">
        <f t="shared" si="91"/>
        <v/>
      </c>
      <c r="EI17" s="68" t="str">
        <f t="shared" si="91"/>
        <v/>
      </c>
      <c r="EJ17" s="68" t="str">
        <f t="shared" si="91"/>
        <v/>
      </c>
      <c r="EK17" s="68" t="str">
        <f t="shared" si="91"/>
        <v/>
      </c>
      <c r="EL17" s="68" t="str">
        <f t="shared" si="91"/>
        <v/>
      </c>
      <c r="EM17" s="68" t="str">
        <f t="shared" si="91"/>
        <v/>
      </c>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row>
    <row r="18" spans="1:219">
      <c r="A18" s="39" t="s">
        <v>675</v>
      </c>
      <c r="B18" s="6" t="s">
        <v>677</v>
      </c>
      <c r="C18" s="6"/>
      <c r="D18" s="6"/>
      <c r="E18" s="6"/>
      <c r="F18" s="111"/>
      <c r="G18" s="62"/>
      <c r="H18" s="62"/>
      <c r="I18" s="62"/>
      <c r="J18" s="62"/>
      <c r="K18" s="42"/>
      <c r="L18" s="42"/>
      <c r="M18" s="53" t="str">
        <f>IF(OR(M11="Proposed RMR", M13="Proposed RMR"),"true","")</f>
        <v/>
      </c>
      <c r="N18" s="53" t="str">
        <f>IF(OR(N11="Proposed RMR", N13="Proposed RMR"),"true","")</f>
        <v/>
      </c>
      <c r="O18" s="53" t="str">
        <f>IF(OR(O11="Proposed Model", O13="Proposed Model"),"true","")</f>
        <v/>
      </c>
      <c r="P18" s="53" t="str">
        <f t="shared" ref="P18:CA18" si="92">IF(OR(P11="Proposed Model", P13="Proposed Model"),"true","")</f>
        <v/>
      </c>
      <c r="Q18" s="53" t="str">
        <f t="shared" si="92"/>
        <v/>
      </c>
      <c r="R18" s="53" t="str">
        <f t="shared" si="92"/>
        <v/>
      </c>
      <c r="S18" s="53" t="str">
        <f t="shared" si="92"/>
        <v/>
      </c>
      <c r="T18" s="53" t="str">
        <f t="shared" si="92"/>
        <v/>
      </c>
      <c r="U18" s="53" t="str">
        <f t="shared" si="92"/>
        <v/>
      </c>
      <c r="V18" s="53" t="str">
        <f t="shared" si="92"/>
        <v/>
      </c>
      <c r="W18" s="53" t="str">
        <f t="shared" si="92"/>
        <v/>
      </c>
      <c r="X18" s="53" t="str">
        <f t="shared" si="92"/>
        <v/>
      </c>
      <c r="Y18" s="53" t="str">
        <f t="shared" si="92"/>
        <v/>
      </c>
      <c r="Z18" s="53" t="str">
        <f t="shared" si="92"/>
        <v/>
      </c>
      <c r="AA18" s="53" t="str">
        <f t="shared" si="92"/>
        <v/>
      </c>
      <c r="AB18" s="53" t="str">
        <f t="shared" si="92"/>
        <v/>
      </c>
      <c r="AC18" s="53" t="str">
        <f t="shared" si="92"/>
        <v/>
      </c>
      <c r="AD18" s="53" t="str">
        <f t="shared" si="92"/>
        <v/>
      </c>
      <c r="AE18" s="53" t="str">
        <f t="shared" si="92"/>
        <v/>
      </c>
      <c r="AF18" s="53" t="str">
        <f t="shared" si="92"/>
        <v/>
      </c>
      <c r="AG18" s="53" t="str">
        <f t="shared" si="92"/>
        <v/>
      </c>
      <c r="AH18" s="53" t="str">
        <f t="shared" si="92"/>
        <v/>
      </c>
      <c r="AI18" s="53" t="str">
        <f t="shared" si="92"/>
        <v/>
      </c>
      <c r="AJ18" s="53" t="str">
        <f t="shared" si="92"/>
        <v/>
      </c>
      <c r="AK18" s="53" t="str">
        <f t="shared" si="92"/>
        <v/>
      </c>
      <c r="AL18" s="53" t="str">
        <f t="shared" si="92"/>
        <v/>
      </c>
      <c r="AM18" s="53" t="str">
        <f t="shared" si="92"/>
        <v/>
      </c>
      <c r="AN18" s="53" t="str">
        <f t="shared" si="92"/>
        <v/>
      </c>
      <c r="AO18" s="53" t="str">
        <f t="shared" si="92"/>
        <v/>
      </c>
      <c r="AP18" s="53" t="str">
        <f t="shared" si="92"/>
        <v/>
      </c>
      <c r="AQ18" s="53" t="str">
        <f t="shared" si="92"/>
        <v/>
      </c>
      <c r="AR18" s="53" t="str">
        <f t="shared" si="92"/>
        <v/>
      </c>
      <c r="AS18" s="53" t="str">
        <f t="shared" si="92"/>
        <v/>
      </c>
      <c r="AT18" s="53" t="str">
        <f t="shared" si="92"/>
        <v/>
      </c>
      <c r="AU18" s="53" t="str">
        <f t="shared" si="92"/>
        <v/>
      </c>
      <c r="AV18" s="53" t="str">
        <f t="shared" si="92"/>
        <v/>
      </c>
      <c r="AW18" s="53" t="str">
        <f t="shared" si="92"/>
        <v/>
      </c>
      <c r="AX18" s="53" t="str">
        <f t="shared" si="92"/>
        <v/>
      </c>
      <c r="AY18" s="53" t="str">
        <f t="shared" si="92"/>
        <v/>
      </c>
      <c r="AZ18" s="53" t="str">
        <f t="shared" si="92"/>
        <v/>
      </c>
      <c r="BA18" s="53" t="str">
        <f t="shared" si="92"/>
        <v/>
      </c>
      <c r="BB18" s="53" t="str">
        <f t="shared" si="92"/>
        <v/>
      </c>
      <c r="BC18" s="53" t="str">
        <f t="shared" si="92"/>
        <v/>
      </c>
      <c r="BD18" s="53" t="str">
        <f t="shared" si="92"/>
        <v/>
      </c>
      <c r="BE18" s="53" t="str">
        <f t="shared" si="92"/>
        <v/>
      </c>
      <c r="BF18" s="53" t="str">
        <f t="shared" si="92"/>
        <v/>
      </c>
      <c r="BG18" s="53" t="str">
        <f t="shared" si="92"/>
        <v/>
      </c>
      <c r="BH18" s="53" t="str">
        <f t="shared" si="92"/>
        <v/>
      </c>
      <c r="BI18" s="53" t="str">
        <f t="shared" si="92"/>
        <v/>
      </c>
      <c r="BJ18" s="53" t="str">
        <f t="shared" si="92"/>
        <v>true</v>
      </c>
      <c r="BK18" s="53" t="str">
        <f t="shared" si="92"/>
        <v>true</v>
      </c>
      <c r="BL18" s="53" t="str">
        <f t="shared" si="92"/>
        <v>true</v>
      </c>
      <c r="BM18" s="53" t="str">
        <f t="shared" si="92"/>
        <v>true</v>
      </c>
      <c r="BN18" s="53" t="str">
        <f t="shared" si="92"/>
        <v>true</v>
      </c>
      <c r="BO18" s="53" t="str">
        <f t="shared" si="92"/>
        <v>true</v>
      </c>
      <c r="BP18" s="53" t="str">
        <f t="shared" si="92"/>
        <v>true</v>
      </c>
      <c r="BQ18" s="53" t="str">
        <f t="shared" si="92"/>
        <v>true</v>
      </c>
      <c r="BR18" s="53" t="str">
        <f t="shared" si="92"/>
        <v>true</v>
      </c>
      <c r="BS18" s="53" t="str">
        <f t="shared" si="92"/>
        <v>true</v>
      </c>
      <c r="BT18" s="53" t="str">
        <f t="shared" si="92"/>
        <v>true</v>
      </c>
      <c r="BU18" s="53" t="str">
        <f t="shared" si="92"/>
        <v>true</v>
      </c>
      <c r="BV18" s="53" t="str">
        <f t="shared" si="92"/>
        <v/>
      </c>
      <c r="BW18" s="53" t="str">
        <f t="shared" si="92"/>
        <v/>
      </c>
      <c r="BX18" s="53" t="str">
        <f t="shared" si="92"/>
        <v/>
      </c>
      <c r="BY18" s="53" t="str">
        <f t="shared" si="92"/>
        <v/>
      </c>
      <c r="BZ18" s="53" t="str">
        <f t="shared" si="92"/>
        <v>true</v>
      </c>
      <c r="CA18" s="53" t="str">
        <f t="shared" si="92"/>
        <v>true</v>
      </c>
      <c r="CB18" s="53" t="str">
        <f t="shared" ref="CB18:EM18" si="93">IF(OR(CB11="Proposed Model", CB13="Proposed Model"),"true","")</f>
        <v>true</v>
      </c>
      <c r="CC18" s="53" t="str">
        <f t="shared" si="93"/>
        <v>true</v>
      </c>
      <c r="CD18" s="53" t="str">
        <f t="shared" si="93"/>
        <v>true</v>
      </c>
      <c r="CE18" s="53" t="str">
        <f t="shared" si="93"/>
        <v/>
      </c>
      <c r="CF18" s="53" t="str">
        <f t="shared" si="93"/>
        <v/>
      </c>
      <c r="CG18" s="53" t="str">
        <f t="shared" si="93"/>
        <v/>
      </c>
      <c r="CH18" s="53" t="str">
        <f t="shared" si="93"/>
        <v/>
      </c>
      <c r="CI18" s="53" t="str">
        <f t="shared" si="93"/>
        <v/>
      </c>
      <c r="CJ18" s="53" t="str">
        <f t="shared" si="93"/>
        <v/>
      </c>
      <c r="CK18" s="53" t="str">
        <f t="shared" si="93"/>
        <v/>
      </c>
      <c r="CL18" s="53" t="str">
        <f t="shared" si="93"/>
        <v/>
      </c>
      <c r="CM18" s="53" t="str">
        <f t="shared" si="93"/>
        <v/>
      </c>
      <c r="CN18" s="53" t="str">
        <f t="shared" si="93"/>
        <v/>
      </c>
      <c r="CO18" s="53" t="str">
        <f t="shared" si="93"/>
        <v/>
      </c>
      <c r="CP18" s="53" t="str">
        <f t="shared" si="93"/>
        <v/>
      </c>
      <c r="CQ18" s="53" t="str">
        <f t="shared" si="93"/>
        <v/>
      </c>
      <c r="CR18" s="53" t="str">
        <f t="shared" si="93"/>
        <v/>
      </c>
      <c r="CS18" s="53" t="str">
        <f t="shared" si="93"/>
        <v/>
      </c>
      <c r="CT18" s="53" t="str">
        <f t="shared" si="93"/>
        <v/>
      </c>
      <c r="CU18" s="53" t="str">
        <f t="shared" si="93"/>
        <v>true</v>
      </c>
      <c r="CV18" s="53" t="str">
        <f t="shared" si="93"/>
        <v>true</v>
      </c>
      <c r="CW18" s="53" t="str">
        <f t="shared" si="93"/>
        <v>true</v>
      </c>
      <c r="CX18" s="53" t="str">
        <f t="shared" si="93"/>
        <v>true</v>
      </c>
      <c r="CY18" s="53" t="str">
        <f t="shared" si="93"/>
        <v>true</v>
      </c>
      <c r="CZ18" s="53" t="str">
        <f t="shared" si="93"/>
        <v>true</v>
      </c>
      <c r="DA18" s="53" t="str">
        <f t="shared" si="93"/>
        <v>true</v>
      </c>
      <c r="DB18" s="53" t="str">
        <f t="shared" si="93"/>
        <v>true</v>
      </c>
      <c r="DC18" s="53" t="str">
        <f t="shared" si="93"/>
        <v>true</v>
      </c>
      <c r="DD18" s="53" t="str">
        <f t="shared" si="93"/>
        <v>true</v>
      </c>
      <c r="DE18" s="53" t="str">
        <f t="shared" si="93"/>
        <v>true</v>
      </c>
      <c r="DF18" s="53" t="str">
        <f t="shared" si="93"/>
        <v>true</v>
      </c>
      <c r="DG18" s="53" t="str">
        <f t="shared" si="93"/>
        <v/>
      </c>
      <c r="DH18" s="53" t="str">
        <f t="shared" si="93"/>
        <v/>
      </c>
      <c r="DI18" s="53" t="str">
        <f t="shared" si="93"/>
        <v/>
      </c>
      <c r="DJ18" s="53" t="str">
        <f t="shared" si="93"/>
        <v/>
      </c>
      <c r="DK18" s="53" t="str">
        <f t="shared" si="93"/>
        <v/>
      </c>
      <c r="DL18" s="53" t="str">
        <f t="shared" si="93"/>
        <v/>
      </c>
      <c r="DM18" s="53" t="str">
        <f t="shared" si="93"/>
        <v/>
      </c>
      <c r="DN18" s="53" t="str">
        <f t="shared" si="93"/>
        <v/>
      </c>
      <c r="DO18" s="53" t="str">
        <f t="shared" si="93"/>
        <v/>
      </c>
      <c r="DP18" s="53" t="str">
        <f t="shared" si="93"/>
        <v/>
      </c>
      <c r="DQ18" s="53" t="str">
        <f t="shared" si="93"/>
        <v/>
      </c>
      <c r="DR18" s="53" t="str">
        <f t="shared" si="93"/>
        <v/>
      </c>
      <c r="DS18" s="53" t="str">
        <f t="shared" si="93"/>
        <v/>
      </c>
      <c r="DT18" s="53" t="str">
        <f t="shared" si="93"/>
        <v/>
      </c>
      <c r="DU18" s="53" t="str">
        <f t="shared" si="93"/>
        <v/>
      </c>
      <c r="DV18" s="53" t="str">
        <f t="shared" si="93"/>
        <v>true</v>
      </c>
      <c r="DW18" s="53" t="str">
        <f t="shared" si="93"/>
        <v>true</v>
      </c>
      <c r="DX18" s="53" t="str">
        <f t="shared" si="93"/>
        <v>true</v>
      </c>
      <c r="DY18" s="53" t="str">
        <f t="shared" si="93"/>
        <v>true</v>
      </c>
      <c r="DZ18" s="53" t="str">
        <f t="shared" si="93"/>
        <v/>
      </c>
      <c r="EA18" s="53" t="str">
        <f t="shared" si="93"/>
        <v/>
      </c>
      <c r="EB18" s="53" t="str">
        <f t="shared" si="93"/>
        <v/>
      </c>
      <c r="EC18" s="53" t="str">
        <f t="shared" si="93"/>
        <v/>
      </c>
      <c r="ED18" s="53" t="str">
        <f t="shared" si="93"/>
        <v/>
      </c>
      <c r="EE18" s="53" t="str">
        <f t="shared" si="93"/>
        <v/>
      </c>
      <c r="EF18" s="53" t="str">
        <f t="shared" si="93"/>
        <v/>
      </c>
      <c r="EG18" s="53" t="str">
        <f t="shared" si="93"/>
        <v/>
      </c>
      <c r="EH18" s="53" t="str">
        <f t="shared" si="93"/>
        <v>true</v>
      </c>
      <c r="EI18" s="53" t="str">
        <f t="shared" si="93"/>
        <v>true</v>
      </c>
      <c r="EJ18" s="53" t="str">
        <f t="shared" si="93"/>
        <v>true</v>
      </c>
      <c r="EK18" s="53" t="str">
        <f t="shared" si="93"/>
        <v>true</v>
      </c>
      <c r="EL18" s="53" t="str">
        <f t="shared" si="93"/>
        <v>true</v>
      </c>
      <c r="EM18" s="53" t="str">
        <f t="shared" si="93"/>
        <v>true</v>
      </c>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row>
    <row r="19" spans="1:219" s="89" customFormat="1" ht="15" thickBot="1">
      <c r="A19" s="44" t="s">
        <v>675</v>
      </c>
      <c r="B19" s="45" t="s">
        <v>678</v>
      </c>
      <c r="C19" s="45"/>
      <c r="D19" s="45"/>
      <c r="E19" s="45"/>
      <c r="F19" s="112"/>
      <c r="G19" s="48"/>
      <c r="H19" s="48"/>
      <c r="I19" s="48"/>
      <c r="J19" s="48"/>
      <c r="K19" s="49"/>
      <c r="L19" s="49"/>
      <c r="M19" s="53" t="str">
        <f>IF(OR(M11="Baseline RMR", M13="Baseline RMR"),"true","")</f>
        <v/>
      </c>
      <c r="N19" s="53" t="str">
        <f>IF(OR(N11="Baseline RMR", N13="Baseline RMR"),"true","")</f>
        <v/>
      </c>
      <c r="O19" s="53" t="str">
        <f>IF(OR(O11="Baseline Model", O13="Baseline Model"),"true","")</f>
        <v>true</v>
      </c>
      <c r="P19" s="53" t="str">
        <f t="shared" ref="P19:CA19" si="94">IF(OR(P11="Baseline Model", P13="Baseline Model"),"true","")</f>
        <v>true</v>
      </c>
      <c r="Q19" s="53" t="str">
        <f t="shared" si="94"/>
        <v>true</v>
      </c>
      <c r="R19" s="53" t="str">
        <f t="shared" si="94"/>
        <v>true</v>
      </c>
      <c r="S19" s="53" t="str">
        <f t="shared" si="94"/>
        <v>true</v>
      </c>
      <c r="T19" s="53" t="str">
        <f t="shared" si="94"/>
        <v>true</v>
      </c>
      <c r="U19" s="53" t="str">
        <f t="shared" si="94"/>
        <v>true</v>
      </c>
      <c r="V19" s="53" t="str">
        <f t="shared" si="94"/>
        <v>true</v>
      </c>
      <c r="W19" s="53" t="str">
        <f t="shared" si="94"/>
        <v>true</v>
      </c>
      <c r="X19" s="53" t="str">
        <f t="shared" si="94"/>
        <v>true</v>
      </c>
      <c r="Y19" s="53" t="str">
        <f t="shared" si="94"/>
        <v>true</v>
      </c>
      <c r="Z19" s="53" t="str">
        <f t="shared" si="94"/>
        <v>true</v>
      </c>
      <c r="AA19" s="53" t="str">
        <f t="shared" si="94"/>
        <v>true</v>
      </c>
      <c r="AB19" s="53" t="str">
        <f t="shared" si="94"/>
        <v>true</v>
      </c>
      <c r="AC19" s="53" t="str">
        <f t="shared" si="94"/>
        <v>true</v>
      </c>
      <c r="AD19" s="53" t="str">
        <f t="shared" si="94"/>
        <v>true</v>
      </c>
      <c r="AE19" s="53" t="str">
        <f t="shared" si="94"/>
        <v>true</v>
      </c>
      <c r="AF19" s="53" t="str">
        <f t="shared" si="94"/>
        <v>true</v>
      </c>
      <c r="AG19" s="53" t="str">
        <f t="shared" si="94"/>
        <v>true</v>
      </c>
      <c r="AH19" s="53" t="str">
        <f t="shared" si="94"/>
        <v>true</v>
      </c>
      <c r="AI19" s="53" t="str">
        <f t="shared" si="94"/>
        <v>true</v>
      </c>
      <c r="AJ19" s="53" t="str">
        <f t="shared" si="94"/>
        <v>true</v>
      </c>
      <c r="AK19" s="53" t="str">
        <f t="shared" si="94"/>
        <v>true</v>
      </c>
      <c r="AL19" s="53" t="str">
        <f t="shared" si="94"/>
        <v>true</v>
      </c>
      <c r="AM19" s="53" t="str">
        <f t="shared" si="94"/>
        <v>true</v>
      </c>
      <c r="AN19" s="53" t="str">
        <f t="shared" si="94"/>
        <v>true</v>
      </c>
      <c r="AO19" s="53" t="str">
        <f t="shared" si="94"/>
        <v>true</v>
      </c>
      <c r="AP19" s="53" t="str">
        <f t="shared" si="94"/>
        <v>true</v>
      </c>
      <c r="AQ19" s="53" t="str">
        <f t="shared" si="94"/>
        <v>true</v>
      </c>
      <c r="AR19" s="53" t="str">
        <f t="shared" si="94"/>
        <v>true</v>
      </c>
      <c r="AS19" s="53" t="str">
        <f t="shared" si="94"/>
        <v>true</v>
      </c>
      <c r="AT19" s="53" t="str">
        <f t="shared" si="94"/>
        <v>true</v>
      </c>
      <c r="AU19" s="53" t="str">
        <f t="shared" si="94"/>
        <v>true</v>
      </c>
      <c r="AV19" s="53" t="str">
        <f t="shared" si="94"/>
        <v>true</v>
      </c>
      <c r="AW19" s="53" t="str">
        <f t="shared" si="94"/>
        <v>true</v>
      </c>
      <c r="AX19" s="53" t="str">
        <f t="shared" si="94"/>
        <v>true</v>
      </c>
      <c r="AY19" s="53" t="str">
        <f t="shared" si="94"/>
        <v>true</v>
      </c>
      <c r="AZ19" s="53" t="str">
        <f t="shared" si="94"/>
        <v>true</v>
      </c>
      <c r="BA19" s="53" t="str">
        <f t="shared" si="94"/>
        <v>true</v>
      </c>
      <c r="BB19" s="53" t="str">
        <f t="shared" si="94"/>
        <v>true</v>
      </c>
      <c r="BC19" s="53" t="str">
        <f t="shared" si="94"/>
        <v>true</v>
      </c>
      <c r="BD19" s="53" t="str">
        <f t="shared" si="94"/>
        <v>true</v>
      </c>
      <c r="BE19" s="53" t="str">
        <f t="shared" si="94"/>
        <v>true</v>
      </c>
      <c r="BF19" s="53" t="str">
        <f t="shared" si="94"/>
        <v>true</v>
      </c>
      <c r="BG19" s="53" t="str">
        <f t="shared" si="94"/>
        <v>true</v>
      </c>
      <c r="BH19" s="53" t="str">
        <f t="shared" si="94"/>
        <v>true</v>
      </c>
      <c r="BI19" s="53" t="str">
        <f t="shared" si="94"/>
        <v>true</v>
      </c>
      <c r="BJ19" s="53" t="str">
        <f t="shared" si="94"/>
        <v>true</v>
      </c>
      <c r="BK19" s="53" t="str">
        <f t="shared" si="94"/>
        <v>true</v>
      </c>
      <c r="BL19" s="53" t="str">
        <f t="shared" si="94"/>
        <v>true</v>
      </c>
      <c r="BM19" s="53" t="str">
        <f t="shared" si="94"/>
        <v>true</v>
      </c>
      <c r="BN19" s="53" t="str">
        <f t="shared" si="94"/>
        <v>true</v>
      </c>
      <c r="BO19" s="53" t="str">
        <f t="shared" si="94"/>
        <v>true</v>
      </c>
      <c r="BP19" s="53" t="str">
        <f t="shared" si="94"/>
        <v>true</v>
      </c>
      <c r="BQ19" s="53" t="str">
        <f t="shared" si="94"/>
        <v>true</v>
      </c>
      <c r="BR19" s="53" t="str">
        <f t="shared" si="94"/>
        <v>true</v>
      </c>
      <c r="BS19" s="53" t="str">
        <f t="shared" si="94"/>
        <v>true</v>
      </c>
      <c r="BT19" s="53" t="str">
        <f t="shared" si="94"/>
        <v>true</v>
      </c>
      <c r="BU19" s="53" t="str">
        <f t="shared" si="94"/>
        <v>true</v>
      </c>
      <c r="BV19" s="53" t="str">
        <f t="shared" si="94"/>
        <v>true</v>
      </c>
      <c r="BW19" s="53" t="str">
        <f t="shared" si="94"/>
        <v>true</v>
      </c>
      <c r="BX19" s="53" t="str">
        <f t="shared" si="94"/>
        <v>true</v>
      </c>
      <c r="BY19" s="53" t="str">
        <f t="shared" si="94"/>
        <v>true</v>
      </c>
      <c r="BZ19" s="53" t="str">
        <f t="shared" si="94"/>
        <v>true</v>
      </c>
      <c r="CA19" s="53" t="str">
        <f t="shared" si="94"/>
        <v>true</v>
      </c>
      <c r="CB19" s="53" t="str">
        <f t="shared" ref="CB19:EM19" si="95">IF(OR(CB11="Baseline Model", CB13="Baseline Model"),"true","")</f>
        <v>true</v>
      </c>
      <c r="CC19" s="53" t="str">
        <f t="shared" si="95"/>
        <v>true</v>
      </c>
      <c r="CD19" s="53" t="str">
        <f t="shared" si="95"/>
        <v>true</v>
      </c>
      <c r="CE19" s="53" t="str">
        <f t="shared" si="95"/>
        <v>true</v>
      </c>
      <c r="CF19" s="53" t="str">
        <f t="shared" si="95"/>
        <v>true</v>
      </c>
      <c r="CG19" s="53" t="str">
        <f t="shared" si="95"/>
        <v>true</v>
      </c>
      <c r="CH19" s="53" t="str">
        <f t="shared" si="95"/>
        <v>true</v>
      </c>
      <c r="CI19" s="53" t="str">
        <f t="shared" si="95"/>
        <v>true</v>
      </c>
      <c r="CJ19" s="53" t="str">
        <f t="shared" si="95"/>
        <v>true</v>
      </c>
      <c r="CK19" s="53" t="str">
        <f t="shared" si="95"/>
        <v>true</v>
      </c>
      <c r="CL19" s="53" t="str">
        <f t="shared" si="95"/>
        <v>true</v>
      </c>
      <c r="CM19" s="53" t="str">
        <f t="shared" si="95"/>
        <v>true</v>
      </c>
      <c r="CN19" s="53" t="str">
        <f t="shared" si="95"/>
        <v>true</v>
      </c>
      <c r="CO19" s="53" t="str">
        <f t="shared" si="95"/>
        <v>true</v>
      </c>
      <c r="CP19" s="53" t="str">
        <f t="shared" si="95"/>
        <v>true</v>
      </c>
      <c r="CQ19" s="53" t="str">
        <f t="shared" si="95"/>
        <v>true</v>
      </c>
      <c r="CR19" s="53" t="str">
        <f t="shared" si="95"/>
        <v>true</v>
      </c>
      <c r="CS19" s="53" t="str">
        <f t="shared" si="95"/>
        <v>true</v>
      </c>
      <c r="CT19" s="53" t="str">
        <f t="shared" si="95"/>
        <v>true</v>
      </c>
      <c r="CU19" s="53" t="str">
        <f t="shared" si="95"/>
        <v>true</v>
      </c>
      <c r="CV19" s="53" t="str">
        <f t="shared" si="95"/>
        <v>true</v>
      </c>
      <c r="CW19" s="53" t="str">
        <f t="shared" si="95"/>
        <v>true</v>
      </c>
      <c r="CX19" s="53" t="str">
        <f t="shared" si="95"/>
        <v>true</v>
      </c>
      <c r="CY19" s="53" t="str">
        <f t="shared" si="95"/>
        <v>true</v>
      </c>
      <c r="CZ19" s="53" t="str">
        <f t="shared" si="95"/>
        <v>true</v>
      </c>
      <c r="DA19" s="53" t="str">
        <f t="shared" si="95"/>
        <v>true</v>
      </c>
      <c r="DB19" s="53" t="str">
        <f t="shared" si="95"/>
        <v>true</v>
      </c>
      <c r="DC19" s="53" t="str">
        <f t="shared" si="95"/>
        <v>true</v>
      </c>
      <c r="DD19" s="53" t="str">
        <f t="shared" si="95"/>
        <v>true</v>
      </c>
      <c r="DE19" s="53" t="str">
        <f t="shared" si="95"/>
        <v>true</v>
      </c>
      <c r="DF19" s="53" t="str">
        <f t="shared" si="95"/>
        <v>true</v>
      </c>
      <c r="DG19" s="53" t="str">
        <f t="shared" si="95"/>
        <v>true</v>
      </c>
      <c r="DH19" s="53" t="str">
        <f t="shared" si="95"/>
        <v>true</v>
      </c>
      <c r="DI19" s="53" t="str">
        <f t="shared" si="95"/>
        <v>true</v>
      </c>
      <c r="DJ19" s="53" t="str">
        <f t="shared" si="95"/>
        <v>true</v>
      </c>
      <c r="DK19" s="53" t="str">
        <f t="shared" si="95"/>
        <v>true</v>
      </c>
      <c r="DL19" s="53" t="str">
        <f t="shared" si="95"/>
        <v>true</v>
      </c>
      <c r="DM19" s="53" t="str">
        <f t="shared" si="95"/>
        <v>true</v>
      </c>
      <c r="DN19" s="53" t="str">
        <f t="shared" si="95"/>
        <v>true</v>
      </c>
      <c r="DO19" s="53" t="str">
        <f t="shared" si="95"/>
        <v>true</v>
      </c>
      <c r="DP19" s="53" t="str">
        <f t="shared" si="95"/>
        <v>true</v>
      </c>
      <c r="DQ19" s="53" t="str">
        <f t="shared" si="95"/>
        <v>true</v>
      </c>
      <c r="DR19" s="53" t="str">
        <f t="shared" si="95"/>
        <v>true</v>
      </c>
      <c r="DS19" s="53" t="str">
        <f t="shared" si="95"/>
        <v>true</v>
      </c>
      <c r="DT19" s="53" t="str">
        <f t="shared" si="95"/>
        <v>true</v>
      </c>
      <c r="DU19" s="53" t="str">
        <f t="shared" si="95"/>
        <v>true</v>
      </c>
      <c r="DV19" s="53" t="str">
        <f t="shared" si="95"/>
        <v>true</v>
      </c>
      <c r="DW19" s="53" t="str">
        <f t="shared" si="95"/>
        <v>true</v>
      </c>
      <c r="DX19" s="53" t="str">
        <f t="shared" si="95"/>
        <v/>
      </c>
      <c r="DY19" s="53" t="str">
        <f t="shared" si="95"/>
        <v/>
      </c>
      <c r="DZ19" s="53" t="str">
        <f t="shared" si="95"/>
        <v>true</v>
      </c>
      <c r="EA19" s="53" t="str">
        <f t="shared" si="95"/>
        <v>true</v>
      </c>
      <c r="EB19" s="53" t="str">
        <f t="shared" si="95"/>
        <v>true</v>
      </c>
      <c r="EC19" s="53" t="str">
        <f t="shared" si="95"/>
        <v>true</v>
      </c>
      <c r="ED19" s="53" t="str">
        <f t="shared" si="95"/>
        <v>true</v>
      </c>
      <c r="EE19" s="53" t="str">
        <f t="shared" si="95"/>
        <v>true</v>
      </c>
      <c r="EF19" s="53" t="str">
        <f t="shared" si="95"/>
        <v>true</v>
      </c>
      <c r="EG19" s="53" t="str">
        <f t="shared" si="95"/>
        <v>true</v>
      </c>
      <c r="EH19" s="53" t="str">
        <f t="shared" si="95"/>
        <v>true</v>
      </c>
      <c r="EI19" s="53" t="str">
        <f t="shared" si="95"/>
        <v>true</v>
      </c>
      <c r="EJ19" s="53" t="str">
        <f t="shared" si="95"/>
        <v/>
      </c>
      <c r="EK19" s="53" t="str">
        <f t="shared" si="95"/>
        <v/>
      </c>
      <c r="EL19" s="53" t="str">
        <f t="shared" si="95"/>
        <v/>
      </c>
      <c r="EM19" s="53" t="str">
        <f t="shared" si="95"/>
        <v/>
      </c>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row>
    <row r="20" spans="1:219" s="22" customFormat="1">
      <c r="A20" s="39" t="s">
        <v>675</v>
      </c>
      <c r="B20" s="6" t="s">
        <v>679</v>
      </c>
      <c r="C20" s="64" t="str" cm="1">
        <f t="array" ref="C20">IF(INDEX(Templates!A$2:A$151,ROW()-ROW($20:$20)+1)="","",INDEX(Templates!A$2:A$151,ROW()-ROW($20:$20)+1))</f>
        <v>id</v>
      </c>
      <c r="D20" s="64" t="str" cm="1">
        <f t="array" ref="D20">IF(INDEX(Templates!B$2:B$151,ROW()-ROW($20:$20)+1)="","",INDEX(Templates!B$2:B$151,ROW()-ROW($20:$20)+1))</f>
        <v/>
      </c>
      <c r="E20" s="64" t="str" cm="1">
        <f t="array" ref="E20">IF(INDEX(Templates!C$2:C$151,ROW()-ROW($20:$20)+1)="","",INDEX(Templates!C$2:C$151,ROW()-ROW($20:$20)+1))</f>
        <v/>
      </c>
      <c r="F20" s="111" t="str" cm="1">
        <f t="array" ref="F20">IF(INDEX(Templates!D$2:D$151,ROW()-ROW($20:$20)+1)="","",INDEX(Templates!D$2:D$151,ROW()-ROW($20:$20)+1))</f>
        <v/>
      </c>
      <c r="G20" s="105" t="str" cm="1">
        <f t="array" ref="G20">IF(INDEX(Templates!E$2:E$151,ROW()-ROW($20:$20)+1)="","",INDEX(Templates!E$2:E$151,ROW()-ROW($20:$20)+1))</f>
        <v>ASHRAE229</v>
      </c>
      <c r="H20" s="66" t="str" cm="1">
        <f t="array" ref="H20">IF(INDEX(Templates!F$2:F$151,ROW()-ROW($20:$20)+1)="","",INDEX(Templates!F$2:F$151,ROW()-ROW($20:$20)+1))</f>
        <v>ASHRAE229 1</v>
      </c>
      <c r="I20" s="66" t="str" cm="1">
        <f t="array" ref="I20">IF(INDEX(Templates!G$2:G$151,ROW()-ROW($20:$20)+1)="","",INDEX(Templates!G$2:G$151,ROW()-ROW($20:$20)+1))</f>
        <v>-</v>
      </c>
      <c r="J20" s="66" t="str" cm="1">
        <f t="array" ref="J20">IF(INDEX(Templates!H$2:H$151,ROW()-ROW($20:$20)+1)="","",INDEX(Templates!H$2:H$151,ROW()-ROW($20:$20)+1))</f>
        <v>id</v>
      </c>
      <c r="K20" s="67" t="str" cm="1">
        <f t="array" ref="K20">IF(INDEX(Templates!I$2:I$151,ROW()-ROW($20:$20)+1)="","",INDEX(Templates!I$2:I$151,ROW()-ROW($20:$20)+1))</f>
        <v/>
      </c>
      <c r="L20" s="67" t="str" cm="1">
        <f t="array" ref="L20">IF(INDEX(Templates!J$2:J$151,ROW()-ROW($20:$20)+1)="","",INDEX(Templates!J$2:J$151,ROW()-ROW($20:$20)+1))</f>
        <v/>
      </c>
      <c r="M20" s="68" t="str" cm="1">
        <f t="array" ref="M20">IF(INDEX(Templates!$I$2:$KD$150,ROW()-ROW(M$20)+1, MATCH(M$16,Templates!$I$1:KC$1,0))="","",INDEX(Templates!$I$2:$KD$150,ROW()-ROW(M$20)+1, MATCH(M$16,Templates!$I$1:KC$1,0)))</f>
        <v>ASHRAE229</v>
      </c>
      <c r="N20" s="68" t="str" cm="1">
        <f t="array" ref="N20">IF(INDEX(Templates!$I$2:$KD$150,ROW()-ROW(N$20)+1, MATCH(N$16,Templates!$I$1:KD$1,0))="","",INDEX(Templates!$I$2:$KD$150,ROW()-ROW(N$20)+1, MATCH(N$16,Templates!$I$1:KD$1,0)))</f>
        <v>ASHRAE229</v>
      </c>
      <c r="O20" s="68" t="str" cm="1">
        <f t="array" ref="O20">IF(INDEX(Templates!$I$2:$KD$150,ROW()-ROW(O$20)+1, MATCH(O$16,Templates!$I$1:KE$1,0))="","",INDEX(Templates!$I$2:$KD$150,ROW()-ROW(O$20)+1, MATCH(O$16,Templates!$I$1:KE$1,0)))</f>
        <v>ASHRAE229</v>
      </c>
      <c r="P20" s="68" t="str" cm="1">
        <f t="array" ref="P20">IF(INDEX(Templates!$I$2:$KD$150,ROW()-ROW(P$20)+1, MATCH(P$16,Templates!$I$1:KF$1,0))="","",INDEX(Templates!$I$2:$KD$150,ROW()-ROW(P$20)+1, MATCH(P$16,Templates!$I$1:KF$1,0)))</f>
        <v>ASHRAE229</v>
      </c>
      <c r="Q20" s="68" t="str" cm="1">
        <f t="array" ref="Q20">IF(INDEX(Templates!$I$2:$KD$150,ROW()-ROW(Q$20)+1, MATCH(Q$16,Templates!$I$1:KG$1,0))="","",INDEX(Templates!$I$2:$KD$150,ROW()-ROW(Q$20)+1, MATCH(Q$16,Templates!$I$1:KG$1,0)))</f>
        <v>ASHRAE229</v>
      </c>
      <c r="R20" s="68" t="str" cm="1">
        <f t="array" ref="R20">IF(INDEX(Templates!$I$2:$KD$150,ROW()-ROW(R$20)+1, MATCH(R$16,Templates!$I$1:KH$1,0))="","",INDEX(Templates!$I$2:$KD$150,ROW()-ROW(R$20)+1, MATCH(R$16,Templates!$I$1:KH$1,0)))</f>
        <v>ASHRAE229</v>
      </c>
      <c r="S20" s="68" t="str" cm="1">
        <f t="array" ref="S20">IF(INDEX(Templates!$I$2:$KD$150,ROW()-ROW(S$20)+1, MATCH(S$16,Templates!$I$1:KI$1,0))="","",INDEX(Templates!$I$2:$KD$150,ROW()-ROW(S$20)+1, MATCH(S$16,Templates!$I$1:KI$1,0)))</f>
        <v>ASHRAE229</v>
      </c>
      <c r="T20" s="68" t="str" cm="1">
        <f t="array" ref="T20">IF(INDEX(Templates!$I$2:$KD$150,ROW()-ROW(T$20)+1, MATCH(T$16,Templates!$I$1:KJ$1,0))="","",INDEX(Templates!$I$2:$KD$150,ROW()-ROW(T$20)+1, MATCH(T$16,Templates!$I$1:KJ$1,0)))</f>
        <v>ASHRAE229</v>
      </c>
      <c r="U20" s="68" t="str" cm="1">
        <f t="array" ref="U20">IF(INDEX(Templates!$I$2:$KD$150,ROW()-ROW(U$20)+1, MATCH(U$16,Templates!$I$1:KK$1,0))="","",INDEX(Templates!$I$2:$KD$150,ROW()-ROW(U$20)+1, MATCH(U$16,Templates!$I$1:KK$1,0)))</f>
        <v>ASHRAE229</v>
      </c>
      <c r="V20" s="68" t="str" cm="1">
        <f t="array" ref="V20">IF(INDEX(Templates!$I$2:$KD$150,ROW()-ROW(V$20)+1, MATCH(V$16,Templates!$I$1:KL$1,0))="","",INDEX(Templates!$I$2:$KD$150,ROW()-ROW(V$20)+1, MATCH(V$16,Templates!$I$1:KL$1,0)))</f>
        <v>ASHRAE229</v>
      </c>
      <c r="W20" s="68" t="str" cm="1">
        <f t="array" ref="W20">IF(INDEX(Templates!$I$2:$KD$150,ROW()-ROW(W$20)+1, MATCH(W$16,Templates!$I$1:KM$1,0))="","",INDEX(Templates!$I$2:$KD$150,ROW()-ROW(W$20)+1, MATCH(W$16,Templates!$I$1:KM$1,0)))</f>
        <v>ASHRAE229</v>
      </c>
      <c r="X20" s="68" t="str" cm="1">
        <f t="array" ref="X20">IF(INDEX(Templates!$I$2:$KD$150,ROW()-ROW(X$20)+1, MATCH(X$16,Templates!$I$1:KN$1,0))="","",INDEX(Templates!$I$2:$KD$150,ROW()-ROW(X$20)+1, MATCH(X$16,Templates!$I$1:KN$1,0)))</f>
        <v>ASHRAE229</v>
      </c>
      <c r="Y20" s="68" t="str" cm="1">
        <f t="array" ref="Y20">IF(INDEX(Templates!$I$2:$KD$150,ROW()-ROW(Y$20)+1, MATCH(Y$16,Templates!$I$1:KO$1,0))="","",INDEX(Templates!$I$2:$KD$150,ROW()-ROW(Y$20)+1, MATCH(Y$16,Templates!$I$1:KO$1,0)))</f>
        <v>ASHRAE229</v>
      </c>
      <c r="Z20" s="68" t="str" cm="1">
        <f t="array" ref="Z20">IF(INDEX(Templates!$I$2:$KD$150,ROW()-ROW(Z$20)+1, MATCH(Z$16,Templates!$I$1:KN$1,0))="","",INDEX(Templates!$I$2:$KD$150,ROW()-ROW(Z$20)+1, MATCH(Z$16,Templates!$I$1:KN$1,0)))</f>
        <v>ASHRAE229</v>
      </c>
      <c r="AA20" s="68" t="str" cm="1">
        <f t="array" ref="AA20">IF(INDEX(Templates!$I$2:$KD$150,ROW()-ROW(AA$20)+1, MATCH(AA$16,Templates!$I$1:KO$1,0))="","",INDEX(Templates!$I$2:$KD$150,ROW()-ROW(AA$20)+1, MATCH(AA$16,Templates!$I$1:KO$1,0)))</f>
        <v>ASHRAE229</v>
      </c>
      <c r="AB20" s="68" t="str" cm="1">
        <f t="array" ref="AB20">IF(INDEX(Templates!$I$2:$KD$150,ROW()-ROW(AB$20)+1, MATCH(AB$16,Templates!$I$1:KP$1,0))="","",INDEX(Templates!$I$2:$KD$150,ROW()-ROW(AB$20)+1, MATCH(AB$16,Templates!$I$1:KP$1,0)))</f>
        <v>ASHRAE229</v>
      </c>
      <c r="AC20" s="68" t="str" cm="1">
        <f t="array" ref="AC20">IF(INDEX(Templates!$I$2:$KD$150,ROW()-ROW(AC$20)+1, MATCH(AC$16,Templates!$I$1:KQ$1,0))="","",INDEX(Templates!$I$2:$KD$150,ROW()-ROW(AC$20)+1, MATCH(AC$16,Templates!$I$1:KQ$1,0)))</f>
        <v>ASHRAE229</v>
      </c>
      <c r="AD20" s="68" t="str" cm="1">
        <f t="array" ref="AD20">IF(INDEX(Templates!$I$2:$KD$150,ROW()-ROW(AD$20)+1, MATCH(AD$16,Templates!$I$1:KR$1,0))="","",INDEX(Templates!$I$2:$KD$150,ROW()-ROW(AD$20)+1, MATCH(AD$16,Templates!$I$1:KR$1,0)))</f>
        <v>ASHRAE229</v>
      </c>
      <c r="AE20" s="68" t="str" cm="1">
        <f t="array" ref="AE20">IF(INDEX(Templates!$I$2:$KD$150,ROW()-ROW(AE$20)+1, MATCH(AE$16,Templates!$I$1:KR$1,0))="","",INDEX(Templates!$I$2:$KD$150,ROW()-ROW(AE$20)+1, MATCH(AE$16,Templates!$I$1:KR$1,0)))</f>
        <v>ASHRAE229</v>
      </c>
      <c r="AF20" s="68" t="str" cm="1">
        <f t="array" ref="AF20">IF(INDEX(Templates!$I$2:$KD$150,ROW()-ROW(AF$20)+1, MATCH(AF$16,Templates!$I$1:KS$1,0))="","",INDEX(Templates!$I$2:$KD$150,ROW()-ROW(AF$20)+1, MATCH(AF$16,Templates!$I$1:KS$1,0)))</f>
        <v>ASHRAE229</v>
      </c>
      <c r="AG20" s="68" t="str" cm="1">
        <f t="array" ref="AG20">IF(INDEX(Templates!$I$2:$KD$150,ROW()-ROW(AG$20)+1, MATCH(AG$16,Templates!$I$1:KU$1,0))="","",INDEX(Templates!$I$2:$KD$150,ROW()-ROW(AG$20)+1, MATCH(AG$16,Templates!$I$1:KU$1,0)))</f>
        <v>ASHRAE229</v>
      </c>
      <c r="AH20" s="68" t="str" cm="1">
        <f t="array" ref="AH20">IF(INDEX(Templates!$I$2:$KD$150,ROW()-ROW(AH$20)+1, MATCH(AH$16,Templates!$I$1:KV$1,0))="","",INDEX(Templates!$I$2:$KD$150,ROW()-ROW(AH$20)+1, MATCH(AH$16,Templates!$I$1:KV$1,0)))</f>
        <v>ASHRAE229</v>
      </c>
      <c r="AI20" s="68" t="str" cm="1">
        <f t="array" ref="AI20">IF(INDEX(Templates!$I$2:$KD$150,ROW()-ROW(AI$20)+1, MATCH(AI$16,Templates!$I$1:KT$1,0))="","",INDEX(Templates!$I$2:$KD$150,ROW()-ROW(AI$20)+1, MATCH(AI$16,Templates!$I$1:KT$1,0)))</f>
        <v>ASHRAE229</v>
      </c>
      <c r="AJ20" s="68" t="str" cm="1">
        <f t="array" ref="AJ20">IF(INDEX(Templates!$I$2:$KD$150,ROW()-ROW(AJ$20)+1, MATCH(AJ$16,Templates!$I$1:KU$1,0))="","",INDEX(Templates!$I$2:$KD$150,ROW()-ROW(AJ$20)+1, MATCH(AJ$16,Templates!$I$1:KU$1,0)))</f>
        <v>ASHRAE229</v>
      </c>
      <c r="AK20" s="68" t="str" cm="1">
        <f t="array" ref="AK20">IF(INDEX(Templates!$I$2:$KD$150,ROW()-ROW(AK$20)+1, MATCH(AK$16,Templates!$I$1:KV$1,0))="","",INDEX(Templates!$I$2:$KD$150,ROW()-ROW(AK$20)+1, MATCH(AK$16,Templates!$I$1:KV$1,0)))</f>
        <v>ASHRAE229</v>
      </c>
      <c r="AL20" s="68" t="str" cm="1">
        <f t="array" ref="AL20">IF(INDEX(Templates!$I$2:$KD$150,ROW()-ROW(AL$20)+1, MATCH(AL$16,Templates!$I$1:KW$1,0))="","",INDEX(Templates!$I$2:$KD$150,ROW()-ROW(AL$20)+1, MATCH(AL$16,Templates!$I$1:KW$1,0)))</f>
        <v>ASHRAE229</v>
      </c>
      <c r="AM20" s="68" t="str" cm="1">
        <f t="array" ref="AM20">IF(INDEX(Templates!$I$2:$KD$150,ROW()-ROW(AM$20)+1, MATCH(AM$16,Templates!$I$1:KX$1,0))="","",INDEX(Templates!$I$2:$KD$150,ROW()-ROW(AM$20)+1, MATCH(AM$16,Templates!$I$1:KX$1,0)))</f>
        <v>ASHRAE229</v>
      </c>
      <c r="AN20" s="68" t="str" cm="1">
        <f t="array" ref="AN20">IF(INDEX(Templates!$I$2:$KD$150,ROW()-ROW(AN$20)+1, MATCH(AN$16,Templates!$I$1:KY$1,0))="","",INDEX(Templates!$I$2:$KD$150,ROW()-ROW(AN$20)+1, MATCH(AN$16,Templates!$I$1:KY$1,0)))</f>
        <v>ASHRAE229</v>
      </c>
      <c r="AO20" s="68" t="str" cm="1">
        <f t="array" ref="AO20">IF(INDEX(Templates!$I$2:$KD$150,ROW()-ROW(AO$20)+1, MATCH(AO$16,Templates!$I$1:KZ$1,0))="","",INDEX(Templates!$I$2:$KD$150,ROW()-ROW(AO$20)+1, MATCH(AO$16,Templates!$I$1:KZ$1,0)))</f>
        <v>ASHRAE229</v>
      </c>
      <c r="AP20" s="68" t="str" cm="1">
        <f t="array" ref="AP20">IF(INDEX(Templates!$I$2:$KD$150,ROW()-ROW(AP$20)+1, MATCH(AP$16,Templates!$I$1:LA$1,0))="","",INDEX(Templates!$I$2:$KD$150,ROW()-ROW(AP$20)+1, MATCH(AP$16,Templates!$I$1:LA$1,0)))</f>
        <v>ASHRAE229</v>
      </c>
      <c r="AQ20" s="68" t="str" cm="1">
        <f t="array" ref="AQ20">IF(INDEX(Templates!$I$2:$KD$150,ROW()-ROW(AQ$20)+1, MATCH(AQ$16,Templates!$I$1:LB$1,0))="","",INDEX(Templates!$I$2:$KD$150,ROW()-ROW(AQ$20)+1, MATCH(AQ$16,Templates!$I$1:LB$1,0)))</f>
        <v>ASHRAE229</v>
      </c>
      <c r="AR20" s="68" t="str" cm="1">
        <f t="array" ref="AR20">IF(INDEX(Templates!$I$2:$KD$150,ROW()-ROW(AR$20)+1, MATCH(AR$16,Templates!$I$1:LA$1,0))="","",INDEX(Templates!$I$2:$KD$150,ROW()-ROW(AR$20)+1, MATCH(AR$16,Templates!$I$1:LA$1,0)))</f>
        <v>ASHRAE229</v>
      </c>
      <c r="AS20" s="68" t="str" cm="1">
        <f t="array" ref="AS20">IF(INDEX(Templates!$I$2:$KD$150,ROW()-ROW(AS$20)+1, MATCH(AS$16,Templates!$I$1:LB$1,0))="","",INDEX(Templates!$I$2:$KD$150,ROW()-ROW(AS$20)+1, MATCH(AS$16,Templates!$I$1:LB$1,0)))</f>
        <v>ASHRAE229</v>
      </c>
      <c r="AT20" s="68" t="str" cm="1">
        <f t="array" ref="AT20">IF(INDEX(Templates!$I$2:$KD$150,ROW()-ROW(AT$20)+1, MATCH(AT$16,Templates!$I$1:LC$1,0))="","",INDEX(Templates!$I$2:$KD$150,ROW()-ROW(AT$20)+1, MATCH(AT$16,Templates!$I$1:LC$1,0)))</f>
        <v>ASHRAE229</v>
      </c>
      <c r="AU20" s="68" t="str" cm="1">
        <f t="array" ref="AU20">IF(INDEX(Templates!$I$2:$KD$150,ROW()-ROW(AU$20)+1, MATCH(AU$16,Templates!$I$1:LD$1,0))="","",INDEX(Templates!$I$2:$KD$150,ROW()-ROW(AU$20)+1, MATCH(AU$16,Templates!$I$1:LD$1,0)))</f>
        <v>ASHRAE229</v>
      </c>
      <c r="AV20" s="68" t="str" cm="1">
        <f t="array" ref="AV20">IF(INDEX(Templates!$I$2:$KD$150,ROW()-ROW(AV$20)+1, MATCH(AV$16,Templates!$I$1:LE$1,0))="","",INDEX(Templates!$I$2:$KD$150,ROW()-ROW(AV$20)+1, MATCH(AV$16,Templates!$I$1:LE$1,0)))</f>
        <v>ASHRAE229</v>
      </c>
      <c r="AW20" s="68" t="str" cm="1">
        <f t="array" ref="AW20">IF(INDEX(Templates!$I$2:$KD$150,ROW()-ROW(AW$20)+1, MATCH(AW$16,Templates!$I$1:LF$1,0))="","",INDEX(Templates!$I$2:$KD$150,ROW()-ROW(AW$20)+1, MATCH(AW$16,Templates!$I$1:LF$1,0)))</f>
        <v>ASHRAE229</v>
      </c>
      <c r="AX20" s="68" t="str" cm="1">
        <f t="array" ref="AX20">IF(INDEX(Templates!$I$2:$KD$150,ROW()-ROW(AX$20)+1, MATCH(AX$16,Templates!$I$1:LG$1,0))="","",INDEX(Templates!$I$2:$KD$150,ROW()-ROW(AX$20)+1, MATCH(AX$16,Templates!$I$1:LG$1,0)))</f>
        <v>ASHRAE229</v>
      </c>
      <c r="AY20" s="68" t="str" cm="1">
        <f t="array" ref="AY20">IF(INDEX(Templates!$I$2:$KD$150,ROW()-ROW(AY$20)+1, MATCH(AY$16,Templates!$I$1:LH$1,0))="","",INDEX(Templates!$I$2:$KD$150,ROW()-ROW(AY$20)+1, MATCH(AY$16,Templates!$I$1:LH$1,0)))</f>
        <v>ASHRAE229</v>
      </c>
      <c r="AZ20" s="68" t="str" cm="1">
        <f t="array" ref="AZ20">IF(INDEX(Templates!$I$2:$KD$150,ROW()-ROW(AZ$20)+1, MATCH(AZ$16,Templates!$I$1:LI$1,0))="","",INDEX(Templates!$I$2:$KD$150,ROW()-ROW(AZ$20)+1, MATCH(AZ$16,Templates!$I$1:LI$1,0)))</f>
        <v>ASHRAE229</v>
      </c>
      <c r="BA20" s="68" t="str" cm="1">
        <f t="array" ref="BA20">IF(INDEX(Templates!$I$2:$KD$150,ROW()-ROW(BA$20)+1, MATCH(BA$16,Templates!$I$1:LH$1,0))="","",INDEX(Templates!$I$2:$KD$150,ROW()-ROW(BA$20)+1, MATCH(BA$16,Templates!$I$1:LH$1,0)))</f>
        <v>ASHRAE229</v>
      </c>
      <c r="BB20" s="68" t="str" cm="1">
        <f t="array" ref="BB20">IF(INDEX(Templates!$I$2:$KD$150,ROW()-ROW(BB$20)+1, MATCH(BB$16,Templates!$I$1:LI$1,0))="","",INDEX(Templates!$I$2:$KD$150,ROW()-ROW(BB$20)+1, MATCH(BB$16,Templates!$I$1:LI$1,0)))</f>
        <v>ASHRAE229</v>
      </c>
      <c r="BC20" s="68" t="str" cm="1">
        <f t="array" ref="BC20">IF(INDEX(Templates!$I$2:$KD$150,ROW()-ROW(BC$20)+1, MATCH(BC$16,Templates!$I$1:LJ$1,0))="","",INDEX(Templates!$I$2:$KD$150,ROW()-ROW(BC$20)+1, MATCH(BC$16,Templates!$I$1:LJ$1,0)))</f>
        <v>ASHRAE229</v>
      </c>
      <c r="BD20" s="68" t="str" cm="1">
        <f t="array" ref="BD20">IF(INDEX(Templates!$I$2:$KD$150,ROW()-ROW(BD$20)+1, MATCH(BD$16,Templates!$I$1:LK$1,0))="","",INDEX(Templates!$I$2:$KD$150,ROW()-ROW(BD$20)+1, MATCH(BD$16,Templates!$I$1:LK$1,0)))</f>
        <v>ASHRAE229</v>
      </c>
      <c r="BE20" s="68" t="str" cm="1">
        <f t="array" ref="BE20">IF(INDEX(Templates!$I$2:$KD$150,ROW()-ROW(BE$20)+1, MATCH(BE$16,Templates!$I$1:LL$1,0))="","",INDEX(Templates!$I$2:$KD$150,ROW()-ROW(BE$20)+1, MATCH(BE$16,Templates!$I$1:LL$1,0)))</f>
        <v>ASHRAE229</v>
      </c>
      <c r="BF20" s="68" t="str" cm="1">
        <f t="array" ref="BF20">IF(INDEX(Templates!$I$2:$KD$150,ROW()-ROW(BF$20)+1, MATCH(BF$16,Templates!$I$1:LM$1,0))="","",INDEX(Templates!$I$2:$KD$150,ROW()-ROW(BF$20)+1, MATCH(BF$16,Templates!$I$1:LM$1,0)))</f>
        <v>ASHRAE229</v>
      </c>
      <c r="BG20" s="68" t="str" cm="1">
        <f t="array" ref="BG20">IF(INDEX(Templates!$I$2:$KD$150,ROW()-ROW(BG$20)+1, MATCH(BG$16,Templates!$I$1:LN$1,0))="","",INDEX(Templates!$I$2:$KD$150,ROW()-ROW(BG$20)+1, MATCH(BG$16,Templates!$I$1:LN$1,0)))</f>
        <v>ASHRAE229</v>
      </c>
      <c r="BH20" s="68" t="str" cm="1">
        <f t="array" ref="BH20">IF(INDEX(Templates!$I$2:$KD$150,ROW()-ROW(BH$20)+1, MATCH(BH$16,Templates!$I$1:LO$1,0))="","",INDEX(Templates!$I$2:$KD$150,ROW()-ROW(BH$20)+1, MATCH(BH$16,Templates!$I$1:LO$1,0)))</f>
        <v>ASHRAE229</v>
      </c>
      <c r="BI20" s="68" t="str" cm="1">
        <f t="array" ref="BI20">IF(INDEX(Templates!$I$2:$KD$150,ROW()-ROW(BI$20)+1, MATCH(BI$16,Templates!$I$1:LP$1,0))="","",INDEX(Templates!$I$2:$KD$150,ROW()-ROW(BI$20)+1, MATCH(BI$16,Templates!$I$1:LP$1,0)))</f>
        <v>ASHRAE229</v>
      </c>
      <c r="BJ20" s="68" t="str" cm="1">
        <f t="array" ref="BJ20">IF(INDEX(Templates!$I$2:$KD$150,ROW()-ROW(BJ$20)+1, MATCH(BJ$16,Templates!$I$1:LO$1,0))="","",INDEX(Templates!$I$2:$KD$150,ROW()-ROW(BJ$20)+1, MATCH(BJ$16,Templates!$I$1:LO$1,0)))</f>
        <v>ASHRAE229</v>
      </c>
      <c r="BK20" s="68" t="str" cm="1">
        <f t="array" ref="BK20">IF(INDEX(Templates!$I$2:$KD$150,ROW()-ROW(BK$20)+1, MATCH(BK$16,Templates!$I$1:LP$1,0))="","",INDEX(Templates!$I$2:$KD$150,ROW()-ROW(BK$20)+1, MATCH(BK$16,Templates!$I$1:LP$1,0)))</f>
        <v>ASHRAE229</v>
      </c>
      <c r="BL20" s="68" t="str" cm="1">
        <f t="array" ref="BL20">IF(INDEX(Templates!$I$2:$KD$150,ROW()-ROW(BL$20)+1, MATCH(BL$16,Templates!$I$1:LQ$1,0))="","",INDEX(Templates!$I$2:$KD$150,ROW()-ROW(BL$20)+1, MATCH(BL$16,Templates!$I$1:LQ$1,0)))</f>
        <v>ASHRAE229</v>
      </c>
      <c r="BM20" s="68" t="str" cm="1">
        <f t="array" ref="BM20">IF(INDEX(Templates!$I$2:$KD$150,ROW()-ROW(BM$20)+1, MATCH(BM$16,Templates!$I$1:LR$1,0))="","",INDEX(Templates!$I$2:$KD$150,ROW()-ROW(BM$20)+1, MATCH(BM$16,Templates!$I$1:LR$1,0)))</f>
        <v>ASHRAE229</v>
      </c>
      <c r="BN20" s="68" t="str" cm="1">
        <f t="array" ref="BN20">IF(INDEX(Templates!$I$2:$KD$150,ROW()-ROW(BN$20)+1, MATCH(BN$16,Templates!$I$1:LS$1,0))="","",INDEX(Templates!$I$2:$KD$150,ROW()-ROW(BN$20)+1, MATCH(BN$16,Templates!$I$1:LS$1,0)))</f>
        <v>ASHRAE229</v>
      </c>
      <c r="BO20" s="68" t="str" cm="1">
        <f t="array" ref="BO20">IF(INDEX(Templates!$I$2:$KD$150,ROW()-ROW(BO$20)+1, MATCH(BO$16,Templates!$I$1:LT$1,0))="","",INDEX(Templates!$I$2:$KD$150,ROW()-ROW(BO$20)+1, MATCH(BO$16,Templates!$I$1:LT$1,0)))</f>
        <v>ASHRAE229</v>
      </c>
      <c r="BP20" s="68" t="str" cm="1">
        <f t="array" ref="BP20">IF(INDEX(Templates!$I$2:$KD$150,ROW()-ROW(BP$20)+1, MATCH(BP$16,Templates!$I$1:LU$1,0))="","",INDEX(Templates!$I$2:$KD$150,ROW()-ROW(BP$20)+1, MATCH(BP$16,Templates!$I$1:LU$1,0)))</f>
        <v>ASHRAE229</v>
      </c>
      <c r="BQ20" s="68" t="str" cm="1">
        <f t="array" ref="BQ20">IF(INDEX(Templates!$I$2:$KD$150,ROW()-ROW(BQ$20)+1, MATCH(BQ$16,Templates!$I$1:LV$1,0))="","",INDEX(Templates!$I$2:$KD$150,ROW()-ROW(BQ$20)+1, MATCH(BQ$16,Templates!$I$1:LV$1,0)))</f>
        <v>ASHRAE229</v>
      </c>
      <c r="BR20" s="68" t="str" cm="1">
        <f t="array" ref="BR20">IF(INDEX(Templates!$I$2:$KD$150,ROW()-ROW(BR$20)+1, MATCH(BR$16,Templates!$I$1:LW$1,0))="","",INDEX(Templates!$I$2:$KD$150,ROW()-ROW(BR$20)+1, MATCH(BR$16,Templates!$I$1:LW$1,0)))</f>
        <v>ASHRAE229</v>
      </c>
      <c r="BS20" s="68" t="str" cm="1">
        <f t="array" ref="BS20">IF(INDEX(Templates!$I$2:$KD$150,ROW()-ROW(BS$20)+1, MATCH(BS$16,Templates!$I$1:LX$1,0))="","",INDEX(Templates!$I$2:$KD$150,ROW()-ROW(BS$20)+1, MATCH(BS$16,Templates!$I$1:LX$1,0)))</f>
        <v>ASHRAE229</v>
      </c>
      <c r="BT20" s="68" t="str" cm="1">
        <f t="array" ref="BT20">IF(INDEX(Templates!$I$2:$KD$150,ROW()-ROW(BT$20)+1, MATCH(BT$16,Templates!$I$1:LY$1,0))="","",INDEX(Templates!$I$2:$KD$150,ROW()-ROW(BT$20)+1, MATCH(BT$16,Templates!$I$1:LY$1,0)))</f>
        <v>ASHRAE229</v>
      </c>
      <c r="BU20" s="68" t="str" cm="1">
        <f t="array" ref="BU20">IF(INDEX(Templates!$I$2:$KD$150,ROW()-ROW(BU$20)+1, MATCH(BU$16,Templates!$I$1:LZ$1,0))="","",INDEX(Templates!$I$2:$KD$150,ROW()-ROW(BU$20)+1, MATCH(BU$16,Templates!$I$1:LZ$1,0)))</f>
        <v>ASHRAE229</v>
      </c>
      <c r="BV20" s="68" t="str" cm="1">
        <f t="array" ref="BV20">IF(INDEX(Templates!$I$2:$KD$150,ROW()-ROW(BV$20)+1, MATCH(BV$16,Templates!$I$1:MA$1,0))="","",INDEX(Templates!$I$2:$KD$150,ROW()-ROW(BV$20)+1, MATCH(BV$16,Templates!$I$1:MA$1,0)))</f>
        <v>ASHRAE229</v>
      </c>
      <c r="BW20" s="68" t="str" cm="1">
        <f t="array" ref="BW20">IF(INDEX(Templates!$I$2:$KD$150,ROW()-ROW(BW$20)+1, MATCH(BW$16,Templates!$I$1:MB$1,0))="","",INDEX(Templates!$I$2:$KD$150,ROW()-ROW(BW$20)+1, MATCH(BW$16,Templates!$I$1:MB$1,0)))</f>
        <v>ASHRAE229</v>
      </c>
      <c r="BX20" s="68" t="str" cm="1">
        <f t="array" ref="BX20">IF(INDEX(Templates!$I$2:$KD$150,ROW()-ROW(BX$20)+1, MATCH(BX$16,Templates!$I$1:MC$1,0))="","",INDEX(Templates!$I$2:$KD$150,ROW()-ROW(BX$20)+1, MATCH(BX$16,Templates!$I$1:MC$1,0)))</f>
        <v>ASHRAE229</v>
      </c>
      <c r="BY20" s="68" t="str" cm="1">
        <f t="array" ref="BY20">IF(INDEX(Templates!$I$2:$KD$150,ROW()-ROW(BY$20)+1, MATCH(BY$16,Templates!$I$1:MD$1,0))="","",INDEX(Templates!$I$2:$KD$150,ROW()-ROW(BY$20)+1, MATCH(BY$16,Templates!$I$1:MD$1,0)))</f>
        <v>ASHRAE229</v>
      </c>
      <c r="BZ20" s="68" t="str" cm="1">
        <f t="array" ref="BZ20">IF(INDEX(Templates!$I$2:$KD$150,ROW()-ROW(BZ$20)+1, MATCH(BZ$16,Templates!$I$1:ME$1,0))="","",INDEX(Templates!$I$2:$KD$150,ROW()-ROW(BZ$20)+1, MATCH(BZ$16,Templates!$I$1:ME$1,0)))</f>
        <v>ASHRAE229</v>
      </c>
      <c r="CA20" s="68" t="str" cm="1">
        <f t="array" ref="CA20">IF(INDEX(Templates!$I$2:$KD$150,ROW()-ROW(CA$20)+1, MATCH(CA$16,Templates!$I$1:MF$1,0))="","",INDEX(Templates!$I$2:$KD$150,ROW()-ROW(CA$20)+1, MATCH(CA$16,Templates!$I$1:MF$1,0)))</f>
        <v>ASHRAE229</v>
      </c>
      <c r="CB20" s="68" t="str" cm="1">
        <f t="array" ref="CB20">IF(INDEX(Templates!$I$2:$KD$150,ROW()-ROW(CB$20)+1, MATCH(CB$16,Templates!$I$1:MG$1,0))="","",INDEX(Templates!$I$2:$KD$150,ROW()-ROW(CB$20)+1, MATCH(CB$16,Templates!$I$1:MG$1,0)))</f>
        <v>ASHRAE229</v>
      </c>
      <c r="CC20" s="68" t="str" cm="1">
        <f t="array" ref="CC20">IF(INDEX(Templates!$I$2:$KD$150,ROW()-ROW(CC$20)+1, MATCH(CC$16,Templates!$I$1:ME$1,0))="","",INDEX(Templates!$I$2:$KD$150,ROW()-ROW(CC$20)+1, MATCH(CC$16,Templates!$I$1:ME$1,0)))</f>
        <v>ASHRAE229</v>
      </c>
      <c r="CD20" s="68" t="str" cm="1">
        <f t="array" ref="CD20">IF(INDEX(Templates!$I$2:$KD$150,ROW()-ROW(CD$20)+1, MATCH(CD$16,Templates!$I$1:MF$1,0))="","",INDEX(Templates!$I$2:$KD$150,ROW()-ROW(CD$20)+1, MATCH(CD$16,Templates!$I$1:MF$1,0)))</f>
        <v>ASHRAE229</v>
      </c>
      <c r="CE20" s="68" t="str" cm="1">
        <f t="array" ref="CE20">IF(INDEX(Templates!$I$2:$KD$150,ROW()-ROW(CE$20)+1, MATCH(CE$16,Templates!$I$1:MG$1,0))="","",INDEX(Templates!$I$2:$KD$150,ROW()-ROW(CE$20)+1, MATCH(CE$16,Templates!$I$1:MG$1,0)))</f>
        <v>ASHRAE229</v>
      </c>
      <c r="CF20" s="68" t="str" cm="1">
        <f t="array" ref="CF20">IF(INDEX(Templates!$I$2:$KD$150,ROW()-ROW(CF$20)+1, MATCH(CF$16,Templates!$I$1:MH$1,0))="","",INDEX(Templates!$I$2:$KD$150,ROW()-ROW(CF$20)+1, MATCH(CF$16,Templates!$I$1:MH$1,0)))</f>
        <v>ASHRAE229</v>
      </c>
      <c r="CG20" s="68" t="str" cm="1">
        <f t="array" ref="CG20">IF(INDEX(Templates!$I$2:$KD$150,ROW()-ROW(CG$20)+1, MATCH(CG$16,Templates!$I$1:MI$1,0))="","",INDEX(Templates!$I$2:$KD$150,ROW()-ROW(CG$20)+1, MATCH(CG$16,Templates!$I$1:MI$1,0)))</f>
        <v>ASHRAE229</v>
      </c>
      <c r="CH20" s="68" t="str" cm="1">
        <f t="array" ref="CH20">IF(INDEX(Templates!$I$2:$KD$150,ROW()-ROW(CH$20)+1, MATCH(CH$16,Templates!$I$1:MJ$1,0))="","",INDEX(Templates!$I$2:$KD$150,ROW()-ROW(CH$20)+1, MATCH(CH$16,Templates!$I$1:MJ$1,0)))</f>
        <v>ASHRAE229</v>
      </c>
      <c r="CI20" s="68" t="str" cm="1">
        <f t="array" ref="CI20">IF(INDEX(Templates!$I$2:$KD$150,ROW()-ROW(CI$20)+1, MATCH(CI$16,Templates!$I$1:MK$1,0))="","",INDEX(Templates!$I$2:$KD$150,ROW()-ROW(CI$20)+1, MATCH(CI$16,Templates!$I$1:MK$1,0)))</f>
        <v>ASHRAE229</v>
      </c>
      <c r="CJ20" s="68" t="str" cm="1">
        <f t="array" ref="CJ20">IF(INDEX(Templates!$I$2:$KD$150,ROW()-ROW(CJ$20)+1, MATCH(CJ$16,Templates!$I$1:ML$1,0))="","",INDEX(Templates!$I$2:$KD$150,ROW()-ROW(CJ$20)+1, MATCH(CJ$16,Templates!$I$1:ML$1,0)))</f>
        <v>ASHRAE229</v>
      </c>
      <c r="CK20" s="68" t="str" cm="1">
        <f t="array" ref="CK20">IF(INDEX(Templates!$I$2:$KD$150,ROW()-ROW(CK$20)+1, MATCH(CK$16,Templates!$I$1:MM$1,0))="","",INDEX(Templates!$I$2:$KD$150,ROW()-ROW(CK$20)+1, MATCH(CK$16,Templates!$I$1:MM$1,0)))</f>
        <v>ASHRAE229</v>
      </c>
      <c r="CL20" s="68" t="str" cm="1">
        <f t="array" ref="CL20">IF(INDEX(Templates!$I$2:$KD$150,ROW()-ROW(CL$20)+1, MATCH(CL$16,Templates!$I$1:MN$1,0))="","",INDEX(Templates!$I$2:$KD$150,ROW()-ROW(CL$20)+1, MATCH(CL$16,Templates!$I$1:MN$1,0)))</f>
        <v>ASHRAE229</v>
      </c>
      <c r="CM20" s="68" t="str" cm="1">
        <f t="array" ref="CM20">IF(INDEX(Templates!$I$2:$KD$150,ROW()-ROW(CM$20)+1, MATCH(CM$16,Templates!$I$1:MM$1,0))="","",INDEX(Templates!$I$2:$KD$150,ROW()-ROW(CM$20)+1, MATCH(CM$16,Templates!$I$1:MM$1,0)))</f>
        <v>ASHRAE229</v>
      </c>
      <c r="CN20" s="68" t="str" cm="1">
        <f t="array" ref="CN20">IF(INDEX(Templates!$I$2:$KD$150,ROW()-ROW(CN$20)+1, MATCH(CN$16,Templates!$I$1:MN$1,0))="","",INDEX(Templates!$I$2:$KD$150,ROW()-ROW(CN$20)+1, MATCH(CN$16,Templates!$I$1:MN$1,0)))</f>
        <v>ASHRAE229</v>
      </c>
      <c r="CO20" s="68" t="str" cm="1">
        <f t="array" ref="CO20">IF(INDEX(Templates!$I$2:$KD$150,ROW()-ROW(CO$20)+1, MATCH(CO$16,Templates!$I$1:MO$1,0))="","",INDEX(Templates!$I$2:$KD$150,ROW()-ROW(CO$20)+1, MATCH(CO$16,Templates!$I$1:MO$1,0)))</f>
        <v>ASHRAE229</v>
      </c>
      <c r="CP20" s="68" t="str" cm="1">
        <f t="array" ref="CP20">IF(INDEX(Templates!$I$2:$KD$150,ROW()-ROW(CP$20)+1, MATCH(CP$16,Templates!$I$1:MP$1,0))="","",INDEX(Templates!$I$2:$KD$150,ROW()-ROW(CP$20)+1, MATCH(CP$16,Templates!$I$1:MP$1,0)))</f>
        <v>ASHRAE229</v>
      </c>
      <c r="CQ20" s="68" t="str" cm="1">
        <f t="array" ref="CQ20">IF(INDEX(Templates!$I$2:$KD$150,ROW()-ROW(CQ$20)+1, MATCH(CQ$16,Templates!$I$1:MQ$1,0))="","",INDEX(Templates!$I$2:$KD$150,ROW()-ROW(CQ$20)+1, MATCH(CQ$16,Templates!$I$1:MQ$1,0)))</f>
        <v>ASHRAE229</v>
      </c>
      <c r="CR20" s="68" t="str" cm="1">
        <f t="array" ref="CR20">IF(INDEX(Templates!$I$2:$KD$150,ROW()-ROW(CR$20)+1, MATCH(CR$16,Templates!$I$1:MR$1,0))="","",INDEX(Templates!$I$2:$KD$150,ROW()-ROW(CR$20)+1, MATCH(CR$16,Templates!$I$1:MR$1,0)))</f>
        <v>ASHRAE229</v>
      </c>
      <c r="CS20" s="68" t="str" cm="1">
        <f t="array" ref="CS20">IF(INDEX(Templates!$I$2:$KD$150,ROW()-ROW(CS$20)+1, MATCH(CS$16,Templates!$I$1:MS$1,0))="","",INDEX(Templates!$I$2:$KD$150,ROW()-ROW(CS$20)+1, MATCH(CS$16,Templates!$I$1:MS$1,0)))</f>
        <v>ASHRAE229</v>
      </c>
      <c r="CT20" s="68" t="str" cm="1">
        <f t="array" ref="CT20">IF(INDEX(Templates!$I$2:$KD$150,ROW()-ROW(CT$20)+1, MATCH(CT$16,Templates!$I$1:MT$1,0))="","",INDEX(Templates!$I$2:$KD$150,ROW()-ROW(CT$20)+1, MATCH(CT$16,Templates!$I$1:MT$1,0)))</f>
        <v>ASHRAE229</v>
      </c>
      <c r="CU20" s="68" t="str" cm="1">
        <f t="array" ref="CU20">IF(INDEX(Templates!$I$2:$KD$150,ROW()-ROW(CU$20)+1, MATCH(CU$16,Templates!$I$1:MG$1,0))="","",INDEX(Templates!$I$2:$KD$150,ROW()-ROW(CU$20)+1, MATCH(CU$16,Templates!$I$1:MG$1,0)))</f>
        <v>ASHRAE229</v>
      </c>
      <c r="CV20" s="68" t="str" cm="1">
        <f t="array" ref="CV20">IF(INDEX(Templates!$I$2:$KD$150,ROW()-ROW(CV$20)+1, MATCH(CV$16,Templates!$I$1:MH$1,0))="","",INDEX(Templates!$I$2:$KD$150,ROW()-ROW(CV$20)+1, MATCH(CV$16,Templates!$I$1:MH$1,0)))</f>
        <v>ASHRAE229</v>
      </c>
      <c r="CW20" s="68" t="str" cm="1">
        <f t="array" ref="CW20">IF(INDEX(Templates!$I$2:$KD$150,ROW()-ROW(CW$20)+1, MATCH(CW$16,Templates!$I$1:MJ$1,0))="","",INDEX(Templates!$I$2:$KD$150,ROW()-ROW(CW$20)+1, MATCH(CW$16,Templates!$I$1:MJ$1,0)))</f>
        <v>ASHRAE229</v>
      </c>
      <c r="CX20" s="68" t="str" cm="1">
        <f t="array" ref="CX20">IF(INDEX(Templates!$I$2:$KD$150,ROW()-ROW(CX$20)+1, MATCH(CX$16,Templates!$I$1:ML$1,0))="","",INDEX(Templates!$I$2:$KD$150,ROW()-ROW(CX$20)+1, MATCH(CX$16,Templates!$I$1:ML$1,0)))</f>
        <v>ASHRAE229</v>
      </c>
      <c r="CY20" s="68" t="str" cm="1">
        <f t="array" ref="CY20">IF(INDEX(Templates!$I$2:$KD$150,ROW()-ROW(CY$20)+1, MATCH(CY$16,Templates!$I$1:MK$1,0))="","",INDEX(Templates!$I$2:$KD$150,ROW()-ROW(CY$20)+1, MATCH(CY$16,Templates!$I$1:MK$1,0)))</f>
        <v>ASHRAE229</v>
      </c>
      <c r="CZ20" s="68" t="str" cm="1">
        <f t="array" ref="CZ20">IF(INDEX(Templates!$I$2:$KD$150,ROW()-ROW(CZ$20)+1, MATCH(CZ$16,Templates!$I$1:ML$1,0))="","",INDEX(Templates!$I$2:$KD$150,ROW()-ROW(CZ$20)+1, MATCH(CZ$16,Templates!$I$1:ML$1,0)))</f>
        <v>ASHRAE229</v>
      </c>
      <c r="DA20" s="68" t="str" cm="1">
        <f t="array" ref="DA20">IF(INDEX(Templates!$I$2:$KD$150,ROW()-ROW(DA$20)+1, MATCH(DA$16,Templates!$I$1:MM$1,0))="","",INDEX(Templates!$I$2:$KD$150,ROW()-ROW(DA$20)+1, MATCH(DA$16,Templates!$I$1:MM$1,0)))</f>
        <v>ASHRAE229</v>
      </c>
      <c r="DB20" s="68" t="str" cm="1">
        <f t="array" ref="DB20">IF(INDEX(Templates!$I$2:$KD$150,ROW()-ROW(DB$20)+1, MATCH(DB$16,Templates!$I$1:MN$1,0))="","",INDEX(Templates!$I$2:$KD$150,ROW()-ROW(DB$20)+1, MATCH(DB$16,Templates!$I$1:MN$1,0)))</f>
        <v>ASHRAE229</v>
      </c>
      <c r="DC20" s="68" t="str" cm="1">
        <f t="array" ref="DC20">IF(INDEX(Templates!$I$2:$KD$150,ROW()-ROW(DC$20)+1, MATCH(DC$16,Templates!$I$1:MO$1,0))="","",INDEX(Templates!$I$2:$KD$150,ROW()-ROW(DC$20)+1, MATCH(DC$16,Templates!$I$1:MO$1,0)))</f>
        <v>ASHRAE229</v>
      </c>
      <c r="DD20" s="68" t="str" cm="1">
        <f t="array" ref="DD20">IF(INDEX(Templates!$I$2:$KD$150,ROW()-ROW(DD$20)+1, MATCH(DD$16,Templates!$I$1:MP$1,0))="","",INDEX(Templates!$I$2:$KD$150,ROW()-ROW(DD$20)+1, MATCH(DD$16,Templates!$I$1:MP$1,0)))</f>
        <v>ASHRAE229</v>
      </c>
      <c r="DE20" s="68" t="str" cm="1">
        <f t="array" ref="DE20">IF(INDEX(Templates!$I$2:$KD$150,ROW()-ROW(DE$20)+1, MATCH(DE$16,Templates!$I$1:MQ$1,0))="","",INDEX(Templates!$I$2:$KD$150,ROW()-ROW(DE$20)+1, MATCH(DE$16,Templates!$I$1:MQ$1,0)))</f>
        <v>ASHRAE229</v>
      </c>
      <c r="DF20" s="68" t="str" cm="1">
        <f t="array" ref="DF20">IF(INDEX(Templates!$I$2:$KD$150,ROW()-ROW(DF$20)+1, MATCH(DF$16,Templates!$I$1:MR$1,0))="","",INDEX(Templates!$I$2:$KD$150,ROW()-ROW(DF$20)+1, MATCH(DF$16,Templates!$I$1:MR$1,0)))</f>
        <v>ASHRAE229</v>
      </c>
      <c r="DG20" s="68" t="str" cm="1">
        <f t="array" ref="DG20">IF(INDEX(Templates!$I$2:$KD$150,ROW()-ROW(DG$20)+1, MATCH(DG$16,Templates!$I$1:MS$1,0))="","",INDEX(Templates!$I$2:$KD$150,ROW()-ROW(DG$20)+1, MATCH(DG$16,Templates!$I$1:MS$1,0)))</f>
        <v>ASHRAE229</v>
      </c>
      <c r="DH20" s="68" t="str" cm="1">
        <f t="array" ref="DH20">IF(INDEX(Templates!$I$2:$KD$150,ROW()-ROW(DH$20)+1, MATCH(DH$16,Templates!$I$1:MT$1,0))="","",INDEX(Templates!$I$2:$KD$150,ROW()-ROW(DH$20)+1, MATCH(DH$16,Templates!$I$1:MT$1,0)))</f>
        <v>ASHRAE229</v>
      </c>
      <c r="DI20" s="68" t="str" cm="1">
        <f t="array" ref="DI20">IF(INDEX(Templates!$I$2:$KD$150,ROW()-ROW(DI$20)+1, MATCH(DI$16,Templates!$I$1:MU$1,0))="","",INDEX(Templates!$I$2:$KD$150,ROW()-ROW(DI$20)+1, MATCH(DI$16,Templates!$I$1:MU$1,0)))</f>
        <v>ASHRAE229</v>
      </c>
      <c r="DJ20" s="68" t="str" cm="1">
        <f t="array" ref="DJ20">IF(INDEX(Templates!$I$2:$KD$150,ROW()-ROW(DJ$20)+1, MATCH(DJ$16,Templates!$I$1:MV$1,0))="","",INDEX(Templates!$I$2:$KD$150,ROW()-ROW(DJ$20)+1, MATCH(DJ$16,Templates!$I$1:MV$1,0)))</f>
        <v>ASHRAE229</v>
      </c>
      <c r="DK20" s="68" t="str" cm="1">
        <f t="array" ref="DK20">IF(INDEX(Templates!$I$2:$KD$150,ROW()-ROW(DK$20)+1, MATCH(DK$16,Templates!$I$1:MW$1,0))="","",INDEX(Templates!$I$2:$KD$150,ROW()-ROW(DK$20)+1, MATCH(DK$16,Templates!$I$1:MW$1,0)))</f>
        <v>ASHRAE229</v>
      </c>
      <c r="DL20" s="68" t="str" cm="1">
        <f t="array" ref="DL20">IF(INDEX(Templates!$I$2:$KD$150,ROW()-ROW(DL$20)+1, MATCH(DL$16,Templates!$I$1:MX$1,0))="","",INDEX(Templates!$I$2:$KD$150,ROW()-ROW(DL$20)+1, MATCH(DL$16,Templates!$I$1:MX$1,0)))</f>
        <v>ASHRAE229</v>
      </c>
      <c r="DM20" s="68" t="str" cm="1">
        <f t="array" ref="DM20">IF(INDEX(Templates!$I$2:$KD$150,ROW()-ROW(DM$20)+1, MATCH(DM$16,Templates!$I$1:MY$1,0))="","",INDEX(Templates!$I$2:$KD$150,ROW()-ROW(DM$20)+1, MATCH(DM$16,Templates!$I$1:MY$1,0)))</f>
        <v>ASHRAE229</v>
      </c>
      <c r="DN20" s="68" t="str" cm="1">
        <f t="array" ref="DN20">IF(INDEX(Templates!$I$2:$KD$150,ROW()-ROW(DN$20)+1, MATCH(DN$16,Templates!$I$1:MZ$1,0))="","",INDEX(Templates!$I$2:$KD$150,ROW()-ROW(DN$20)+1, MATCH(DN$16,Templates!$I$1:MZ$1,0)))</f>
        <v>ASHRAE229</v>
      </c>
      <c r="DO20" s="68" t="str" cm="1">
        <f t="array" ref="DO20">IF(INDEX(Templates!$I$2:$KD$150,ROW()-ROW(DO$20)+1, MATCH(DO$16,Templates!$I$1:MY$1,0))="","",INDEX(Templates!$I$2:$KD$150,ROW()-ROW(DO$20)+1, MATCH(DO$16,Templates!$I$1:MY$1,0)))</f>
        <v>ASHRAE229</v>
      </c>
      <c r="DP20" s="68" t="str" cm="1">
        <f t="array" ref="DP20">IF(INDEX(Templates!$I$2:$KD$150,ROW()-ROW(DP$20)+1, MATCH(DP$16,Templates!$I$1:MZ$1,0))="","",INDEX(Templates!$I$2:$KD$150,ROW()-ROW(DP$20)+1, MATCH(DP$16,Templates!$I$1:MZ$1,0)))</f>
        <v>ASHRAE229</v>
      </c>
      <c r="DQ20" s="68" t="str" cm="1">
        <f t="array" ref="DQ20">IF(INDEX(Templates!$I$2:$KD$150,ROW()-ROW(DQ$20)+1, MATCH(DQ$16,Templates!$I$1:NA$1,0))="","",INDEX(Templates!$I$2:$KD$150,ROW()-ROW(DQ$20)+1, MATCH(DQ$16,Templates!$I$1:NA$1,0)))</f>
        <v>ASHRAE229</v>
      </c>
      <c r="DR20" s="68" t="str" cm="1">
        <f t="array" ref="DR20">IF(INDEX(Templates!$I$2:$KD$150,ROW()-ROW(DR$20)+1, MATCH(DR$16,Templates!$I$1:NA$1,0))="","",INDEX(Templates!$I$2:$KD$150,ROW()-ROW(DR$20)+1, MATCH(DR$16,Templates!$I$1:NA$1,0)))</f>
        <v>ASHRAE229</v>
      </c>
      <c r="DS20" s="68" t="str" cm="1">
        <f t="array" ref="DS20">IF(INDEX(Templates!$I$2:$KD$150,ROW()-ROW(DS$20)+1, MATCH(DS$16,Templates!$I$1:NA$1,0))="","",INDEX(Templates!$I$2:$KD$150,ROW()-ROW(DS$20)+1, MATCH(DS$16,Templates!$I$1:NA$1,0)))</f>
        <v>ASHRAE229</v>
      </c>
      <c r="DT20" s="68" t="str" cm="1">
        <f t="array" ref="DT20">IF(INDEX(Templates!$I$2:$KD$150,ROW()-ROW(DT$20)+1, MATCH(DT$16,Templates!$I$1:NB$1,0))="","",INDEX(Templates!$I$2:$KD$150,ROW()-ROW(DT$20)+1, MATCH(DT$16,Templates!$I$1:NB$1,0)))</f>
        <v>ASHRAE229</v>
      </c>
      <c r="DU20" s="68" t="str" cm="1">
        <f t="array" ref="DU20">IF(INDEX(Templates!$I$2:$KD$150,ROW()-ROW(DU$20)+1, MATCH(DU$16,Templates!$I$1:NC$1,0))="","",INDEX(Templates!$I$2:$KD$150,ROW()-ROW(DU$20)+1, MATCH(DU$16,Templates!$I$1:NC$1,0)))</f>
        <v>ASHRAE229</v>
      </c>
      <c r="DV20" s="68" t="str" cm="1">
        <f t="array" ref="DV20">IF(INDEX(Templates!$I$2:$KD$150,ROW()-ROW(DV$20)+1, MATCH(DV$16,Templates!$I$1:ND$1,0))="","",INDEX(Templates!$I$2:$KD$150,ROW()-ROW(DV$20)+1, MATCH(DV$16,Templates!$I$1:ND$1,0)))</f>
        <v>ASHRAE229</v>
      </c>
      <c r="DW20" s="68" t="str" cm="1">
        <f t="array" ref="DW20">IF(INDEX(Templates!$I$2:$KD$150,ROW()-ROW(DW$20)+1, MATCH(DW$16,Templates!$I$1:NE$1,0))="","",INDEX(Templates!$I$2:$KD$150,ROW()-ROW(DW$20)+1, MATCH(DW$16,Templates!$I$1:NE$1,0)))</f>
        <v>ASHRAE229</v>
      </c>
      <c r="DX20" s="68" t="str" cm="1">
        <f t="array" ref="DX20">IF(INDEX(Templates!$I$2:$KD$150,ROW()-ROW(DX$20)+1, MATCH(DX$16,Templates!$I$1:NF$1,0))="","",INDEX(Templates!$I$2:$KD$150,ROW()-ROW(DX$20)+1, MATCH(DX$16,Templates!$I$1:NF$1,0)))</f>
        <v>ASHRAE229</v>
      </c>
      <c r="DY20" s="68" t="str" cm="1">
        <f t="array" ref="DY20">IF(INDEX(Templates!$I$2:$KD$150,ROW()-ROW(DY$20)+1, MATCH(DY$16,Templates!$I$1:NG$1,0))="","",INDEX(Templates!$I$2:$KD$150,ROW()-ROW(DY$20)+1, MATCH(DY$16,Templates!$I$1:NG$1,0)))</f>
        <v>ASHRAE229</v>
      </c>
      <c r="DZ20" s="68" t="str" cm="1">
        <f t="array" ref="DZ20">IF(INDEX(Templates!$I$2:$KD$150,ROW()-ROW(DZ$20)+1, MATCH(DZ$16,Templates!$I$1:NH$1,0))="","",INDEX(Templates!$I$2:$KD$150,ROW()-ROW(DZ$20)+1, MATCH(DZ$16,Templates!$I$1:NH$1,0)))</f>
        <v>ASHRAE229</v>
      </c>
      <c r="EA20" s="68" t="str" cm="1">
        <f t="array" ref="EA20">IF(INDEX(Templates!$I$2:$KD$150,ROW()-ROW(EA$20)+1, MATCH(EA$16,Templates!$I$1:NI$1,0))="","",INDEX(Templates!$I$2:$KD$150,ROW()-ROW(EA$20)+1, MATCH(EA$16,Templates!$I$1:NI$1,0)))</f>
        <v>ASHRAE229</v>
      </c>
      <c r="EB20" s="68" t="str" cm="1">
        <f t="array" ref="EB20">IF(INDEX(Templates!$I$2:$KD$150,ROW()-ROW(EB$20)+1, MATCH(EB$16,Templates!$I$1:NJ$1,0))="","",INDEX(Templates!$I$2:$KD$150,ROW()-ROW(EB$20)+1, MATCH(EB$16,Templates!$I$1:NJ$1,0)))</f>
        <v>ASHRAE229</v>
      </c>
      <c r="EC20" s="68" t="str" cm="1">
        <f t="array" ref="EC20">IF(INDEX(Templates!$I$2:$KD$150,ROW()-ROW(EC$20)+1, MATCH(EC$16,Templates!$I$1:NK$1,0))="","",INDEX(Templates!$I$2:$KD$150,ROW()-ROW(EC$20)+1, MATCH(EC$16,Templates!$I$1:NK$1,0)))</f>
        <v>ASHRAE229</v>
      </c>
      <c r="ED20" s="68" t="str" cm="1">
        <f t="array" ref="ED20">IF(INDEX(Templates!$I$2:$KD$150,ROW()-ROW(ED$20)+1, MATCH(ED$16,Templates!$I$1:NL$1,0))="","",INDEX(Templates!$I$2:$KD$150,ROW()-ROW(ED$20)+1, MATCH(ED$16,Templates!$I$1:NL$1,0)))</f>
        <v>ASHRAE229</v>
      </c>
      <c r="EE20" s="68" t="str" cm="1">
        <f t="array" ref="EE20">IF(INDEX(Templates!$I$2:$KD$150,ROW()-ROW(EE$20)+1, MATCH(EE$16,Templates!$I$1:NM$1,0))="","",INDEX(Templates!$I$2:$KD$150,ROW()-ROW(EE$20)+1, MATCH(EE$16,Templates!$I$1:NM$1,0)))</f>
        <v>ASHRAE229</v>
      </c>
      <c r="EF20" s="68" t="str" cm="1">
        <f t="array" ref="EF20">IF(INDEX(Templates!$I$2:$KD$150,ROW()-ROW(EF$20)+1, MATCH(EF$16,Templates!$I$1:NN$1,0))="","",INDEX(Templates!$I$2:$KD$150,ROW()-ROW(EF$20)+1, MATCH(EF$16,Templates!$I$1:NN$1,0)))</f>
        <v>ASHRAE229</v>
      </c>
      <c r="EG20" s="68" t="str" cm="1">
        <f t="array" ref="EG20">IF(INDEX(Templates!$I$2:$KD$150,ROW()-ROW(EG$20)+1, MATCH(EG$16,Templates!$I$1:NO$1,0))="","",INDEX(Templates!$I$2:$KD$150,ROW()-ROW(EG$20)+1, MATCH(EG$16,Templates!$I$1:NO$1,0)))</f>
        <v>ASHRAE229</v>
      </c>
      <c r="EH20" s="68" t="str" cm="1">
        <f t="array" ref="EH20">IF(INDEX(Templates!$I$2:$KD$150,ROW()-ROW(EH$20)+1, MATCH(EH$16,Templates!$I$1:NH$1,0))="","",INDEX(Templates!$I$2:$KD$150,ROW()-ROW(EH$20)+1, MATCH(EH$16,Templates!$I$1:NH$1,0)))</f>
        <v>ASHRAE229</v>
      </c>
      <c r="EI20" s="68" t="str" cm="1">
        <f t="array" ref="EI20">IF(INDEX(Templates!$I$2:$KD$150,ROW()-ROW(EI$20)+1, MATCH(EI$16,Templates!$I$1:NI$1,0))="","",INDEX(Templates!$I$2:$KD$150,ROW()-ROW(EI$20)+1, MATCH(EI$16,Templates!$I$1:NI$1,0)))</f>
        <v>ASHRAE229</v>
      </c>
      <c r="EJ20" s="68" t="str" cm="1">
        <f t="array" ref="EJ20">IF(INDEX(Templates!$I$2:$KD$150,ROW()-ROW(EJ$20)+1, MATCH(EJ$16,Templates!$I$1:NJ$1,0))="","",INDEX(Templates!$I$2:$KD$150,ROW()-ROW(EJ$20)+1, MATCH(EJ$16,Templates!$I$1:NJ$1,0)))</f>
        <v>ASHRAE229</v>
      </c>
      <c r="EK20" s="68" t="str" cm="1">
        <f t="array" ref="EK20">IF(INDEX(Templates!$I$2:$KD$150,ROW()-ROW(EK$20)+1, MATCH(EK$16,Templates!$I$1:NK$1,0))="","",INDEX(Templates!$I$2:$KD$150,ROW()-ROW(EK$20)+1, MATCH(EK$16,Templates!$I$1:NK$1,0)))</f>
        <v>ASHRAE229</v>
      </c>
      <c r="EL20" s="68" t="str" cm="1">
        <f t="array" ref="EL20">IF(INDEX(Templates!$I$2:$KD$150,ROW()-ROW(EL$20)+1, MATCH(EL$16,Templates!$I$1:NL$1,0))="","",INDEX(Templates!$I$2:$KD$150,ROW()-ROW(EL$20)+1, MATCH(EL$16,Templates!$I$1:NL$1,0)))</f>
        <v>ASHRAE229</v>
      </c>
      <c r="EM20" s="68" t="str" cm="1">
        <f t="array" ref="EM20">IF(INDEX(Templates!$I$2:$KD$150,ROW()-ROW(EM$20)+1, MATCH(EM$16,Templates!$I$1:NM$1,0))="","",INDEX(Templates!$I$2:$KD$150,ROW()-ROW(EM$20)+1, MATCH(EM$16,Templates!$I$1:NM$1,0)))</f>
        <v>ASHRAE229</v>
      </c>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row>
    <row r="21" spans="1:219" s="22" customFormat="1">
      <c r="A21" s="39" t="s">
        <v>675</v>
      </c>
      <c r="B21" s="6" t="s">
        <v>679</v>
      </c>
      <c r="C21" s="64" t="str" cm="1">
        <f t="array" ref="C21">IF(INDEX(Templates!A$2:A$151,ROW()-ROW($20:$20)+1)="","",INDEX(Templates!A$2:A$151,ROW()-ROW($20:$20)+1))</f>
        <v>weather</v>
      </c>
      <c r="D21" s="64" t="str" cm="1">
        <f t="array" ref="D21">IF(INDEX(Templates!B$2:B$151,ROW()-ROW($20:$20)+1)="","",INDEX(Templates!B$2:B$151,ROW()-ROW($20:$20)+1))</f>
        <v>climate_zone</v>
      </c>
      <c r="E21" s="64" t="str" cm="1">
        <f t="array" ref="E21">IF(INDEX(Templates!C$2:C$151,ROW()-ROW($20:$20)+1)="","",INDEX(Templates!C$2:C$151,ROW()-ROW($20:$20)+1))</f>
        <v/>
      </c>
      <c r="F21" s="116" t="str" cm="1">
        <f t="array" ref="F21">IF(INDEX(Templates!D$2:D$151,ROW()-ROW($20:$20)+1)="","",INDEX(Templates!D$2:D$151,ROW()-ROW($20:$20)+1))</f>
        <v/>
      </c>
      <c r="G21" s="105" t="str" cm="1">
        <f t="array" ref="G21">IF(INDEX(Templates!E$2:E$151,ROW()-ROW($20:$20)+1)="","",INDEX(Templates!E$2:E$151,ROW()-ROW($20:$20)+1))</f>
        <v>ASHRAE229</v>
      </c>
      <c r="H21" s="66" t="str" cm="1">
        <f t="array" ref="H21">IF(INDEX(Templates!F$2:F$151,ROW()-ROW($20:$20)+1)="","",INDEX(Templates!F$2:F$151,ROW()-ROW($20:$20)+1))</f>
        <v>ASHRAE229 1</v>
      </c>
      <c r="I21" s="66" t="str" cm="1">
        <f t="array" ref="I21">IF(INDEX(Templates!G$2:G$151,ROW()-ROW($20:$20)+1)="","",INDEX(Templates!G$2:G$151,ROW()-ROW($20:$20)+1))</f>
        <v>weather</v>
      </c>
      <c r="J21" s="66" t="str" cm="1">
        <f t="array" ref="J21">IF(INDEX(Templates!H$2:H$151,ROW()-ROW($20:$20)+1)="","",INDEX(Templates!H$2:H$151,ROW()-ROW($20:$20)+1))</f>
        <v>climate_zone</v>
      </c>
      <c r="K21" s="67" t="str" cm="1">
        <f t="array" ref="K21">IF(INDEX(Templates!I$2:I$151,ROW()-ROW($20:$20)+1)="","",INDEX(Templates!I$2:I$151,ROW()-ROW($20:$20)+1))</f>
        <v/>
      </c>
      <c r="L21" s="67" t="str" cm="1">
        <f t="array" ref="L21">IF(INDEX(Templates!J$2:J$151,ROW()-ROW($20:$20)+1)="","",INDEX(Templates!J$2:J$151,ROW()-ROW($20:$20)+1))</f>
        <v/>
      </c>
      <c r="M21" s="53" t="str" cm="1">
        <f t="array" ref="M21">IF(INDEX(Templates!$I$2:$KD$150,ROW()-ROW(M$20)+1, MATCH(M$16,Templates!$I$1:KC$1,0))="","",INDEX(Templates!$I$2:$KD$150,ROW()-ROW(M$20)+1, MATCH(M$16,Templates!$I$1:KC$1,0)))</f>
        <v/>
      </c>
      <c r="N21" s="53" t="str" cm="1">
        <f t="array" ref="N21">IF(INDEX(Templates!$I$2:$KD$150,ROW()-ROW(N$20)+1, MATCH(N$16,Templates!$I$1:KD$1,0))="","",INDEX(Templates!$I$2:$KD$150,ROW()-ROW(N$20)+1, MATCH(N$16,Templates!$I$1:KD$1,0)))</f>
        <v/>
      </c>
      <c r="O21" s="53" t="str" cm="1">
        <f t="array" ref="O21">IF(INDEX(Templates!$I$2:$KD$150,ROW()-ROW(O$20)+1, MATCH(O$16,Templates!$I$1:KE$1,0))="","",INDEX(Templates!$I$2:$KD$150,ROW()-ROW(O$20)+1, MATCH(O$16,Templates!$I$1:KE$1,0)))</f>
        <v/>
      </c>
      <c r="P21" s="53" t="str" cm="1">
        <f t="array" ref="P21">IF(INDEX(Templates!$I$2:$KD$150,ROW()-ROW(P$20)+1, MATCH(P$16,Templates!$I$1:KF$1,0))="","",INDEX(Templates!$I$2:$KD$150,ROW()-ROW(P$20)+1, MATCH(P$16,Templates!$I$1:KF$1,0)))</f>
        <v/>
      </c>
      <c r="Q21" s="53" t="str" cm="1">
        <f t="array" ref="Q21">IF(INDEX(Templates!$I$2:$KD$150,ROW()-ROW(Q$20)+1, MATCH(Q$16,Templates!$I$1:KG$1,0))="","",INDEX(Templates!$I$2:$KD$150,ROW()-ROW(Q$20)+1, MATCH(Q$16,Templates!$I$1:KG$1,0)))</f>
        <v>CZ4A</v>
      </c>
      <c r="R21" s="53" t="str" cm="1">
        <f t="array" ref="R21">IF(INDEX(Templates!$I$2:$KD$150,ROW()-ROW(R$20)+1, MATCH(R$16,Templates!$I$1:KH$1,0))="","",INDEX(Templates!$I$2:$KD$150,ROW()-ROW(R$20)+1, MATCH(R$16,Templates!$I$1:KH$1,0)))</f>
        <v>CZ4A</v>
      </c>
      <c r="S21" s="53" t="str" cm="1">
        <f t="array" ref="S21">IF(INDEX(Templates!$I$2:$KD$150,ROW()-ROW(S$20)+1, MATCH(S$16,Templates!$I$1:KI$1,0))="","",INDEX(Templates!$I$2:$KD$150,ROW()-ROW(S$20)+1, MATCH(S$16,Templates!$I$1:KI$1,0)))</f>
        <v>CZ4A</v>
      </c>
      <c r="T21" s="53" t="str" cm="1">
        <f t="array" ref="T21">IF(INDEX(Templates!$I$2:$KD$150,ROW()-ROW(T$20)+1, MATCH(T$16,Templates!$I$1:KJ$1,0))="","",INDEX(Templates!$I$2:$KD$150,ROW()-ROW(T$20)+1, MATCH(T$16,Templates!$I$1:KJ$1,0)))</f>
        <v>CZ4A</v>
      </c>
      <c r="U21" s="53" t="str" cm="1">
        <f t="array" ref="U21">IF(INDEX(Templates!$I$2:$KD$150,ROW()-ROW(U$20)+1, MATCH(U$16,Templates!$I$1:KK$1,0))="","",INDEX(Templates!$I$2:$KD$150,ROW()-ROW(U$20)+1, MATCH(U$16,Templates!$I$1:KK$1,0)))</f>
        <v>CZ4A</v>
      </c>
      <c r="V21" s="53" t="str" cm="1">
        <f t="array" ref="V21">IF(INDEX(Templates!$I$2:$KD$150,ROW()-ROW(V$20)+1, MATCH(V$16,Templates!$I$1:KL$1,0))="","",INDEX(Templates!$I$2:$KD$150,ROW()-ROW(V$20)+1, MATCH(V$16,Templates!$I$1:KL$1,0)))</f>
        <v>CZ4A</v>
      </c>
      <c r="W21" s="53" t="str" cm="1">
        <f t="array" ref="W21">IF(INDEX(Templates!$I$2:$KD$150,ROW()-ROW(W$20)+1, MATCH(W$16,Templates!$I$1:KM$1,0))="","",INDEX(Templates!$I$2:$KD$150,ROW()-ROW(W$20)+1, MATCH(W$16,Templates!$I$1:KM$1,0)))</f>
        <v>CZ4A</v>
      </c>
      <c r="X21" s="53" t="str" cm="1">
        <f t="array" ref="X21">IF(INDEX(Templates!$I$2:$KD$150,ROW()-ROW(X$20)+1, MATCH(X$16,Templates!$I$1:KN$1,0))="","",INDEX(Templates!$I$2:$KD$150,ROW()-ROW(X$20)+1, MATCH(X$16,Templates!$I$1:KN$1,0)))</f>
        <v>CZ8</v>
      </c>
      <c r="Y21" s="53" t="str" cm="1">
        <f t="array" ref="Y21">IF(INDEX(Templates!$I$2:$KD$150,ROW()-ROW(Y$20)+1, MATCH(Y$16,Templates!$I$1:KO$1,0))="","",INDEX(Templates!$I$2:$KD$150,ROW()-ROW(Y$20)+1, MATCH(Y$16,Templates!$I$1:KO$1,0)))</f>
        <v>CZ8</v>
      </c>
      <c r="Z21" s="53" t="str" cm="1">
        <f t="array" ref="Z21">IF(INDEX(Templates!$I$2:$KD$150,ROW()-ROW(Z$20)+1, MATCH(Z$16,Templates!$I$1:KN$1,0))="","",INDEX(Templates!$I$2:$KD$150,ROW()-ROW(Z$20)+1, MATCH(Z$16,Templates!$I$1:KN$1,0)))</f>
        <v>CZ4A</v>
      </c>
      <c r="AA21" s="53" t="str" cm="1">
        <f t="array" ref="AA21">IF(INDEX(Templates!$I$2:$KD$150,ROW()-ROW(AA$20)+1, MATCH(AA$16,Templates!$I$1:KO$1,0))="","",INDEX(Templates!$I$2:$KD$150,ROW()-ROW(AA$20)+1, MATCH(AA$16,Templates!$I$1:KO$1,0)))</f>
        <v>CZ4A</v>
      </c>
      <c r="AB21" s="53" t="str" cm="1">
        <f t="array" ref="AB21">IF(INDEX(Templates!$I$2:$KD$150,ROW()-ROW(AB$20)+1, MATCH(AB$16,Templates!$I$1:KP$1,0))="","",INDEX(Templates!$I$2:$KD$150,ROW()-ROW(AB$20)+1, MATCH(AB$16,Templates!$I$1:KP$1,0)))</f>
        <v>CZ4A</v>
      </c>
      <c r="AC21" s="53" t="str" cm="1">
        <f t="array" ref="AC21">IF(INDEX(Templates!$I$2:$KD$150,ROW()-ROW(AC$20)+1, MATCH(AC$16,Templates!$I$1:KQ$1,0))="","",INDEX(Templates!$I$2:$KD$150,ROW()-ROW(AC$20)+1, MATCH(AC$16,Templates!$I$1:KQ$1,0)))</f>
        <v>CZ4A</v>
      </c>
      <c r="AD21" s="53" t="str" cm="1">
        <f t="array" ref="AD21">IF(INDEX(Templates!$I$2:$KD$150,ROW()-ROW(AD$20)+1, MATCH(AD$16,Templates!$I$1:KR$1,0))="","",INDEX(Templates!$I$2:$KD$150,ROW()-ROW(AD$20)+1, MATCH(AD$16,Templates!$I$1:KR$1,0)))</f>
        <v>CZ4A</v>
      </c>
      <c r="AE21" s="53" t="str" cm="1">
        <f t="array" ref="AE21">IF(INDEX(Templates!$I$2:$KD$150,ROW()-ROW(AE$20)+1, MATCH(AE$16,Templates!$I$1:KR$1,0))="","",INDEX(Templates!$I$2:$KD$150,ROW()-ROW(AE$20)+1, MATCH(AE$16,Templates!$I$1:KR$1,0)))</f>
        <v>CZ4A</v>
      </c>
      <c r="AF21" s="53" t="str" cm="1">
        <f t="array" ref="AF21">IF(INDEX(Templates!$I$2:$KD$150,ROW()-ROW(AF$20)+1, MATCH(AF$16,Templates!$I$1:KS$1,0))="","",INDEX(Templates!$I$2:$KD$150,ROW()-ROW(AF$20)+1, MATCH(AF$16,Templates!$I$1:KS$1,0)))</f>
        <v>CZ4A</v>
      </c>
      <c r="AG21" s="53" t="str" cm="1">
        <f t="array" ref="AG21">IF(INDEX(Templates!$I$2:$KD$150,ROW()-ROW(AG$20)+1, MATCH(AG$16,Templates!$I$1:KU$1,0))="","",INDEX(Templates!$I$2:$KD$150,ROW()-ROW(AG$20)+1, MATCH(AG$16,Templates!$I$1:KU$1,0)))</f>
        <v>CZ8</v>
      </c>
      <c r="AH21" s="53" t="str" cm="1">
        <f t="array" ref="AH21">IF(INDEX(Templates!$I$2:$KD$150,ROW()-ROW(AH$20)+1, MATCH(AH$16,Templates!$I$1:KV$1,0))="","",INDEX(Templates!$I$2:$KD$150,ROW()-ROW(AH$20)+1, MATCH(AH$16,Templates!$I$1:KV$1,0)))</f>
        <v>CZ8</v>
      </c>
      <c r="AI21" s="53" t="str" cm="1">
        <f t="array" ref="AI21">IF(INDEX(Templates!$I$2:$KD$150,ROW()-ROW(AI$20)+1, MATCH(AI$16,Templates!$I$1:KT$1,0))="","",INDEX(Templates!$I$2:$KD$150,ROW()-ROW(AI$20)+1, MATCH(AI$16,Templates!$I$1:KT$1,0)))</f>
        <v>CZ4A</v>
      </c>
      <c r="AJ21" s="53" t="str" cm="1">
        <f t="array" ref="AJ21">IF(INDEX(Templates!$I$2:$KD$150,ROW()-ROW(AJ$20)+1, MATCH(AJ$16,Templates!$I$1:KU$1,0))="","",INDEX(Templates!$I$2:$KD$150,ROW()-ROW(AJ$20)+1, MATCH(AJ$16,Templates!$I$1:KU$1,0)))</f>
        <v>CZ4A</v>
      </c>
      <c r="AK21" s="53" t="str" cm="1">
        <f t="array" ref="AK21">IF(INDEX(Templates!$I$2:$KD$150,ROW()-ROW(AK$20)+1, MATCH(AK$16,Templates!$I$1:KV$1,0))="","",INDEX(Templates!$I$2:$KD$150,ROW()-ROW(AK$20)+1, MATCH(AK$16,Templates!$I$1:KV$1,0)))</f>
        <v>CZ4A</v>
      </c>
      <c r="AL21" s="53" t="str" cm="1">
        <f t="array" ref="AL21">IF(INDEX(Templates!$I$2:$KD$150,ROW()-ROW(AL$20)+1, MATCH(AL$16,Templates!$I$1:KW$1,0))="","",INDEX(Templates!$I$2:$KD$150,ROW()-ROW(AL$20)+1, MATCH(AL$16,Templates!$I$1:KW$1,0)))</f>
        <v>CZ4A</v>
      </c>
      <c r="AM21" s="53" t="str" cm="1">
        <f t="array" ref="AM21">IF(INDEX(Templates!$I$2:$KD$150,ROW()-ROW(AM$20)+1, MATCH(AM$16,Templates!$I$1:KX$1,0))="","",INDEX(Templates!$I$2:$KD$150,ROW()-ROW(AM$20)+1, MATCH(AM$16,Templates!$I$1:KX$1,0)))</f>
        <v>CZ4A</v>
      </c>
      <c r="AN21" s="53" t="str" cm="1">
        <f t="array" ref="AN21">IF(INDEX(Templates!$I$2:$KD$150,ROW()-ROW(AN$20)+1, MATCH(AN$16,Templates!$I$1:KY$1,0))="","",INDEX(Templates!$I$2:$KD$150,ROW()-ROW(AN$20)+1, MATCH(AN$16,Templates!$I$1:KY$1,0)))</f>
        <v>CZ4A</v>
      </c>
      <c r="AO21" s="53" t="str" cm="1">
        <f t="array" ref="AO21">IF(INDEX(Templates!$I$2:$KD$150,ROW()-ROW(AO$20)+1, MATCH(AO$16,Templates!$I$1:KZ$1,0))="","",INDEX(Templates!$I$2:$KD$150,ROW()-ROW(AO$20)+1, MATCH(AO$16,Templates!$I$1:KZ$1,0)))</f>
        <v>CZ4A</v>
      </c>
      <c r="AP21" s="53" t="str" cm="1">
        <f t="array" ref="AP21">IF(INDEX(Templates!$I$2:$KD$150,ROW()-ROW(AP$20)+1, MATCH(AP$16,Templates!$I$1:LA$1,0))="","",INDEX(Templates!$I$2:$KD$150,ROW()-ROW(AP$20)+1, MATCH(AP$16,Templates!$I$1:LA$1,0)))</f>
        <v>CZ8</v>
      </c>
      <c r="AQ21" s="53" t="str" cm="1">
        <f t="array" ref="AQ21">IF(INDEX(Templates!$I$2:$KD$150,ROW()-ROW(AQ$20)+1, MATCH(AQ$16,Templates!$I$1:LB$1,0))="","",INDEX(Templates!$I$2:$KD$150,ROW()-ROW(AQ$20)+1, MATCH(AQ$16,Templates!$I$1:LB$1,0)))</f>
        <v>CZ8</v>
      </c>
      <c r="AR21" s="53" t="str" cm="1">
        <f t="array" ref="AR21">IF(INDEX(Templates!$I$2:$KD$150,ROW()-ROW(AR$20)+1, MATCH(AR$16,Templates!$I$1:LA$1,0))="","",INDEX(Templates!$I$2:$KD$150,ROW()-ROW(AR$20)+1, MATCH(AR$16,Templates!$I$1:LA$1,0)))</f>
        <v>CZ4A</v>
      </c>
      <c r="AS21" s="53" t="str" cm="1">
        <f t="array" ref="AS21">IF(INDEX(Templates!$I$2:$KD$150,ROW()-ROW(AS$20)+1, MATCH(AS$16,Templates!$I$1:LB$1,0))="","",INDEX(Templates!$I$2:$KD$150,ROW()-ROW(AS$20)+1, MATCH(AS$16,Templates!$I$1:LB$1,0)))</f>
        <v>CZ4A</v>
      </c>
      <c r="AT21" s="53" t="str" cm="1">
        <f t="array" ref="AT21">IF(INDEX(Templates!$I$2:$KD$150,ROW()-ROW(AT$20)+1, MATCH(AT$16,Templates!$I$1:LC$1,0))="","",INDEX(Templates!$I$2:$KD$150,ROW()-ROW(AT$20)+1, MATCH(AT$16,Templates!$I$1:LC$1,0)))</f>
        <v>CZ4A</v>
      </c>
      <c r="AU21" s="53" t="str" cm="1">
        <f t="array" ref="AU21">IF(INDEX(Templates!$I$2:$KD$150,ROW()-ROW(AU$20)+1, MATCH(AU$16,Templates!$I$1:LD$1,0))="","",INDEX(Templates!$I$2:$KD$150,ROW()-ROW(AU$20)+1, MATCH(AU$16,Templates!$I$1:LD$1,0)))</f>
        <v>CZ4A</v>
      </c>
      <c r="AV21" s="53" t="str" cm="1">
        <f t="array" ref="AV21">IF(INDEX(Templates!$I$2:$KD$150,ROW()-ROW(AV$20)+1, MATCH(AV$16,Templates!$I$1:LE$1,0))="","",INDEX(Templates!$I$2:$KD$150,ROW()-ROW(AV$20)+1, MATCH(AV$16,Templates!$I$1:LE$1,0)))</f>
        <v>CZ4A</v>
      </c>
      <c r="AW21" s="53" t="str" cm="1">
        <f t="array" ref="AW21">IF(INDEX(Templates!$I$2:$KD$150,ROW()-ROW(AW$20)+1, MATCH(AW$16,Templates!$I$1:LF$1,0))="","",INDEX(Templates!$I$2:$KD$150,ROW()-ROW(AW$20)+1, MATCH(AW$16,Templates!$I$1:LF$1,0)))</f>
        <v>CZ4A</v>
      </c>
      <c r="AX21" s="53" t="str" cm="1">
        <f t="array" ref="AX21">IF(INDEX(Templates!$I$2:$KD$150,ROW()-ROW(AX$20)+1, MATCH(AX$16,Templates!$I$1:LG$1,0))="","",INDEX(Templates!$I$2:$KD$150,ROW()-ROW(AX$20)+1, MATCH(AX$16,Templates!$I$1:LG$1,0)))</f>
        <v>CZ4A</v>
      </c>
      <c r="AY21" s="53" t="str" cm="1">
        <f t="array" ref="AY21">IF(INDEX(Templates!$I$2:$KD$150,ROW()-ROW(AY$20)+1, MATCH(AY$16,Templates!$I$1:LH$1,0))="","",INDEX(Templates!$I$2:$KD$150,ROW()-ROW(AY$20)+1, MATCH(AY$16,Templates!$I$1:LH$1,0)))</f>
        <v>CZ8</v>
      </c>
      <c r="AZ21" s="53" t="str" cm="1">
        <f t="array" ref="AZ21">IF(INDEX(Templates!$I$2:$KD$150,ROW()-ROW(AZ$20)+1, MATCH(AZ$16,Templates!$I$1:LI$1,0))="","",INDEX(Templates!$I$2:$KD$150,ROW()-ROW(AZ$20)+1, MATCH(AZ$16,Templates!$I$1:LI$1,0)))</f>
        <v>CZ8</v>
      </c>
      <c r="BA21" s="53" t="str" cm="1">
        <f t="array" ref="BA21">IF(INDEX(Templates!$I$2:$KD$150,ROW()-ROW(BA$20)+1, MATCH(BA$16,Templates!$I$1:LH$1,0))="","",INDEX(Templates!$I$2:$KD$150,ROW()-ROW(BA$20)+1, MATCH(BA$16,Templates!$I$1:LH$1,0)))</f>
        <v>CZ4A</v>
      </c>
      <c r="BB21" s="53" t="str" cm="1">
        <f t="array" ref="BB21">IF(INDEX(Templates!$I$2:$KD$150,ROW()-ROW(BB$20)+1, MATCH(BB$16,Templates!$I$1:LI$1,0))="","",INDEX(Templates!$I$2:$KD$150,ROW()-ROW(BB$20)+1, MATCH(BB$16,Templates!$I$1:LI$1,0)))</f>
        <v>CZ4A</v>
      </c>
      <c r="BC21" s="53" t="str" cm="1">
        <f t="array" ref="BC21">IF(INDEX(Templates!$I$2:$KD$150,ROW()-ROW(BC$20)+1, MATCH(BC$16,Templates!$I$1:LJ$1,0))="","",INDEX(Templates!$I$2:$KD$150,ROW()-ROW(BC$20)+1, MATCH(BC$16,Templates!$I$1:LJ$1,0)))</f>
        <v>CZ4A</v>
      </c>
      <c r="BD21" s="53" t="str" cm="1">
        <f t="array" ref="BD21">IF(INDEX(Templates!$I$2:$KD$150,ROW()-ROW(BD$20)+1, MATCH(BD$16,Templates!$I$1:LK$1,0))="","",INDEX(Templates!$I$2:$KD$150,ROW()-ROW(BD$20)+1, MATCH(BD$16,Templates!$I$1:LK$1,0)))</f>
        <v>CZ4A</v>
      </c>
      <c r="BE21" s="53" t="str" cm="1">
        <f t="array" ref="BE21">IF(INDEX(Templates!$I$2:$KD$150,ROW()-ROW(BE$20)+1, MATCH(BE$16,Templates!$I$1:LL$1,0))="","",INDEX(Templates!$I$2:$KD$150,ROW()-ROW(BE$20)+1, MATCH(BE$16,Templates!$I$1:LL$1,0)))</f>
        <v>CZ4A</v>
      </c>
      <c r="BF21" s="53" t="str" cm="1">
        <f t="array" ref="BF21">IF(INDEX(Templates!$I$2:$KD$150,ROW()-ROW(BF$20)+1, MATCH(BF$16,Templates!$I$1:LM$1,0))="","",INDEX(Templates!$I$2:$KD$150,ROW()-ROW(BF$20)+1, MATCH(BF$16,Templates!$I$1:LM$1,0)))</f>
        <v>CZ4A</v>
      </c>
      <c r="BG21" s="53" t="str" cm="1">
        <f t="array" ref="BG21">IF(INDEX(Templates!$I$2:$KD$150,ROW()-ROW(BG$20)+1, MATCH(BG$16,Templates!$I$1:LN$1,0))="","",INDEX(Templates!$I$2:$KD$150,ROW()-ROW(BG$20)+1, MATCH(BG$16,Templates!$I$1:LN$1,0)))</f>
        <v>CZ4A</v>
      </c>
      <c r="BH21" s="53" t="str" cm="1">
        <f t="array" ref="BH21">IF(INDEX(Templates!$I$2:$KD$150,ROW()-ROW(BH$20)+1, MATCH(BH$16,Templates!$I$1:LO$1,0))="","",INDEX(Templates!$I$2:$KD$150,ROW()-ROW(BH$20)+1, MATCH(BH$16,Templates!$I$1:LO$1,0)))</f>
        <v>CZ8</v>
      </c>
      <c r="BI21" s="53" t="str" cm="1">
        <f t="array" ref="BI21">IF(INDEX(Templates!$I$2:$KD$150,ROW()-ROW(BI$20)+1, MATCH(BI$16,Templates!$I$1:LP$1,0))="","",INDEX(Templates!$I$2:$KD$150,ROW()-ROW(BI$20)+1, MATCH(BI$16,Templates!$I$1:LP$1,0)))</f>
        <v>CZ8</v>
      </c>
      <c r="BJ21" s="53" t="str" cm="1">
        <f t="array" ref="BJ21">IF(INDEX(Templates!$I$2:$KD$150,ROW()-ROW(BJ$20)+1, MATCH(BJ$16,Templates!$I$1:LO$1,0))="","",INDEX(Templates!$I$2:$KD$150,ROW()-ROW(BJ$20)+1, MATCH(BJ$16,Templates!$I$1:LO$1,0)))</f>
        <v>CZ4A</v>
      </c>
      <c r="BK21" s="53" t="str" cm="1">
        <f t="array" ref="BK21">IF(INDEX(Templates!$I$2:$KD$150,ROW()-ROW(BK$20)+1, MATCH(BK$16,Templates!$I$1:LP$1,0))="","",INDEX(Templates!$I$2:$KD$150,ROW()-ROW(BK$20)+1, MATCH(BK$16,Templates!$I$1:LP$1,0)))</f>
        <v>CZ4A</v>
      </c>
      <c r="BL21" s="53" t="str" cm="1">
        <f t="array" ref="BL21">IF(INDEX(Templates!$I$2:$KD$150,ROW()-ROW(BL$20)+1, MATCH(BL$16,Templates!$I$1:LQ$1,0))="","",INDEX(Templates!$I$2:$KD$150,ROW()-ROW(BL$20)+1, MATCH(BL$16,Templates!$I$1:LQ$1,0)))</f>
        <v>CZ4A</v>
      </c>
      <c r="BM21" s="53" t="str" cm="1">
        <f t="array" ref="BM21">IF(INDEX(Templates!$I$2:$KD$150,ROW()-ROW(BM$20)+1, MATCH(BM$16,Templates!$I$1:LR$1,0))="","",INDEX(Templates!$I$2:$KD$150,ROW()-ROW(BM$20)+1, MATCH(BM$16,Templates!$I$1:LR$1,0)))</f>
        <v>CZ4A</v>
      </c>
      <c r="BN21" s="53" t="str" cm="1">
        <f t="array" ref="BN21">IF(INDEX(Templates!$I$2:$KD$150,ROW()-ROW(BN$20)+1, MATCH(BN$16,Templates!$I$1:LS$1,0))="","",INDEX(Templates!$I$2:$KD$150,ROW()-ROW(BN$20)+1, MATCH(BN$16,Templates!$I$1:LS$1,0)))</f>
        <v>CZ4A</v>
      </c>
      <c r="BO21" s="53" t="str" cm="1">
        <f t="array" ref="BO21">IF(INDEX(Templates!$I$2:$KD$150,ROW()-ROW(BO$20)+1, MATCH(BO$16,Templates!$I$1:LT$1,0))="","",INDEX(Templates!$I$2:$KD$150,ROW()-ROW(BO$20)+1, MATCH(BO$16,Templates!$I$1:LT$1,0)))</f>
        <v>CZ4A</v>
      </c>
      <c r="BP21" s="53" t="str" cm="1">
        <f t="array" ref="BP21">IF(INDEX(Templates!$I$2:$KD$150,ROW()-ROW(BP$20)+1, MATCH(BP$16,Templates!$I$1:LU$1,0))="","",INDEX(Templates!$I$2:$KD$150,ROW()-ROW(BP$20)+1, MATCH(BP$16,Templates!$I$1:LU$1,0)))</f>
        <v>CZ4A</v>
      </c>
      <c r="BQ21" s="53" t="str" cm="1">
        <f t="array" ref="BQ21">IF(INDEX(Templates!$I$2:$KD$150,ROW()-ROW(BQ$20)+1, MATCH(BQ$16,Templates!$I$1:LV$1,0))="","",INDEX(Templates!$I$2:$KD$150,ROW()-ROW(BQ$20)+1, MATCH(BQ$16,Templates!$I$1:LV$1,0)))</f>
        <v>CZ4A</v>
      </c>
      <c r="BR21" s="53" t="str" cm="1">
        <f t="array" ref="BR21">IF(INDEX(Templates!$I$2:$KD$150,ROW()-ROW(BR$20)+1, MATCH(BR$16,Templates!$I$1:LW$1,0))="","",INDEX(Templates!$I$2:$KD$150,ROW()-ROW(BR$20)+1, MATCH(BR$16,Templates!$I$1:LW$1,0)))</f>
        <v>CZ4A</v>
      </c>
      <c r="BS21" s="53" t="str" cm="1">
        <f t="array" ref="BS21">IF(INDEX(Templates!$I$2:$KD$150,ROW()-ROW(BS$20)+1, MATCH(BS$16,Templates!$I$1:LX$1,0))="","",INDEX(Templates!$I$2:$KD$150,ROW()-ROW(BS$20)+1, MATCH(BS$16,Templates!$I$1:LX$1,0)))</f>
        <v>CZ4A</v>
      </c>
      <c r="BT21" s="53" t="str" cm="1">
        <f t="array" ref="BT21">IF(INDEX(Templates!$I$2:$KD$150,ROW()-ROW(BT$20)+1, MATCH(BT$16,Templates!$I$1:LY$1,0))="","",INDEX(Templates!$I$2:$KD$150,ROW()-ROW(BT$20)+1, MATCH(BT$16,Templates!$I$1:LY$1,0)))</f>
        <v>CZ4A</v>
      </c>
      <c r="BU21" s="53" t="str" cm="1">
        <f t="array" ref="BU21">IF(INDEX(Templates!$I$2:$KD$150,ROW()-ROW(BU$20)+1, MATCH(BU$16,Templates!$I$1:LZ$1,0))="","",INDEX(Templates!$I$2:$KD$150,ROW()-ROW(BU$20)+1, MATCH(BU$16,Templates!$I$1:LZ$1,0)))</f>
        <v>CZ4A</v>
      </c>
      <c r="BV21" s="53" t="str" cm="1">
        <f t="array" ref="BV21">IF(INDEX(Templates!$I$2:$KD$150,ROW()-ROW(BV$20)+1, MATCH(BV$16,Templates!$I$1:MA$1,0))="","",INDEX(Templates!$I$2:$KD$150,ROW()-ROW(BV$20)+1, MATCH(BV$16,Templates!$I$1:MA$1,0)))</f>
        <v>CZ4A</v>
      </c>
      <c r="BW21" s="53" t="str" cm="1">
        <f t="array" ref="BW21">IF(INDEX(Templates!$I$2:$KD$150,ROW()-ROW(BW$20)+1, MATCH(BW$16,Templates!$I$1:MB$1,0))="","",INDEX(Templates!$I$2:$KD$150,ROW()-ROW(BW$20)+1, MATCH(BW$16,Templates!$I$1:MB$1,0)))</f>
        <v>CZ4A</v>
      </c>
      <c r="BX21" s="53" t="str" cm="1">
        <f t="array" ref="BX21">IF(INDEX(Templates!$I$2:$KD$150,ROW()-ROW(BX$20)+1, MATCH(BX$16,Templates!$I$1:MC$1,0))="","",INDEX(Templates!$I$2:$KD$150,ROW()-ROW(BX$20)+1, MATCH(BX$16,Templates!$I$1:MC$1,0)))</f>
        <v>CZ4A</v>
      </c>
      <c r="BY21" s="53" t="str" cm="1">
        <f t="array" ref="BY21">IF(INDEX(Templates!$I$2:$KD$150,ROW()-ROW(BY$20)+1, MATCH(BY$16,Templates!$I$1:MD$1,0))="","",INDEX(Templates!$I$2:$KD$150,ROW()-ROW(BY$20)+1, MATCH(BY$16,Templates!$I$1:MD$1,0)))</f>
        <v>CZ4A</v>
      </c>
      <c r="BZ21" s="53" t="str" cm="1">
        <f t="array" ref="BZ21">IF(INDEX(Templates!$I$2:$KD$150,ROW()-ROW(BZ$20)+1, MATCH(BZ$16,Templates!$I$1:ME$1,0))="","",INDEX(Templates!$I$2:$KD$150,ROW()-ROW(BZ$20)+1, MATCH(BZ$16,Templates!$I$1:ME$1,0)))</f>
        <v>CZ4A</v>
      </c>
      <c r="CA21" s="53" t="str" cm="1">
        <f t="array" ref="CA21">IF(INDEX(Templates!$I$2:$KD$150,ROW()-ROW(CA$20)+1, MATCH(CA$16,Templates!$I$1:MF$1,0))="","",INDEX(Templates!$I$2:$KD$150,ROW()-ROW(CA$20)+1, MATCH(CA$16,Templates!$I$1:MF$1,0)))</f>
        <v>CZ4A</v>
      </c>
      <c r="CB21" s="53" t="str" cm="1">
        <f t="array" ref="CB21">IF(INDEX(Templates!$I$2:$KD$150,ROW()-ROW(CB$20)+1, MATCH(CB$16,Templates!$I$1:MG$1,0))="","",INDEX(Templates!$I$2:$KD$150,ROW()-ROW(CB$20)+1, MATCH(CB$16,Templates!$I$1:MG$1,0)))</f>
        <v>CZ4A</v>
      </c>
      <c r="CC21" s="53" t="str" cm="1">
        <f t="array" ref="CC21">IF(INDEX(Templates!$I$2:$KD$150,ROW()-ROW(CC$20)+1, MATCH(CC$16,Templates!$I$1:ME$1,0))="","",INDEX(Templates!$I$2:$KD$150,ROW()-ROW(CC$20)+1, MATCH(CC$16,Templates!$I$1:ME$1,0)))</f>
        <v>CZ4A</v>
      </c>
      <c r="CD21" s="53" t="str" cm="1">
        <f t="array" ref="CD21">IF(INDEX(Templates!$I$2:$KD$150,ROW()-ROW(CD$20)+1, MATCH(CD$16,Templates!$I$1:MF$1,0))="","",INDEX(Templates!$I$2:$KD$150,ROW()-ROW(CD$20)+1, MATCH(CD$16,Templates!$I$1:MF$1,0)))</f>
        <v>CZ4A</v>
      </c>
      <c r="CE21" s="53" t="str" cm="1">
        <f t="array" ref="CE21">IF(INDEX(Templates!$I$2:$KD$150,ROW()-ROW(CE$20)+1, MATCH(CE$16,Templates!$I$1:MG$1,0))="","",INDEX(Templates!$I$2:$KD$150,ROW()-ROW(CE$20)+1, MATCH(CE$16,Templates!$I$1:MG$1,0)))</f>
        <v>CZ4A</v>
      </c>
      <c r="CF21" s="53" t="str" cm="1">
        <f t="array" ref="CF21">IF(INDEX(Templates!$I$2:$KD$150,ROW()-ROW(CF$20)+1, MATCH(CF$16,Templates!$I$1:MH$1,0))="","",INDEX(Templates!$I$2:$KD$150,ROW()-ROW(CF$20)+1, MATCH(CF$16,Templates!$I$1:MH$1,0)))</f>
        <v>CZ4A</v>
      </c>
      <c r="CG21" s="53" t="str" cm="1">
        <f t="array" ref="CG21">IF(INDEX(Templates!$I$2:$KD$150,ROW()-ROW(CG$20)+1, MATCH(CG$16,Templates!$I$1:MI$1,0))="","",INDEX(Templates!$I$2:$KD$150,ROW()-ROW(CG$20)+1, MATCH(CG$16,Templates!$I$1:MI$1,0)))</f>
        <v>CZ4A</v>
      </c>
      <c r="CH21" s="53" t="str" cm="1">
        <f t="array" ref="CH21">IF(INDEX(Templates!$I$2:$KD$150,ROW()-ROW(CH$20)+1, MATCH(CH$16,Templates!$I$1:MJ$1,0))="","",INDEX(Templates!$I$2:$KD$150,ROW()-ROW(CH$20)+1, MATCH(CH$16,Templates!$I$1:MJ$1,0)))</f>
        <v>CZ4A</v>
      </c>
      <c r="CI21" s="53" t="str" cm="1">
        <f t="array" ref="CI21">IF(INDEX(Templates!$I$2:$KD$150,ROW()-ROW(CI$20)+1, MATCH(CI$16,Templates!$I$1:MK$1,0))="","",INDEX(Templates!$I$2:$KD$150,ROW()-ROW(CI$20)+1, MATCH(CI$16,Templates!$I$1:MK$1,0)))</f>
        <v>CZ4A</v>
      </c>
      <c r="CJ21" s="53" t="str" cm="1">
        <f t="array" ref="CJ21">IF(INDEX(Templates!$I$2:$KD$150,ROW()-ROW(CJ$20)+1, MATCH(CJ$16,Templates!$I$1:ML$1,0))="","",INDEX(Templates!$I$2:$KD$150,ROW()-ROW(CJ$20)+1, MATCH(CJ$16,Templates!$I$1:ML$1,0)))</f>
        <v>CZ4A</v>
      </c>
      <c r="CK21" s="53" t="str" cm="1">
        <f t="array" ref="CK21">IF(INDEX(Templates!$I$2:$KD$150,ROW()-ROW(CK$20)+1, MATCH(CK$16,Templates!$I$1:MM$1,0))="","",INDEX(Templates!$I$2:$KD$150,ROW()-ROW(CK$20)+1, MATCH(CK$16,Templates!$I$1:MM$1,0)))</f>
        <v>CZ3C</v>
      </c>
      <c r="CL21" s="53" t="str" cm="1">
        <f t="array" ref="CL21">IF(INDEX(Templates!$I$2:$KD$150,ROW()-ROW(CL$20)+1, MATCH(CL$16,Templates!$I$1:MN$1,0))="","",INDEX(Templates!$I$2:$KD$150,ROW()-ROW(CL$20)+1, MATCH(CL$16,Templates!$I$1:MN$1,0)))</f>
        <v>CZ3C</v>
      </c>
      <c r="CM21" s="53" t="str" cm="1">
        <f t="array" ref="CM21">IF(INDEX(Templates!$I$2:$KD$150,ROW()-ROW(CM$20)+1, MATCH(CM$16,Templates!$I$1:MM$1,0))="","",INDEX(Templates!$I$2:$KD$150,ROW()-ROW(CM$20)+1, MATCH(CM$16,Templates!$I$1:MM$1,0)))</f>
        <v>CZ4A</v>
      </c>
      <c r="CN21" s="53" t="str" cm="1">
        <f t="array" ref="CN21">IF(INDEX(Templates!$I$2:$KD$150,ROW()-ROW(CN$20)+1, MATCH(CN$16,Templates!$I$1:MN$1,0))="","",INDEX(Templates!$I$2:$KD$150,ROW()-ROW(CN$20)+1, MATCH(CN$16,Templates!$I$1:MN$1,0)))</f>
        <v>CZ4A</v>
      </c>
      <c r="CO21" s="53" t="str" cm="1">
        <f t="array" ref="CO21">IF(INDEX(Templates!$I$2:$KD$150,ROW()-ROW(CO$20)+1, MATCH(CO$16,Templates!$I$1:MO$1,0))="","",INDEX(Templates!$I$2:$KD$150,ROW()-ROW(CO$20)+1, MATCH(CO$16,Templates!$I$1:MO$1,0)))</f>
        <v>CZ4A</v>
      </c>
      <c r="CP21" s="53" t="str" cm="1">
        <f t="array" ref="CP21">IF(INDEX(Templates!$I$2:$KD$150,ROW()-ROW(CP$20)+1, MATCH(CP$16,Templates!$I$1:MP$1,0))="","",INDEX(Templates!$I$2:$KD$150,ROW()-ROW(CP$20)+1, MATCH(CP$16,Templates!$I$1:MP$1,0)))</f>
        <v>CZ4A</v>
      </c>
      <c r="CQ21" s="53" t="str" cm="1">
        <f t="array" ref="CQ21">IF(INDEX(Templates!$I$2:$KD$150,ROW()-ROW(CQ$20)+1, MATCH(CQ$16,Templates!$I$1:MQ$1,0))="","",INDEX(Templates!$I$2:$KD$150,ROW()-ROW(CQ$20)+1, MATCH(CQ$16,Templates!$I$1:MQ$1,0)))</f>
        <v>CZ4A</v>
      </c>
      <c r="CR21" s="53" t="str" cm="1">
        <f t="array" ref="CR21">IF(INDEX(Templates!$I$2:$KD$150,ROW()-ROW(CR$20)+1, MATCH(CR$16,Templates!$I$1:MR$1,0))="","",INDEX(Templates!$I$2:$KD$150,ROW()-ROW(CR$20)+1, MATCH(CR$16,Templates!$I$1:MR$1,0)))</f>
        <v>CZ4A</v>
      </c>
      <c r="CS21" s="53" t="str" cm="1">
        <f t="array" ref="CS21">IF(INDEX(Templates!$I$2:$KD$150,ROW()-ROW(CS$20)+1, MATCH(CS$16,Templates!$I$1:MS$1,0))="","",INDEX(Templates!$I$2:$KD$150,ROW()-ROW(CS$20)+1, MATCH(CS$16,Templates!$I$1:MS$1,0)))</f>
        <v>CZ3C</v>
      </c>
      <c r="CT21" s="53" t="str" cm="1">
        <f t="array" ref="CT21">IF(INDEX(Templates!$I$2:$KD$150,ROW()-ROW(CT$20)+1, MATCH(CT$16,Templates!$I$1:MT$1,0))="","",INDEX(Templates!$I$2:$KD$150,ROW()-ROW(CT$20)+1, MATCH(CT$16,Templates!$I$1:MT$1,0)))</f>
        <v>CZ3C</v>
      </c>
      <c r="CU21" s="53" t="str" cm="1">
        <f t="array" ref="CU21">IF(INDEX(Templates!$I$2:$KD$150,ROW()-ROW(CU$20)+1, MATCH(CU$16,Templates!$I$1:MG$1,0))="","",INDEX(Templates!$I$2:$KD$150,ROW()-ROW(CU$20)+1, MATCH(CU$16,Templates!$I$1:MG$1,0)))</f>
        <v>CZ4A</v>
      </c>
      <c r="CV21" s="53" t="str" cm="1">
        <f t="array" ref="CV21">IF(INDEX(Templates!$I$2:$KD$150,ROW()-ROW(CV$20)+1, MATCH(CV$16,Templates!$I$1:MH$1,0))="","",INDEX(Templates!$I$2:$KD$150,ROW()-ROW(CV$20)+1, MATCH(CV$16,Templates!$I$1:MH$1,0)))</f>
        <v>CZ4A</v>
      </c>
      <c r="CW21" s="53" t="str" cm="1">
        <f t="array" ref="CW21">IF(INDEX(Templates!$I$2:$KD$150,ROW()-ROW(CW$20)+1, MATCH(CW$16,Templates!$I$1:MJ$1,0))="","",INDEX(Templates!$I$2:$KD$150,ROW()-ROW(CW$20)+1, MATCH(CW$16,Templates!$I$1:MJ$1,0)))</f>
        <v>CZ4A</v>
      </c>
      <c r="CX21" s="53" t="str" cm="1">
        <f t="array" ref="CX21">IF(INDEX(Templates!$I$2:$KD$150,ROW()-ROW(CX$20)+1, MATCH(CX$16,Templates!$I$1:ML$1,0))="","",INDEX(Templates!$I$2:$KD$150,ROW()-ROW(CX$20)+1, MATCH(CX$16,Templates!$I$1:ML$1,0)))</f>
        <v>CZ4A</v>
      </c>
      <c r="CY21" s="53" t="str" cm="1">
        <f t="array" ref="CY21">IF(INDEX(Templates!$I$2:$KD$150,ROW()-ROW(CY$20)+1, MATCH(CY$16,Templates!$I$1:MK$1,0))="","",INDEX(Templates!$I$2:$KD$150,ROW()-ROW(CY$20)+1, MATCH(CY$16,Templates!$I$1:MK$1,0)))</f>
        <v/>
      </c>
      <c r="CZ21" s="53" t="str" cm="1">
        <f t="array" ref="CZ21">IF(INDEX(Templates!$I$2:$KD$150,ROW()-ROW(CZ$20)+1, MATCH(CZ$16,Templates!$I$1:ML$1,0))="","",INDEX(Templates!$I$2:$KD$150,ROW()-ROW(CZ$20)+1, MATCH(CZ$16,Templates!$I$1:ML$1,0)))</f>
        <v/>
      </c>
      <c r="DA21" s="53" t="str" cm="1">
        <f t="array" ref="DA21">IF(INDEX(Templates!$I$2:$KD$150,ROW()-ROW(DA$20)+1, MATCH(DA$16,Templates!$I$1:MM$1,0))="","",INDEX(Templates!$I$2:$KD$150,ROW()-ROW(DA$20)+1, MATCH(DA$16,Templates!$I$1:MM$1,0)))</f>
        <v>CZ4A</v>
      </c>
      <c r="DB21" s="53" t="str" cm="1">
        <f t="array" ref="DB21">IF(INDEX(Templates!$I$2:$KD$150,ROW()-ROW(DB$20)+1, MATCH(DB$16,Templates!$I$1:MN$1,0))="","",INDEX(Templates!$I$2:$KD$150,ROW()-ROW(DB$20)+1, MATCH(DB$16,Templates!$I$1:MN$1,0)))</f>
        <v>CZ4A</v>
      </c>
      <c r="DC21" s="53" t="str" cm="1">
        <f t="array" ref="DC21">IF(INDEX(Templates!$I$2:$KD$150,ROW()-ROW(DC$20)+1, MATCH(DC$16,Templates!$I$1:MO$1,0))="","",INDEX(Templates!$I$2:$KD$150,ROW()-ROW(DC$20)+1, MATCH(DC$16,Templates!$I$1:MO$1,0)))</f>
        <v>CZ4A</v>
      </c>
      <c r="DD21" s="53" t="str" cm="1">
        <f t="array" ref="DD21">IF(INDEX(Templates!$I$2:$KD$150,ROW()-ROW(DD$20)+1, MATCH(DD$16,Templates!$I$1:MP$1,0))="","",INDEX(Templates!$I$2:$KD$150,ROW()-ROW(DD$20)+1, MATCH(DD$16,Templates!$I$1:MP$1,0)))</f>
        <v>CZ4A</v>
      </c>
      <c r="DE21" s="53" t="str" cm="1">
        <f t="array" ref="DE21">IF(INDEX(Templates!$I$2:$KD$150,ROW()-ROW(DE$20)+1, MATCH(DE$16,Templates!$I$1:MQ$1,0))="","",INDEX(Templates!$I$2:$KD$150,ROW()-ROW(DE$20)+1, MATCH(DE$16,Templates!$I$1:MQ$1,0)))</f>
        <v>CZ4A</v>
      </c>
      <c r="DF21" s="53" t="str" cm="1">
        <f t="array" ref="DF21">IF(INDEX(Templates!$I$2:$KD$150,ROW()-ROW(DF$20)+1, MATCH(DF$16,Templates!$I$1:MR$1,0))="","",INDEX(Templates!$I$2:$KD$150,ROW()-ROW(DF$20)+1, MATCH(DF$16,Templates!$I$1:MR$1,0)))</f>
        <v>CZ4A</v>
      </c>
      <c r="DG21" s="53" t="str" cm="1">
        <f t="array" ref="DG21">IF(INDEX(Templates!$I$2:$KD$150,ROW()-ROW(DG$20)+1, MATCH(DG$16,Templates!$I$1:MS$1,0))="","",INDEX(Templates!$I$2:$KD$150,ROW()-ROW(DG$20)+1, MATCH(DG$16,Templates!$I$1:MS$1,0)))</f>
        <v>CZ4A</v>
      </c>
      <c r="DH21" s="53" t="str" cm="1">
        <f t="array" ref="DH21">IF(INDEX(Templates!$I$2:$KD$150,ROW()-ROW(DH$20)+1, MATCH(DH$16,Templates!$I$1:MT$1,0))="","",INDEX(Templates!$I$2:$KD$150,ROW()-ROW(DH$20)+1, MATCH(DH$16,Templates!$I$1:MT$1,0)))</f>
        <v>CZ4A</v>
      </c>
      <c r="DI21" s="53" t="str" cm="1">
        <f t="array" ref="DI21">IF(INDEX(Templates!$I$2:$KD$150,ROW()-ROW(DI$20)+1, MATCH(DI$16,Templates!$I$1:MU$1,0))="","",INDEX(Templates!$I$2:$KD$150,ROW()-ROW(DI$20)+1, MATCH(DI$16,Templates!$I$1:MU$1,0)))</f>
        <v>CZ4A</v>
      </c>
      <c r="DJ21" s="53" t="str" cm="1">
        <f t="array" ref="DJ21">IF(INDEX(Templates!$I$2:$KD$150,ROW()-ROW(DJ$20)+1, MATCH(DJ$16,Templates!$I$1:MV$1,0))="","",INDEX(Templates!$I$2:$KD$150,ROW()-ROW(DJ$20)+1, MATCH(DJ$16,Templates!$I$1:MV$1,0)))</f>
        <v>CZ4A</v>
      </c>
      <c r="DK21" s="53" t="str" cm="1">
        <f t="array" ref="DK21">IF(INDEX(Templates!$I$2:$KD$150,ROW()-ROW(DK$20)+1, MATCH(DK$16,Templates!$I$1:MW$1,0))="","",INDEX(Templates!$I$2:$KD$150,ROW()-ROW(DK$20)+1, MATCH(DK$16,Templates!$I$1:MW$1,0)))</f>
        <v>CZ4A</v>
      </c>
      <c r="DL21" s="53" t="str" cm="1">
        <f t="array" ref="DL21">IF(INDEX(Templates!$I$2:$KD$150,ROW()-ROW(DL$20)+1, MATCH(DL$16,Templates!$I$1:MX$1,0))="","",INDEX(Templates!$I$2:$KD$150,ROW()-ROW(DL$20)+1, MATCH(DL$16,Templates!$I$1:MX$1,0)))</f>
        <v>CZ4A</v>
      </c>
      <c r="DM21" s="53" t="str" cm="1">
        <f t="array" ref="DM21">IF(INDEX(Templates!$I$2:$KD$150,ROW()-ROW(DM$20)+1, MATCH(DM$16,Templates!$I$1:MY$1,0))="","",INDEX(Templates!$I$2:$KD$150,ROW()-ROW(DM$20)+1, MATCH(DM$16,Templates!$I$1:MY$1,0)))</f>
        <v>CZ3C</v>
      </c>
      <c r="DN21" s="53" t="str" cm="1">
        <f t="array" ref="DN21">IF(INDEX(Templates!$I$2:$KD$150,ROW()-ROW(DN$20)+1, MATCH(DN$16,Templates!$I$1:MZ$1,0))="","",INDEX(Templates!$I$2:$KD$150,ROW()-ROW(DN$20)+1, MATCH(DN$16,Templates!$I$1:MZ$1,0)))</f>
        <v>CZ3C</v>
      </c>
      <c r="DO21" s="53" t="str" cm="1">
        <f t="array" ref="DO21">IF(INDEX(Templates!$I$2:$KD$150,ROW()-ROW(DO$20)+1, MATCH(DO$16,Templates!$I$1:MY$1,0))="","",INDEX(Templates!$I$2:$KD$150,ROW()-ROW(DO$20)+1, MATCH(DO$16,Templates!$I$1:MY$1,0)))</f>
        <v>CZ4A</v>
      </c>
      <c r="DP21" s="53" t="str" cm="1">
        <f t="array" ref="DP21">IF(INDEX(Templates!$I$2:$KD$150,ROW()-ROW(DP$20)+1, MATCH(DP$16,Templates!$I$1:MZ$1,0))="","",INDEX(Templates!$I$2:$KD$150,ROW()-ROW(DP$20)+1, MATCH(DP$16,Templates!$I$1:MZ$1,0)))</f>
        <v>CZ4A</v>
      </c>
      <c r="DQ21" s="53" t="str" cm="1">
        <f t="array" ref="DQ21">IF(INDEX(Templates!$I$2:$KD$150,ROW()-ROW(DQ$20)+1, MATCH(DQ$16,Templates!$I$1:NA$1,0))="","",INDEX(Templates!$I$2:$KD$150,ROW()-ROW(DQ$20)+1, MATCH(DQ$16,Templates!$I$1:NA$1,0)))</f>
        <v>CZ4A</v>
      </c>
      <c r="DR21" s="53" t="str" cm="1">
        <f t="array" ref="DR21">IF(INDEX(Templates!$I$2:$KD$150,ROW()-ROW(DR$20)+1, MATCH(DR$16,Templates!$I$1:NA$1,0))="","",INDEX(Templates!$I$2:$KD$150,ROW()-ROW(DR$20)+1, MATCH(DR$16,Templates!$I$1:NA$1,0)))</f>
        <v>CZ4A</v>
      </c>
      <c r="DS21" s="53" t="str" cm="1">
        <f t="array" ref="DS21">IF(INDEX(Templates!$I$2:$KD$150,ROW()-ROW(DS$20)+1, MATCH(DS$16,Templates!$I$1:NA$1,0))="","",INDEX(Templates!$I$2:$KD$150,ROW()-ROW(DS$20)+1, MATCH(DS$16,Templates!$I$1:NA$1,0)))</f>
        <v/>
      </c>
      <c r="DT21" s="53" t="str" cm="1">
        <f t="array" ref="DT21">IF(INDEX(Templates!$I$2:$KD$150,ROW()-ROW(DT$20)+1, MATCH(DT$16,Templates!$I$1:NB$1,0))="","",INDEX(Templates!$I$2:$KD$150,ROW()-ROW(DT$20)+1, MATCH(DT$16,Templates!$I$1:NB$1,0)))</f>
        <v/>
      </c>
      <c r="DU21" s="53" t="str" cm="1">
        <f t="array" ref="DU21">IF(INDEX(Templates!$I$2:$KD$150,ROW()-ROW(DU$20)+1, MATCH(DU$16,Templates!$I$1:NC$1,0))="","",INDEX(Templates!$I$2:$KD$150,ROW()-ROW(DU$20)+1, MATCH(DU$16,Templates!$I$1:NC$1,0)))</f>
        <v/>
      </c>
      <c r="DV21" s="53" t="str" cm="1">
        <f t="array" ref="DV21">IF(INDEX(Templates!$I$2:$KD$150,ROW()-ROW(DV$20)+1, MATCH(DV$16,Templates!$I$1:ND$1,0))="","",INDEX(Templates!$I$2:$KD$150,ROW()-ROW(DV$20)+1, MATCH(DV$16,Templates!$I$1:ND$1,0)))</f>
        <v/>
      </c>
      <c r="DW21" s="53" t="str" cm="1">
        <f t="array" ref="DW21">IF(INDEX(Templates!$I$2:$KD$150,ROW()-ROW(DW$20)+1, MATCH(DW$16,Templates!$I$1:NE$1,0))="","",INDEX(Templates!$I$2:$KD$150,ROW()-ROW(DW$20)+1, MATCH(DW$16,Templates!$I$1:NE$1,0)))</f>
        <v/>
      </c>
      <c r="DX21" s="53" t="str" cm="1">
        <f t="array" ref="DX21">IF(INDEX(Templates!$I$2:$KD$150,ROW()-ROW(DX$20)+1, MATCH(DX$16,Templates!$I$1:NF$1,0))="","",INDEX(Templates!$I$2:$KD$150,ROW()-ROW(DX$20)+1, MATCH(DX$16,Templates!$I$1:NF$1,0)))</f>
        <v/>
      </c>
      <c r="DY21" s="53" t="str" cm="1">
        <f t="array" ref="DY21">IF(INDEX(Templates!$I$2:$KD$150,ROW()-ROW(DY$20)+1, MATCH(DY$16,Templates!$I$1:NG$1,0))="","",INDEX(Templates!$I$2:$KD$150,ROW()-ROW(DY$20)+1, MATCH(DY$16,Templates!$I$1:NG$1,0)))</f>
        <v/>
      </c>
      <c r="DZ21" s="53" t="str" cm="1">
        <f t="array" ref="DZ21">IF(INDEX(Templates!$I$2:$KD$150,ROW()-ROW(DZ$20)+1, MATCH(DZ$16,Templates!$I$1:NH$1,0))="","",INDEX(Templates!$I$2:$KD$150,ROW()-ROW(DZ$20)+1, MATCH(DZ$16,Templates!$I$1:NH$1,0)))</f>
        <v>CZ4A</v>
      </c>
      <c r="EA21" s="53" t="str" cm="1">
        <f t="array" ref="EA21">IF(INDEX(Templates!$I$2:$KD$150,ROW()-ROW(EA$20)+1, MATCH(EA$16,Templates!$I$1:NI$1,0))="","",INDEX(Templates!$I$2:$KD$150,ROW()-ROW(EA$20)+1, MATCH(EA$16,Templates!$I$1:NI$1,0)))</f>
        <v>CZ4A</v>
      </c>
      <c r="EB21" s="53" t="str" cm="1">
        <f t="array" ref="EB21">IF(INDEX(Templates!$I$2:$KD$150,ROW()-ROW(EB$20)+1, MATCH(EB$16,Templates!$I$1:NJ$1,0))="","",INDEX(Templates!$I$2:$KD$150,ROW()-ROW(EB$20)+1, MATCH(EB$16,Templates!$I$1:NJ$1,0)))</f>
        <v>CZ4A</v>
      </c>
      <c r="EC21" s="53" t="str" cm="1">
        <f t="array" ref="EC21">IF(INDEX(Templates!$I$2:$KD$150,ROW()-ROW(EC$20)+1, MATCH(EC$16,Templates!$I$1:NK$1,0))="","",INDEX(Templates!$I$2:$KD$150,ROW()-ROW(EC$20)+1, MATCH(EC$16,Templates!$I$1:NK$1,0)))</f>
        <v>CZ4A</v>
      </c>
      <c r="ED21" s="53" t="str" cm="1">
        <f t="array" ref="ED21">IF(INDEX(Templates!$I$2:$KD$150,ROW()-ROW(ED$20)+1, MATCH(ED$16,Templates!$I$1:NL$1,0))="","",INDEX(Templates!$I$2:$KD$150,ROW()-ROW(ED$20)+1, MATCH(ED$16,Templates!$I$1:NL$1,0)))</f>
        <v>CZ4A</v>
      </c>
      <c r="EE21" s="53" t="str" cm="1">
        <f t="array" ref="EE21">IF(INDEX(Templates!$I$2:$KD$150,ROW()-ROW(EE$20)+1, MATCH(EE$16,Templates!$I$1:NM$1,0))="","",INDEX(Templates!$I$2:$KD$150,ROW()-ROW(EE$20)+1, MATCH(EE$16,Templates!$I$1:NM$1,0)))</f>
        <v>CZ4A</v>
      </c>
      <c r="EF21" s="53" t="str" cm="1">
        <f t="array" ref="EF21">IF(INDEX(Templates!$I$2:$KD$150,ROW()-ROW(EF$20)+1, MATCH(EF$16,Templates!$I$1:NN$1,0))="","",INDEX(Templates!$I$2:$KD$150,ROW()-ROW(EF$20)+1, MATCH(EF$16,Templates!$I$1:NN$1,0)))</f>
        <v>CZ4A</v>
      </c>
      <c r="EG21" s="53" t="str" cm="1">
        <f t="array" ref="EG21">IF(INDEX(Templates!$I$2:$KD$150,ROW()-ROW(EG$20)+1, MATCH(EG$16,Templates!$I$1:NO$1,0))="","",INDEX(Templates!$I$2:$KD$150,ROW()-ROW(EG$20)+1, MATCH(EG$16,Templates!$I$1:NO$1,0)))</f>
        <v>CZ4A</v>
      </c>
      <c r="EH21" s="53" t="str" cm="1">
        <f t="array" ref="EH21">IF(INDEX(Templates!$I$2:$KD$150,ROW()-ROW(EH$20)+1, MATCH(EH$16,Templates!$I$1:NH$1,0))="","",INDEX(Templates!$I$2:$KD$150,ROW()-ROW(EH$20)+1, MATCH(EH$16,Templates!$I$1:NH$1,0)))</f>
        <v>CZ4A</v>
      </c>
      <c r="EI21" s="53" t="str" cm="1">
        <f t="array" ref="EI21">IF(INDEX(Templates!$I$2:$KD$150,ROW()-ROW(EI$20)+1, MATCH(EI$16,Templates!$I$1:NI$1,0))="","",INDEX(Templates!$I$2:$KD$150,ROW()-ROW(EI$20)+1, MATCH(EI$16,Templates!$I$1:NI$1,0)))</f>
        <v>CZ4A</v>
      </c>
      <c r="EJ21" s="53" t="str" cm="1">
        <f t="array" ref="EJ21">IF(INDEX(Templates!$I$2:$KD$150,ROW()-ROW(EJ$20)+1, MATCH(EJ$16,Templates!$I$1:NJ$1,0))="","",INDEX(Templates!$I$2:$KD$150,ROW()-ROW(EJ$20)+1, MATCH(EJ$16,Templates!$I$1:NJ$1,0)))</f>
        <v>CZ4A</v>
      </c>
      <c r="EK21" s="53" t="str" cm="1">
        <f t="array" ref="EK21">IF(INDEX(Templates!$I$2:$KD$150,ROW()-ROW(EK$20)+1, MATCH(EK$16,Templates!$I$1:NK$1,0))="","",INDEX(Templates!$I$2:$KD$150,ROW()-ROW(EK$20)+1, MATCH(EK$16,Templates!$I$1:NK$1,0)))</f>
        <v>CZ4A</v>
      </c>
      <c r="EL21" s="53" t="str" cm="1">
        <f t="array" ref="EL21">IF(INDEX(Templates!$I$2:$KD$150,ROW()-ROW(EL$20)+1, MATCH(EL$16,Templates!$I$1:NL$1,0))="","",INDEX(Templates!$I$2:$KD$150,ROW()-ROW(EL$20)+1, MATCH(EL$16,Templates!$I$1:NL$1,0)))</f>
        <v>CZ4A</v>
      </c>
      <c r="EM21" s="53" t="str" cm="1">
        <f t="array" ref="EM21">IF(INDEX(Templates!$I$2:$KD$150,ROW()-ROW(EM$20)+1, MATCH(EM$16,Templates!$I$1:NM$1,0))="","",INDEX(Templates!$I$2:$KD$150,ROW()-ROW(EM$20)+1, MATCH(EM$16,Templates!$I$1:NM$1,0)))</f>
        <v>CZ4A</v>
      </c>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row>
    <row r="22" spans="1:219" s="22" customFormat="1">
      <c r="A22" s="39" t="s">
        <v>675</v>
      </c>
      <c r="B22" s="6" t="s">
        <v>679</v>
      </c>
      <c r="C22" s="64" t="str" cm="1">
        <f t="array" ref="C22">IF(INDEX(Templates!A$2:A$151,ROW()-ROW($20:$20)+1)="","",INDEX(Templates!A$2:A$151,ROW()-ROW($20:$20)+1))</f>
        <v>weather</v>
      </c>
      <c r="D22" s="64" t="str" cm="1">
        <f t="array" ref="D22">IF(INDEX(Templates!B$2:B$151,ROW()-ROW($20:$20)+1)="","",INDEX(Templates!B$2:B$151,ROW()-ROW($20:$20)+1))</f>
        <v>data_source_type</v>
      </c>
      <c r="E22" s="64" t="str" cm="1">
        <f t="array" ref="E22">IF(INDEX(Templates!C$2:C$151,ROW()-ROW($20:$20)+1)="","",INDEX(Templates!C$2:C$151,ROW()-ROW($20:$20)+1))</f>
        <v/>
      </c>
      <c r="F22" s="116" t="str" cm="1">
        <f t="array" ref="F22">IF(INDEX(Templates!D$2:D$151,ROW()-ROW($20:$20)+1)="","",INDEX(Templates!D$2:D$151,ROW()-ROW($20:$20)+1))</f>
        <v/>
      </c>
      <c r="G22" s="105" t="str" cm="1">
        <f t="array" ref="G22">IF(INDEX(Templates!E$2:E$151,ROW()-ROW($20:$20)+1)="","",INDEX(Templates!E$2:E$151,ROW()-ROW($20:$20)+1))</f>
        <v>ASHRAE229</v>
      </c>
      <c r="H22" s="66" t="str" cm="1">
        <f t="array" ref="H22">IF(INDEX(Templates!F$2:F$151,ROW()-ROW($20:$20)+1)="","",INDEX(Templates!F$2:F$151,ROW()-ROW($20:$20)+1))</f>
        <v>ASHRAE229 1</v>
      </c>
      <c r="I22" s="66" t="str" cm="1">
        <f t="array" ref="I22">IF(INDEX(Templates!G$2:G$151,ROW()-ROW($20:$20)+1)="","",INDEX(Templates!G$2:G$151,ROW()-ROW($20:$20)+1))</f>
        <v>weather</v>
      </c>
      <c r="J22" s="66" t="str" cm="1">
        <f t="array" ref="J22">IF(INDEX(Templates!H$2:H$151,ROW()-ROW($20:$20)+1)="","",INDEX(Templates!H$2:H$151,ROW()-ROW($20:$20)+1))</f>
        <v>data_source_type</v>
      </c>
      <c r="K22" s="67" t="str" cm="1">
        <f t="array" ref="K22">IF(INDEX(Templates!I$2:I$151,ROW()-ROW($20:$20)+1)="","",INDEX(Templates!I$2:I$151,ROW()-ROW($20:$20)+1))</f>
        <v/>
      </c>
      <c r="L22" s="67" t="str" cm="1">
        <f t="array" ref="L22">IF(INDEX(Templates!J$2:J$151,ROW()-ROW($20:$20)+1)="","",INDEX(Templates!J$2:J$151,ROW()-ROW($20:$20)+1))</f>
        <v/>
      </c>
      <c r="M22" s="53" t="str" cm="1">
        <f t="array" ref="M22">IF(INDEX(Templates!$I$2:$KD$150,ROW()-ROW(M$20)+1, MATCH(M$16,Templates!$I$1:KC$1,0))="","",INDEX(Templates!$I$2:$KD$150,ROW()-ROW(M$20)+1, MATCH(M$16,Templates!$I$1:KC$1,0)))</f>
        <v/>
      </c>
      <c r="N22" s="53" t="str" cm="1">
        <f t="array" ref="N22">IF(INDEX(Templates!$I$2:$KD$150,ROW()-ROW(N$20)+1, MATCH(N$16,Templates!$I$1:KD$1,0))="","",INDEX(Templates!$I$2:$KD$150,ROW()-ROW(N$20)+1, MATCH(N$16,Templates!$I$1:KD$1,0)))</f>
        <v/>
      </c>
      <c r="O22" s="53" t="str" cm="1">
        <f t="array" ref="O22">IF(INDEX(Templates!$I$2:$KD$150,ROW()-ROW(O$20)+1, MATCH(O$16,Templates!$I$1:KE$1,0))="","",INDEX(Templates!$I$2:$KD$150,ROW()-ROW(O$20)+1, MATCH(O$16,Templates!$I$1:KE$1,0)))</f>
        <v/>
      </c>
      <c r="P22" s="53" t="str" cm="1">
        <f t="array" ref="P22">IF(INDEX(Templates!$I$2:$KD$150,ROW()-ROW(P$20)+1, MATCH(P$16,Templates!$I$1:KF$1,0))="","",INDEX(Templates!$I$2:$KD$150,ROW()-ROW(P$20)+1, MATCH(P$16,Templates!$I$1:KF$1,0)))</f>
        <v/>
      </c>
      <c r="Q22" s="53" t="str" cm="1">
        <f t="array" ref="Q22">IF(INDEX(Templates!$I$2:$KD$150,ROW()-ROW(Q$20)+1, MATCH(Q$16,Templates!$I$1:KG$1,0))="","",INDEX(Templates!$I$2:$KD$150,ROW()-ROW(Q$20)+1, MATCH(Q$16,Templates!$I$1:KG$1,0)))</f>
        <v>OTHER</v>
      </c>
      <c r="R22" s="53" t="str" cm="1">
        <f t="array" ref="R22">IF(INDEX(Templates!$I$2:$KD$150,ROW()-ROW(R$20)+1, MATCH(R$16,Templates!$I$1:KH$1,0))="","",INDEX(Templates!$I$2:$KD$150,ROW()-ROW(R$20)+1, MATCH(R$16,Templates!$I$1:KH$1,0)))</f>
        <v>OTHER</v>
      </c>
      <c r="S22" s="53" t="str" cm="1">
        <f t="array" ref="S22">IF(INDEX(Templates!$I$2:$KD$150,ROW()-ROW(S$20)+1, MATCH(S$16,Templates!$I$1:KI$1,0))="","",INDEX(Templates!$I$2:$KD$150,ROW()-ROW(S$20)+1, MATCH(S$16,Templates!$I$1:KI$1,0)))</f>
        <v>OTHER</v>
      </c>
      <c r="T22" s="53" t="str" cm="1">
        <f t="array" ref="T22">IF(INDEX(Templates!$I$2:$KD$150,ROW()-ROW(T$20)+1, MATCH(T$16,Templates!$I$1:KJ$1,0))="","",INDEX(Templates!$I$2:$KD$150,ROW()-ROW(T$20)+1, MATCH(T$16,Templates!$I$1:KJ$1,0)))</f>
        <v>OTHER</v>
      </c>
      <c r="U22" s="53" t="str" cm="1">
        <f t="array" ref="U22">IF(INDEX(Templates!$I$2:$KD$150,ROW()-ROW(U$20)+1, MATCH(U$16,Templates!$I$1:KK$1,0))="","",INDEX(Templates!$I$2:$KD$150,ROW()-ROW(U$20)+1, MATCH(U$16,Templates!$I$1:KK$1,0)))</f>
        <v>OTHER</v>
      </c>
      <c r="V22" s="53" t="str" cm="1">
        <f t="array" ref="V22">IF(INDEX(Templates!$I$2:$KD$150,ROW()-ROW(V$20)+1, MATCH(V$16,Templates!$I$1:KL$1,0))="","",INDEX(Templates!$I$2:$KD$150,ROW()-ROW(V$20)+1, MATCH(V$16,Templates!$I$1:KL$1,0)))</f>
        <v>OTHER</v>
      </c>
      <c r="W22" s="53" t="str" cm="1">
        <f t="array" ref="W22">IF(INDEX(Templates!$I$2:$KD$150,ROW()-ROW(W$20)+1, MATCH(W$16,Templates!$I$1:KM$1,0))="","",INDEX(Templates!$I$2:$KD$150,ROW()-ROW(W$20)+1, MATCH(W$16,Templates!$I$1:KM$1,0)))</f>
        <v>OTHER</v>
      </c>
      <c r="X22" s="53" t="str" cm="1">
        <f t="array" ref="X22">IF(INDEX(Templates!$I$2:$KD$150,ROW()-ROW(X$20)+1, MATCH(X$16,Templates!$I$1:KN$1,0))="","",INDEX(Templates!$I$2:$KD$150,ROW()-ROW(X$20)+1, MATCH(X$16,Templates!$I$1:KN$1,0)))</f>
        <v>OTHER</v>
      </c>
      <c r="Y22" s="53" t="str" cm="1">
        <f t="array" ref="Y22">IF(INDEX(Templates!$I$2:$KD$150,ROW()-ROW(Y$20)+1, MATCH(Y$16,Templates!$I$1:KO$1,0))="","",INDEX(Templates!$I$2:$KD$150,ROW()-ROW(Y$20)+1, MATCH(Y$16,Templates!$I$1:KO$1,0)))</f>
        <v>OTHER</v>
      </c>
      <c r="Z22" s="53" t="str" cm="1">
        <f t="array" ref="Z22">IF(INDEX(Templates!$I$2:$KD$150,ROW()-ROW(Z$20)+1, MATCH(Z$16,Templates!$I$1:KN$1,0))="","",INDEX(Templates!$I$2:$KD$150,ROW()-ROW(Z$20)+1, MATCH(Z$16,Templates!$I$1:KN$1,0)))</f>
        <v>OTHER</v>
      </c>
      <c r="AA22" s="53" t="str" cm="1">
        <f t="array" ref="AA22">IF(INDEX(Templates!$I$2:$KD$150,ROW()-ROW(AA$20)+1, MATCH(AA$16,Templates!$I$1:KO$1,0))="","",INDEX(Templates!$I$2:$KD$150,ROW()-ROW(AA$20)+1, MATCH(AA$16,Templates!$I$1:KO$1,0)))</f>
        <v>OTHER</v>
      </c>
      <c r="AB22" s="53" t="str" cm="1">
        <f t="array" ref="AB22">IF(INDEX(Templates!$I$2:$KD$150,ROW()-ROW(AB$20)+1, MATCH(AB$16,Templates!$I$1:KP$1,0))="","",INDEX(Templates!$I$2:$KD$150,ROW()-ROW(AB$20)+1, MATCH(AB$16,Templates!$I$1:KP$1,0)))</f>
        <v>OTHER</v>
      </c>
      <c r="AC22" s="53" t="str" cm="1">
        <f t="array" ref="AC22">IF(INDEX(Templates!$I$2:$KD$150,ROW()-ROW(AC$20)+1, MATCH(AC$16,Templates!$I$1:KQ$1,0))="","",INDEX(Templates!$I$2:$KD$150,ROW()-ROW(AC$20)+1, MATCH(AC$16,Templates!$I$1:KQ$1,0)))</f>
        <v>OTHER</v>
      </c>
      <c r="AD22" s="53" t="str" cm="1">
        <f t="array" ref="AD22">IF(INDEX(Templates!$I$2:$KD$150,ROW()-ROW(AD$20)+1, MATCH(AD$16,Templates!$I$1:KR$1,0))="","",INDEX(Templates!$I$2:$KD$150,ROW()-ROW(AD$20)+1, MATCH(AD$16,Templates!$I$1:KR$1,0)))</f>
        <v>OTHER</v>
      </c>
      <c r="AE22" s="53" t="str" cm="1">
        <f t="array" ref="AE22">IF(INDEX(Templates!$I$2:$KD$150,ROW()-ROW(AE$20)+1, MATCH(AE$16,Templates!$I$1:KR$1,0))="","",INDEX(Templates!$I$2:$KD$150,ROW()-ROW(AE$20)+1, MATCH(AE$16,Templates!$I$1:KR$1,0)))</f>
        <v>OTHER</v>
      </c>
      <c r="AF22" s="53" t="str" cm="1">
        <f t="array" ref="AF22">IF(INDEX(Templates!$I$2:$KD$150,ROW()-ROW(AF$20)+1, MATCH(AF$16,Templates!$I$1:KS$1,0))="","",INDEX(Templates!$I$2:$KD$150,ROW()-ROW(AF$20)+1, MATCH(AF$16,Templates!$I$1:KS$1,0)))</f>
        <v>OTHER</v>
      </c>
      <c r="AG22" s="53" t="str" cm="1">
        <f t="array" ref="AG22">IF(INDEX(Templates!$I$2:$KD$150,ROW()-ROW(AG$20)+1, MATCH(AG$16,Templates!$I$1:KU$1,0))="","",INDEX(Templates!$I$2:$KD$150,ROW()-ROW(AG$20)+1, MATCH(AG$16,Templates!$I$1:KU$1,0)))</f>
        <v>OTHER</v>
      </c>
      <c r="AH22" s="53" t="str" cm="1">
        <f t="array" ref="AH22">IF(INDEX(Templates!$I$2:$KD$150,ROW()-ROW(AH$20)+1, MATCH(AH$16,Templates!$I$1:KV$1,0))="","",INDEX(Templates!$I$2:$KD$150,ROW()-ROW(AH$20)+1, MATCH(AH$16,Templates!$I$1:KV$1,0)))</f>
        <v>OTHER</v>
      </c>
      <c r="AI22" s="53" t="str" cm="1">
        <f t="array" ref="AI22">IF(INDEX(Templates!$I$2:$KD$150,ROW()-ROW(AI$20)+1, MATCH(AI$16,Templates!$I$1:KT$1,0))="","",INDEX(Templates!$I$2:$KD$150,ROW()-ROW(AI$20)+1, MATCH(AI$16,Templates!$I$1:KT$1,0)))</f>
        <v>OTHER</v>
      </c>
      <c r="AJ22" s="53" t="str" cm="1">
        <f t="array" ref="AJ22">IF(INDEX(Templates!$I$2:$KD$150,ROW()-ROW(AJ$20)+1, MATCH(AJ$16,Templates!$I$1:KU$1,0))="","",INDEX(Templates!$I$2:$KD$150,ROW()-ROW(AJ$20)+1, MATCH(AJ$16,Templates!$I$1:KU$1,0)))</f>
        <v>OTHER</v>
      </c>
      <c r="AK22" s="53" t="str" cm="1">
        <f t="array" ref="AK22">IF(INDEX(Templates!$I$2:$KD$150,ROW()-ROW(AK$20)+1, MATCH(AK$16,Templates!$I$1:KV$1,0))="","",INDEX(Templates!$I$2:$KD$150,ROW()-ROW(AK$20)+1, MATCH(AK$16,Templates!$I$1:KV$1,0)))</f>
        <v>OTHER</v>
      </c>
      <c r="AL22" s="53" t="str" cm="1">
        <f t="array" ref="AL22">IF(INDEX(Templates!$I$2:$KD$150,ROW()-ROW(AL$20)+1, MATCH(AL$16,Templates!$I$1:KW$1,0))="","",INDEX(Templates!$I$2:$KD$150,ROW()-ROW(AL$20)+1, MATCH(AL$16,Templates!$I$1:KW$1,0)))</f>
        <v>OTHER</v>
      </c>
      <c r="AM22" s="53" t="str" cm="1">
        <f t="array" ref="AM22">IF(INDEX(Templates!$I$2:$KD$150,ROW()-ROW(AM$20)+1, MATCH(AM$16,Templates!$I$1:KX$1,0))="","",INDEX(Templates!$I$2:$KD$150,ROW()-ROW(AM$20)+1, MATCH(AM$16,Templates!$I$1:KX$1,0)))</f>
        <v>OTHER</v>
      </c>
      <c r="AN22" s="53" t="str" cm="1">
        <f t="array" ref="AN22">IF(INDEX(Templates!$I$2:$KD$150,ROW()-ROW(AN$20)+1, MATCH(AN$16,Templates!$I$1:KY$1,0))="","",INDEX(Templates!$I$2:$KD$150,ROW()-ROW(AN$20)+1, MATCH(AN$16,Templates!$I$1:KY$1,0)))</f>
        <v>OTHER</v>
      </c>
      <c r="AO22" s="53" t="str" cm="1">
        <f t="array" ref="AO22">IF(INDEX(Templates!$I$2:$KD$150,ROW()-ROW(AO$20)+1, MATCH(AO$16,Templates!$I$1:KZ$1,0))="","",INDEX(Templates!$I$2:$KD$150,ROW()-ROW(AO$20)+1, MATCH(AO$16,Templates!$I$1:KZ$1,0)))</f>
        <v>OTHER</v>
      </c>
      <c r="AP22" s="53" t="str" cm="1">
        <f t="array" ref="AP22">IF(INDEX(Templates!$I$2:$KD$150,ROW()-ROW(AP$20)+1, MATCH(AP$16,Templates!$I$1:LA$1,0))="","",INDEX(Templates!$I$2:$KD$150,ROW()-ROW(AP$20)+1, MATCH(AP$16,Templates!$I$1:LA$1,0)))</f>
        <v>OTHER</v>
      </c>
      <c r="AQ22" s="53" t="str" cm="1">
        <f t="array" ref="AQ22">IF(INDEX(Templates!$I$2:$KD$150,ROW()-ROW(AQ$20)+1, MATCH(AQ$16,Templates!$I$1:LB$1,0))="","",INDEX(Templates!$I$2:$KD$150,ROW()-ROW(AQ$20)+1, MATCH(AQ$16,Templates!$I$1:LB$1,0)))</f>
        <v>OTHER</v>
      </c>
      <c r="AR22" s="53" t="str" cm="1">
        <f t="array" ref="AR22">IF(INDEX(Templates!$I$2:$KD$150,ROW()-ROW(AR$20)+1, MATCH(AR$16,Templates!$I$1:LA$1,0))="","",INDEX(Templates!$I$2:$KD$150,ROW()-ROW(AR$20)+1, MATCH(AR$16,Templates!$I$1:LA$1,0)))</f>
        <v>OTHER</v>
      </c>
      <c r="AS22" s="53" t="str" cm="1">
        <f t="array" ref="AS22">IF(INDEX(Templates!$I$2:$KD$150,ROW()-ROW(AS$20)+1, MATCH(AS$16,Templates!$I$1:LB$1,0))="","",INDEX(Templates!$I$2:$KD$150,ROW()-ROW(AS$20)+1, MATCH(AS$16,Templates!$I$1:LB$1,0)))</f>
        <v>OTHER</v>
      </c>
      <c r="AT22" s="53" t="str" cm="1">
        <f t="array" ref="AT22">IF(INDEX(Templates!$I$2:$KD$150,ROW()-ROW(AT$20)+1, MATCH(AT$16,Templates!$I$1:LC$1,0))="","",INDEX(Templates!$I$2:$KD$150,ROW()-ROW(AT$20)+1, MATCH(AT$16,Templates!$I$1:LC$1,0)))</f>
        <v>OTHER</v>
      </c>
      <c r="AU22" s="53" t="str" cm="1">
        <f t="array" ref="AU22">IF(INDEX(Templates!$I$2:$KD$150,ROW()-ROW(AU$20)+1, MATCH(AU$16,Templates!$I$1:LD$1,0))="","",INDEX(Templates!$I$2:$KD$150,ROW()-ROW(AU$20)+1, MATCH(AU$16,Templates!$I$1:LD$1,0)))</f>
        <v>OTHER</v>
      </c>
      <c r="AV22" s="53" t="str" cm="1">
        <f t="array" ref="AV22">IF(INDEX(Templates!$I$2:$KD$150,ROW()-ROW(AV$20)+1, MATCH(AV$16,Templates!$I$1:LE$1,0))="","",INDEX(Templates!$I$2:$KD$150,ROW()-ROW(AV$20)+1, MATCH(AV$16,Templates!$I$1:LE$1,0)))</f>
        <v>OTHER</v>
      </c>
      <c r="AW22" s="53" t="str" cm="1">
        <f t="array" ref="AW22">IF(INDEX(Templates!$I$2:$KD$150,ROW()-ROW(AW$20)+1, MATCH(AW$16,Templates!$I$1:LF$1,0))="","",INDEX(Templates!$I$2:$KD$150,ROW()-ROW(AW$20)+1, MATCH(AW$16,Templates!$I$1:LF$1,0)))</f>
        <v>OTHER</v>
      </c>
      <c r="AX22" s="53" t="str" cm="1">
        <f t="array" ref="AX22">IF(INDEX(Templates!$I$2:$KD$150,ROW()-ROW(AX$20)+1, MATCH(AX$16,Templates!$I$1:LG$1,0))="","",INDEX(Templates!$I$2:$KD$150,ROW()-ROW(AX$20)+1, MATCH(AX$16,Templates!$I$1:LG$1,0)))</f>
        <v>OTHER</v>
      </c>
      <c r="AY22" s="53" t="str" cm="1">
        <f t="array" ref="AY22">IF(INDEX(Templates!$I$2:$KD$150,ROW()-ROW(AY$20)+1, MATCH(AY$16,Templates!$I$1:LH$1,0))="","",INDEX(Templates!$I$2:$KD$150,ROW()-ROW(AY$20)+1, MATCH(AY$16,Templates!$I$1:LH$1,0)))</f>
        <v>OTHER</v>
      </c>
      <c r="AZ22" s="53" t="str" cm="1">
        <f t="array" ref="AZ22">IF(INDEX(Templates!$I$2:$KD$150,ROW()-ROW(AZ$20)+1, MATCH(AZ$16,Templates!$I$1:LI$1,0))="","",INDEX(Templates!$I$2:$KD$150,ROW()-ROW(AZ$20)+1, MATCH(AZ$16,Templates!$I$1:LI$1,0)))</f>
        <v>OTHER</v>
      </c>
      <c r="BA22" s="53" t="str" cm="1">
        <f t="array" ref="BA22">IF(INDEX(Templates!$I$2:$KD$150,ROW()-ROW(BA$20)+1, MATCH(BA$16,Templates!$I$1:LH$1,0))="","",INDEX(Templates!$I$2:$KD$150,ROW()-ROW(BA$20)+1, MATCH(BA$16,Templates!$I$1:LH$1,0)))</f>
        <v>OTHER</v>
      </c>
      <c r="BB22" s="53" t="str" cm="1">
        <f t="array" ref="BB22">IF(INDEX(Templates!$I$2:$KD$150,ROW()-ROW(BB$20)+1, MATCH(BB$16,Templates!$I$1:LI$1,0))="","",INDEX(Templates!$I$2:$KD$150,ROW()-ROW(BB$20)+1, MATCH(BB$16,Templates!$I$1:LI$1,0)))</f>
        <v>OTHER</v>
      </c>
      <c r="BC22" s="53" t="str" cm="1">
        <f t="array" ref="BC22">IF(INDEX(Templates!$I$2:$KD$150,ROW()-ROW(BC$20)+1, MATCH(BC$16,Templates!$I$1:LJ$1,0))="","",INDEX(Templates!$I$2:$KD$150,ROW()-ROW(BC$20)+1, MATCH(BC$16,Templates!$I$1:LJ$1,0)))</f>
        <v>OTHER</v>
      </c>
      <c r="BD22" s="53" t="str" cm="1">
        <f t="array" ref="BD22">IF(INDEX(Templates!$I$2:$KD$150,ROW()-ROW(BD$20)+1, MATCH(BD$16,Templates!$I$1:LK$1,0))="","",INDEX(Templates!$I$2:$KD$150,ROW()-ROW(BD$20)+1, MATCH(BD$16,Templates!$I$1:LK$1,0)))</f>
        <v>OTHER</v>
      </c>
      <c r="BE22" s="53" t="str" cm="1">
        <f t="array" ref="BE22">IF(INDEX(Templates!$I$2:$KD$150,ROW()-ROW(BE$20)+1, MATCH(BE$16,Templates!$I$1:LL$1,0))="","",INDEX(Templates!$I$2:$KD$150,ROW()-ROW(BE$20)+1, MATCH(BE$16,Templates!$I$1:LL$1,0)))</f>
        <v>OTHER</v>
      </c>
      <c r="BF22" s="53" t="str" cm="1">
        <f t="array" ref="BF22">IF(INDEX(Templates!$I$2:$KD$150,ROW()-ROW(BF$20)+1, MATCH(BF$16,Templates!$I$1:LM$1,0))="","",INDEX(Templates!$I$2:$KD$150,ROW()-ROW(BF$20)+1, MATCH(BF$16,Templates!$I$1:LM$1,0)))</f>
        <v>OTHER</v>
      </c>
      <c r="BG22" s="53" t="str" cm="1">
        <f t="array" ref="BG22">IF(INDEX(Templates!$I$2:$KD$150,ROW()-ROW(BG$20)+1, MATCH(BG$16,Templates!$I$1:LN$1,0))="","",INDEX(Templates!$I$2:$KD$150,ROW()-ROW(BG$20)+1, MATCH(BG$16,Templates!$I$1:LN$1,0)))</f>
        <v>OTHER</v>
      </c>
      <c r="BH22" s="53" t="str" cm="1">
        <f t="array" ref="BH22">IF(INDEX(Templates!$I$2:$KD$150,ROW()-ROW(BH$20)+1, MATCH(BH$16,Templates!$I$1:LO$1,0))="","",INDEX(Templates!$I$2:$KD$150,ROW()-ROW(BH$20)+1, MATCH(BH$16,Templates!$I$1:LO$1,0)))</f>
        <v>OTHER</v>
      </c>
      <c r="BI22" s="53" t="str" cm="1">
        <f t="array" ref="BI22">IF(INDEX(Templates!$I$2:$KD$150,ROW()-ROW(BI$20)+1, MATCH(BI$16,Templates!$I$1:LP$1,0))="","",INDEX(Templates!$I$2:$KD$150,ROW()-ROW(BI$20)+1, MATCH(BI$16,Templates!$I$1:LP$1,0)))</f>
        <v>OTHER</v>
      </c>
      <c r="BJ22" s="53" t="str" cm="1">
        <f t="array" ref="BJ22">IF(INDEX(Templates!$I$2:$KD$150,ROW()-ROW(BJ$20)+1, MATCH(BJ$16,Templates!$I$1:LO$1,0))="","",INDEX(Templates!$I$2:$KD$150,ROW()-ROW(BJ$20)+1, MATCH(BJ$16,Templates!$I$1:LO$1,0)))</f>
        <v>OTHER</v>
      </c>
      <c r="BK22" s="53" t="str" cm="1">
        <f t="array" ref="BK22">IF(INDEX(Templates!$I$2:$KD$150,ROW()-ROW(BK$20)+1, MATCH(BK$16,Templates!$I$1:LP$1,0))="","",INDEX(Templates!$I$2:$KD$150,ROW()-ROW(BK$20)+1, MATCH(BK$16,Templates!$I$1:LP$1,0)))</f>
        <v>OTHER</v>
      </c>
      <c r="BL22" s="53" t="str" cm="1">
        <f t="array" ref="BL22">IF(INDEX(Templates!$I$2:$KD$150,ROW()-ROW(BL$20)+1, MATCH(BL$16,Templates!$I$1:LQ$1,0))="","",INDEX(Templates!$I$2:$KD$150,ROW()-ROW(BL$20)+1, MATCH(BL$16,Templates!$I$1:LQ$1,0)))</f>
        <v>OTHER</v>
      </c>
      <c r="BM22" s="53" t="str" cm="1">
        <f t="array" ref="BM22">IF(INDEX(Templates!$I$2:$KD$150,ROW()-ROW(BM$20)+1, MATCH(BM$16,Templates!$I$1:LR$1,0))="","",INDEX(Templates!$I$2:$KD$150,ROW()-ROW(BM$20)+1, MATCH(BM$16,Templates!$I$1:LR$1,0)))</f>
        <v>OTHER</v>
      </c>
      <c r="BN22" s="53" t="str" cm="1">
        <f t="array" ref="BN22">IF(INDEX(Templates!$I$2:$KD$150,ROW()-ROW(BN$20)+1, MATCH(BN$16,Templates!$I$1:LS$1,0))="","",INDEX(Templates!$I$2:$KD$150,ROW()-ROW(BN$20)+1, MATCH(BN$16,Templates!$I$1:LS$1,0)))</f>
        <v>OTHER</v>
      </c>
      <c r="BO22" s="53" t="str" cm="1">
        <f t="array" ref="BO22">IF(INDEX(Templates!$I$2:$KD$150,ROW()-ROW(BO$20)+1, MATCH(BO$16,Templates!$I$1:LT$1,0))="","",INDEX(Templates!$I$2:$KD$150,ROW()-ROW(BO$20)+1, MATCH(BO$16,Templates!$I$1:LT$1,0)))</f>
        <v>OTHER</v>
      </c>
      <c r="BP22" s="53" t="str" cm="1">
        <f t="array" ref="BP22">IF(INDEX(Templates!$I$2:$KD$150,ROW()-ROW(BP$20)+1, MATCH(BP$16,Templates!$I$1:LU$1,0))="","",INDEX(Templates!$I$2:$KD$150,ROW()-ROW(BP$20)+1, MATCH(BP$16,Templates!$I$1:LU$1,0)))</f>
        <v>OTHER</v>
      </c>
      <c r="BQ22" s="53" t="str" cm="1">
        <f t="array" ref="BQ22">IF(INDEX(Templates!$I$2:$KD$150,ROW()-ROW(BQ$20)+1, MATCH(BQ$16,Templates!$I$1:LV$1,0))="","",INDEX(Templates!$I$2:$KD$150,ROW()-ROW(BQ$20)+1, MATCH(BQ$16,Templates!$I$1:LV$1,0)))</f>
        <v>OTHER</v>
      </c>
      <c r="BR22" s="53" t="str" cm="1">
        <f t="array" ref="BR22">IF(INDEX(Templates!$I$2:$KD$150,ROW()-ROW(BR$20)+1, MATCH(BR$16,Templates!$I$1:LW$1,0))="","",INDEX(Templates!$I$2:$KD$150,ROW()-ROW(BR$20)+1, MATCH(BR$16,Templates!$I$1:LW$1,0)))</f>
        <v>OTHER</v>
      </c>
      <c r="BS22" s="53" t="str" cm="1">
        <f t="array" ref="BS22">IF(INDEX(Templates!$I$2:$KD$150,ROW()-ROW(BS$20)+1, MATCH(BS$16,Templates!$I$1:LX$1,0))="","",INDEX(Templates!$I$2:$KD$150,ROW()-ROW(BS$20)+1, MATCH(BS$16,Templates!$I$1:LX$1,0)))</f>
        <v>OTHER</v>
      </c>
      <c r="BT22" s="53" t="str" cm="1">
        <f t="array" ref="BT22">IF(INDEX(Templates!$I$2:$KD$150,ROW()-ROW(BT$20)+1, MATCH(BT$16,Templates!$I$1:LY$1,0))="","",INDEX(Templates!$I$2:$KD$150,ROW()-ROW(BT$20)+1, MATCH(BT$16,Templates!$I$1:LY$1,0)))</f>
        <v>OTHER</v>
      </c>
      <c r="BU22" s="53" t="str" cm="1">
        <f t="array" ref="BU22">IF(INDEX(Templates!$I$2:$KD$150,ROW()-ROW(BU$20)+1, MATCH(BU$16,Templates!$I$1:LZ$1,0))="","",INDEX(Templates!$I$2:$KD$150,ROW()-ROW(BU$20)+1, MATCH(BU$16,Templates!$I$1:LZ$1,0)))</f>
        <v>OTHER</v>
      </c>
      <c r="BV22" s="53" t="str" cm="1">
        <f t="array" ref="BV22">IF(INDEX(Templates!$I$2:$KD$150,ROW()-ROW(BV$20)+1, MATCH(BV$16,Templates!$I$1:MA$1,0))="","",INDEX(Templates!$I$2:$KD$150,ROW()-ROW(BV$20)+1, MATCH(BV$16,Templates!$I$1:MA$1,0)))</f>
        <v>OTHER</v>
      </c>
      <c r="BW22" s="53" t="str" cm="1">
        <f t="array" ref="BW22">IF(INDEX(Templates!$I$2:$KD$150,ROW()-ROW(BW$20)+1, MATCH(BW$16,Templates!$I$1:MB$1,0))="","",INDEX(Templates!$I$2:$KD$150,ROW()-ROW(BW$20)+1, MATCH(BW$16,Templates!$I$1:MB$1,0)))</f>
        <v>OTHER</v>
      </c>
      <c r="BX22" s="53" t="str" cm="1">
        <f t="array" ref="BX22">IF(INDEX(Templates!$I$2:$KD$150,ROW()-ROW(BX$20)+1, MATCH(BX$16,Templates!$I$1:MC$1,0))="","",INDEX(Templates!$I$2:$KD$150,ROW()-ROW(BX$20)+1, MATCH(BX$16,Templates!$I$1:MC$1,0)))</f>
        <v>OTHER</v>
      </c>
      <c r="BY22" s="53" t="str" cm="1">
        <f t="array" ref="BY22">IF(INDEX(Templates!$I$2:$KD$150,ROW()-ROW(BY$20)+1, MATCH(BY$16,Templates!$I$1:MD$1,0))="","",INDEX(Templates!$I$2:$KD$150,ROW()-ROW(BY$20)+1, MATCH(BY$16,Templates!$I$1:MD$1,0)))</f>
        <v>OTHER</v>
      </c>
      <c r="BZ22" s="53" t="str" cm="1">
        <f t="array" ref="BZ22">IF(INDEX(Templates!$I$2:$KD$150,ROW()-ROW(BZ$20)+1, MATCH(BZ$16,Templates!$I$1:ME$1,0))="","",INDEX(Templates!$I$2:$KD$150,ROW()-ROW(BZ$20)+1, MATCH(BZ$16,Templates!$I$1:ME$1,0)))</f>
        <v>OTHER</v>
      </c>
      <c r="CA22" s="53" t="str" cm="1">
        <f t="array" ref="CA22">IF(INDEX(Templates!$I$2:$KD$150,ROW()-ROW(CA$20)+1, MATCH(CA$16,Templates!$I$1:MF$1,0))="","",INDEX(Templates!$I$2:$KD$150,ROW()-ROW(CA$20)+1, MATCH(CA$16,Templates!$I$1:MF$1,0)))</f>
        <v>OTHER</v>
      </c>
      <c r="CB22" s="53" t="str" cm="1">
        <f t="array" ref="CB22">IF(INDEX(Templates!$I$2:$KD$150,ROW()-ROW(CB$20)+1, MATCH(CB$16,Templates!$I$1:MG$1,0))="","",INDEX(Templates!$I$2:$KD$150,ROW()-ROW(CB$20)+1, MATCH(CB$16,Templates!$I$1:MG$1,0)))</f>
        <v>OTHER</v>
      </c>
      <c r="CC22" s="53" t="str" cm="1">
        <f t="array" ref="CC22">IF(INDEX(Templates!$I$2:$KD$150,ROW()-ROW(CC$20)+1, MATCH(CC$16,Templates!$I$1:ME$1,0))="","",INDEX(Templates!$I$2:$KD$150,ROW()-ROW(CC$20)+1, MATCH(CC$16,Templates!$I$1:ME$1,0)))</f>
        <v>OTHER</v>
      </c>
      <c r="CD22" s="53" t="str" cm="1">
        <f t="array" ref="CD22">IF(INDEX(Templates!$I$2:$KD$150,ROW()-ROW(CD$20)+1, MATCH(CD$16,Templates!$I$1:MF$1,0))="","",INDEX(Templates!$I$2:$KD$150,ROW()-ROW(CD$20)+1, MATCH(CD$16,Templates!$I$1:MF$1,0)))</f>
        <v>OTHER</v>
      </c>
      <c r="CE22" s="53" t="str" cm="1">
        <f t="array" ref="CE22">IF(INDEX(Templates!$I$2:$KD$150,ROW()-ROW(CE$20)+1, MATCH(CE$16,Templates!$I$1:MG$1,0))="","",INDEX(Templates!$I$2:$KD$150,ROW()-ROW(CE$20)+1, MATCH(CE$16,Templates!$I$1:MG$1,0)))</f>
        <v>OTHER</v>
      </c>
      <c r="CF22" s="53" t="str" cm="1">
        <f t="array" ref="CF22">IF(INDEX(Templates!$I$2:$KD$150,ROW()-ROW(CF$20)+1, MATCH(CF$16,Templates!$I$1:MH$1,0))="","",INDEX(Templates!$I$2:$KD$150,ROW()-ROW(CF$20)+1, MATCH(CF$16,Templates!$I$1:MH$1,0)))</f>
        <v>OTHER</v>
      </c>
      <c r="CG22" s="53" t="str" cm="1">
        <f t="array" ref="CG22">IF(INDEX(Templates!$I$2:$KD$150,ROW()-ROW(CG$20)+1, MATCH(CG$16,Templates!$I$1:MI$1,0))="","",INDEX(Templates!$I$2:$KD$150,ROW()-ROW(CG$20)+1, MATCH(CG$16,Templates!$I$1:MI$1,0)))</f>
        <v>OTHER</v>
      </c>
      <c r="CH22" s="53" t="str" cm="1">
        <f t="array" ref="CH22">IF(INDEX(Templates!$I$2:$KD$150,ROW()-ROW(CH$20)+1, MATCH(CH$16,Templates!$I$1:MJ$1,0))="","",INDEX(Templates!$I$2:$KD$150,ROW()-ROW(CH$20)+1, MATCH(CH$16,Templates!$I$1:MJ$1,0)))</f>
        <v>OTHER</v>
      </c>
      <c r="CI22" s="53" t="str" cm="1">
        <f t="array" ref="CI22">IF(INDEX(Templates!$I$2:$KD$150,ROW()-ROW(CI$20)+1, MATCH(CI$16,Templates!$I$1:MK$1,0))="","",INDEX(Templates!$I$2:$KD$150,ROW()-ROW(CI$20)+1, MATCH(CI$16,Templates!$I$1:MK$1,0)))</f>
        <v>OTHER</v>
      </c>
      <c r="CJ22" s="53" t="str" cm="1">
        <f t="array" ref="CJ22">IF(INDEX(Templates!$I$2:$KD$150,ROW()-ROW(CJ$20)+1, MATCH(CJ$16,Templates!$I$1:ML$1,0))="","",INDEX(Templates!$I$2:$KD$150,ROW()-ROW(CJ$20)+1, MATCH(CJ$16,Templates!$I$1:ML$1,0)))</f>
        <v>OTHER</v>
      </c>
      <c r="CK22" s="53" t="str" cm="1">
        <f t="array" ref="CK22">IF(INDEX(Templates!$I$2:$KD$150,ROW()-ROW(CK$20)+1, MATCH(CK$16,Templates!$I$1:MM$1,0))="","",INDEX(Templates!$I$2:$KD$150,ROW()-ROW(CK$20)+1, MATCH(CK$16,Templates!$I$1:MM$1,0)))</f>
        <v>OTHER</v>
      </c>
      <c r="CL22" s="53" t="str" cm="1">
        <f t="array" ref="CL22">IF(INDEX(Templates!$I$2:$KD$150,ROW()-ROW(CL$20)+1, MATCH(CL$16,Templates!$I$1:MN$1,0))="","",INDEX(Templates!$I$2:$KD$150,ROW()-ROW(CL$20)+1, MATCH(CL$16,Templates!$I$1:MN$1,0)))</f>
        <v>OTHER</v>
      </c>
      <c r="CM22" s="53" t="str" cm="1">
        <f t="array" ref="CM22">IF(INDEX(Templates!$I$2:$KD$150,ROW()-ROW(CM$20)+1, MATCH(CM$16,Templates!$I$1:MM$1,0))="","",INDEX(Templates!$I$2:$KD$150,ROW()-ROW(CM$20)+1, MATCH(CM$16,Templates!$I$1:MM$1,0)))</f>
        <v>OTHER</v>
      </c>
      <c r="CN22" s="53" t="str" cm="1">
        <f t="array" ref="CN22">IF(INDEX(Templates!$I$2:$KD$150,ROW()-ROW(CN$20)+1, MATCH(CN$16,Templates!$I$1:MN$1,0))="","",INDEX(Templates!$I$2:$KD$150,ROW()-ROW(CN$20)+1, MATCH(CN$16,Templates!$I$1:MN$1,0)))</f>
        <v>OTHER</v>
      </c>
      <c r="CO22" s="53" t="str" cm="1">
        <f t="array" ref="CO22">IF(INDEX(Templates!$I$2:$KD$150,ROW()-ROW(CO$20)+1, MATCH(CO$16,Templates!$I$1:MO$1,0))="","",INDEX(Templates!$I$2:$KD$150,ROW()-ROW(CO$20)+1, MATCH(CO$16,Templates!$I$1:MO$1,0)))</f>
        <v>OTHER</v>
      </c>
      <c r="CP22" s="53" t="str" cm="1">
        <f t="array" ref="CP22">IF(INDEX(Templates!$I$2:$KD$150,ROW()-ROW(CP$20)+1, MATCH(CP$16,Templates!$I$1:MP$1,0))="","",INDEX(Templates!$I$2:$KD$150,ROW()-ROW(CP$20)+1, MATCH(CP$16,Templates!$I$1:MP$1,0)))</f>
        <v>OTHER</v>
      </c>
      <c r="CQ22" s="53" t="str" cm="1">
        <f t="array" ref="CQ22">IF(INDEX(Templates!$I$2:$KD$150,ROW()-ROW(CQ$20)+1, MATCH(CQ$16,Templates!$I$1:MQ$1,0))="","",INDEX(Templates!$I$2:$KD$150,ROW()-ROW(CQ$20)+1, MATCH(CQ$16,Templates!$I$1:MQ$1,0)))</f>
        <v>OTHER</v>
      </c>
      <c r="CR22" s="53" t="str" cm="1">
        <f t="array" ref="CR22">IF(INDEX(Templates!$I$2:$KD$150,ROW()-ROW(CR$20)+1, MATCH(CR$16,Templates!$I$1:MR$1,0))="","",INDEX(Templates!$I$2:$KD$150,ROW()-ROW(CR$20)+1, MATCH(CR$16,Templates!$I$1:MR$1,0)))</f>
        <v>OTHER</v>
      </c>
      <c r="CS22" s="53" t="str" cm="1">
        <f t="array" ref="CS22">IF(INDEX(Templates!$I$2:$KD$150,ROW()-ROW(CS$20)+1, MATCH(CS$16,Templates!$I$1:MS$1,0))="","",INDEX(Templates!$I$2:$KD$150,ROW()-ROW(CS$20)+1, MATCH(CS$16,Templates!$I$1:MS$1,0)))</f>
        <v>OTHER</v>
      </c>
      <c r="CT22" s="53" t="str" cm="1">
        <f t="array" ref="CT22">IF(INDEX(Templates!$I$2:$KD$150,ROW()-ROW(CT$20)+1, MATCH(CT$16,Templates!$I$1:MT$1,0))="","",INDEX(Templates!$I$2:$KD$150,ROW()-ROW(CT$20)+1, MATCH(CT$16,Templates!$I$1:MT$1,0)))</f>
        <v>OTHER</v>
      </c>
      <c r="CU22" s="53" t="str" cm="1">
        <f t="array" ref="CU22">IF(INDEX(Templates!$I$2:$KD$150,ROW()-ROW(CU$20)+1, MATCH(CU$16,Templates!$I$1:MG$1,0))="","",INDEX(Templates!$I$2:$KD$150,ROW()-ROW(CU$20)+1, MATCH(CU$16,Templates!$I$1:MG$1,0)))</f>
        <v>OTHER</v>
      </c>
      <c r="CV22" s="53" t="str" cm="1">
        <f t="array" ref="CV22">IF(INDEX(Templates!$I$2:$KD$150,ROW()-ROW(CV$20)+1, MATCH(CV$16,Templates!$I$1:MH$1,0))="","",INDEX(Templates!$I$2:$KD$150,ROW()-ROW(CV$20)+1, MATCH(CV$16,Templates!$I$1:MH$1,0)))</f>
        <v>OTHER</v>
      </c>
      <c r="CW22" s="53" t="str" cm="1">
        <f t="array" ref="CW22">IF(INDEX(Templates!$I$2:$KD$150,ROW()-ROW(CW$20)+1, MATCH(CW$16,Templates!$I$1:MJ$1,0))="","",INDEX(Templates!$I$2:$KD$150,ROW()-ROW(CW$20)+1, MATCH(CW$16,Templates!$I$1:MJ$1,0)))</f>
        <v>OTHER</v>
      </c>
      <c r="CX22" s="53" t="str" cm="1">
        <f t="array" ref="CX22">IF(INDEX(Templates!$I$2:$KD$150,ROW()-ROW(CX$20)+1, MATCH(CX$16,Templates!$I$1:ML$1,0))="","",INDEX(Templates!$I$2:$KD$150,ROW()-ROW(CX$20)+1, MATCH(CX$16,Templates!$I$1:ML$1,0)))</f>
        <v>OTHER</v>
      </c>
      <c r="CY22" s="53" t="str" cm="1">
        <f t="array" ref="CY22">IF(INDEX(Templates!$I$2:$KD$150,ROW()-ROW(CY$20)+1, MATCH(CY$16,Templates!$I$1:MK$1,0))="","",INDEX(Templates!$I$2:$KD$150,ROW()-ROW(CY$20)+1, MATCH(CY$16,Templates!$I$1:MK$1,0)))</f>
        <v/>
      </c>
      <c r="CZ22" s="53" t="str" cm="1">
        <f t="array" ref="CZ22">IF(INDEX(Templates!$I$2:$KD$150,ROW()-ROW(CZ$20)+1, MATCH(CZ$16,Templates!$I$1:ML$1,0))="","",INDEX(Templates!$I$2:$KD$150,ROW()-ROW(CZ$20)+1, MATCH(CZ$16,Templates!$I$1:ML$1,0)))</f>
        <v/>
      </c>
      <c r="DA22" s="53" t="str" cm="1">
        <f t="array" ref="DA22">IF(INDEX(Templates!$I$2:$KD$150,ROW()-ROW(DA$20)+1, MATCH(DA$16,Templates!$I$1:MM$1,0))="","",INDEX(Templates!$I$2:$KD$150,ROW()-ROW(DA$20)+1, MATCH(DA$16,Templates!$I$1:MM$1,0)))</f>
        <v>OTHER</v>
      </c>
      <c r="DB22" s="53" t="str" cm="1">
        <f t="array" ref="DB22">IF(INDEX(Templates!$I$2:$KD$150,ROW()-ROW(DB$20)+1, MATCH(DB$16,Templates!$I$1:MN$1,0))="","",INDEX(Templates!$I$2:$KD$150,ROW()-ROW(DB$20)+1, MATCH(DB$16,Templates!$I$1:MN$1,0)))</f>
        <v>OTHER</v>
      </c>
      <c r="DC22" s="53" t="str" cm="1">
        <f t="array" ref="DC22">IF(INDEX(Templates!$I$2:$KD$150,ROW()-ROW(DC$20)+1, MATCH(DC$16,Templates!$I$1:MO$1,0))="","",INDEX(Templates!$I$2:$KD$150,ROW()-ROW(DC$20)+1, MATCH(DC$16,Templates!$I$1:MO$1,0)))</f>
        <v>OTHER</v>
      </c>
      <c r="DD22" s="53" t="str" cm="1">
        <f t="array" ref="DD22">IF(INDEX(Templates!$I$2:$KD$150,ROW()-ROW(DD$20)+1, MATCH(DD$16,Templates!$I$1:MP$1,0))="","",INDEX(Templates!$I$2:$KD$150,ROW()-ROW(DD$20)+1, MATCH(DD$16,Templates!$I$1:MP$1,0)))</f>
        <v>OTHER</v>
      </c>
      <c r="DE22" s="53" t="str" cm="1">
        <f t="array" ref="DE22">IF(INDEX(Templates!$I$2:$KD$150,ROW()-ROW(DE$20)+1, MATCH(DE$16,Templates!$I$1:MQ$1,0))="","",INDEX(Templates!$I$2:$KD$150,ROW()-ROW(DE$20)+1, MATCH(DE$16,Templates!$I$1:MQ$1,0)))</f>
        <v>OTHER</v>
      </c>
      <c r="DF22" s="53" t="str" cm="1">
        <f t="array" ref="DF22">IF(INDEX(Templates!$I$2:$KD$150,ROW()-ROW(DF$20)+1, MATCH(DF$16,Templates!$I$1:MR$1,0))="","",INDEX(Templates!$I$2:$KD$150,ROW()-ROW(DF$20)+1, MATCH(DF$16,Templates!$I$1:MR$1,0)))</f>
        <v>OTHER</v>
      </c>
      <c r="DG22" s="53" t="str" cm="1">
        <f t="array" ref="DG22">IF(INDEX(Templates!$I$2:$KD$150,ROW()-ROW(DG$20)+1, MATCH(DG$16,Templates!$I$1:MS$1,0))="","",INDEX(Templates!$I$2:$KD$150,ROW()-ROW(DG$20)+1, MATCH(DG$16,Templates!$I$1:MS$1,0)))</f>
        <v>OTHER</v>
      </c>
      <c r="DH22" s="53" t="str" cm="1">
        <f t="array" ref="DH22">IF(INDEX(Templates!$I$2:$KD$150,ROW()-ROW(DH$20)+1, MATCH(DH$16,Templates!$I$1:MT$1,0))="","",INDEX(Templates!$I$2:$KD$150,ROW()-ROW(DH$20)+1, MATCH(DH$16,Templates!$I$1:MT$1,0)))</f>
        <v>OTHER</v>
      </c>
      <c r="DI22" s="53" t="str" cm="1">
        <f t="array" ref="DI22">IF(INDEX(Templates!$I$2:$KD$150,ROW()-ROW(DI$20)+1, MATCH(DI$16,Templates!$I$1:MU$1,0))="","",INDEX(Templates!$I$2:$KD$150,ROW()-ROW(DI$20)+1, MATCH(DI$16,Templates!$I$1:MU$1,0)))</f>
        <v>OTHER</v>
      </c>
      <c r="DJ22" s="53" t="str" cm="1">
        <f t="array" ref="DJ22">IF(INDEX(Templates!$I$2:$KD$150,ROW()-ROW(DJ$20)+1, MATCH(DJ$16,Templates!$I$1:MV$1,0))="","",INDEX(Templates!$I$2:$KD$150,ROW()-ROW(DJ$20)+1, MATCH(DJ$16,Templates!$I$1:MV$1,0)))</f>
        <v>OTHER</v>
      </c>
      <c r="DK22" s="53" t="str" cm="1">
        <f t="array" ref="DK22">IF(INDEX(Templates!$I$2:$KD$150,ROW()-ROW(DK$20)+1, MATCH(DK$16,Templates!$I$1:MW$1,0))="","",INDEX(Templates!$I$2:$KD$150,ROW()-ROW(DK$20)+1, MATCH(DK$16,Templates!$I$1:MW$1,0)))</f>
        <v>OTHER</v>
      </c>
      <c r="DL22" s="53" t="str" cm="1">
        <f t="array" ref="DL22">IF(INDEX(Templates!$I$2:$KD$150,ROW()-ROW(DL$20)+1, MATCH(DL$16,Templates!$I$1:MX$1,0))="","",INDEX(Templates!$I$2:$KD$150,ROW()-ROW(DL$20)+1, MATCH(DL$16,Templates!$I$1:MX$1,0)))</f>
        <v>OTHER</v>
      </c>
      <c r="DM22" s="53" t="str" cm="1">
        <f t="array" ref="DM22">IF(INDEX(Templates!$I$2:$KD$150,ROW()-ROW(DM$20)+1, MATCH(DM$16,Templates!$I$1:MY$1,0))="","",INDEX(Templates!$I$2:$KD$150,ROW()-ROW(DM$20)+1, MATCH(DM$16,Templates!$I$1:MY$1,0)))</f>
        <v>OTHER</v>
      </c>
      <c r="DN22" s="53" t="str" cm="1">
        <f t="array" ref="DN22">IF(INDEX(Templates!$I$2:$KD$150,ROW()-ROW(DN$20)+1, MATCH(DN$16,Templates!$I$1:MZ$1,0))="","",INDEX(Templates!$I$2:$KD$150,ROW()-ROW(DN$20)+1, MATCH(DN$16,Templates!$I$1:MZ$1,0)))</f>
        <v>OTHER</v>
      </c>
      <c r="DO22" s="53" t="str" cm="1">
        <f t="array" ref="DO22">IF(INDEX(Templates!$I$2:$KD$150,ROW()-ROW(DO$20)+1, MATCH(DO$16,Templates!$I$1:MY$1,0))="","",INDEX(Templates!$I$2:$KD$150,ROW()-ROW(DO$20)+1, MATCH(DO$16,Templates!$I$1:MY$1,0)))</f>
        <v>OTHER</v>
      </c>
      <c r="DP22" s="53" t="str" cm="1">
        <f t="array" ref="DP22">IF(INDEX(Templates!$I$2:$KD$150,ROW()-ROW(DP$20)+1, MATCH(DP$16,Templates!$I$1:MZ$1,0))="","",INDEX(Templates!$I$2:$KD$150,ROW()-ROW(DP$20)+1, MATCH(DP$16,Templates!$I$1:MZ$1,0)))</f>
        <v>OTHER</v>
      </c>
      <c r="DQ22" s="53" t="str" cm="1">
        <f t="array" ref="DQ22">IF(INDEX(Templates!$I$2:$KD$150,ROW()-ROW(DQ$20)+1, MATCH(DQ$16,Templates!$I$1:NA$1,0))="","",INDEX(Templates!$I$2:$KD$150,ROW()-ROW(DQ$20)+1, MATCH(DQ$16,Templates!$I$1:NA$1,0)))</f>
        <v>OTHER</v>
      </c>
      <c r="DR22" s="53" t="str" cm="1">
        <f t="array" ref="DR22">IF(INDEX(Templates!$I$2:$KD$150,ROW()-ROW(DR$20)+1, MATCH(DR$16,Templates!$I$1:NA$1,0))="","",INDEX(Templates!$I$2:$KD$150,ROW()-ROW(DR$20)+1, MATCH(DR$16,Templates!$I$1:NA$1,0)))</f>
        <v>OTHER</v>
      </c>
      <c r="DS22" s="53" t="str" cm="1">
        <f t="array" ref="DS22">IF(INDEX(Templates!$I$2:$KD$150,ROW()-ROW(DS$20)+1, MATCH(DS$16,Templates!$I$1:NA$1,0))="","",INDEX(Templates!$I$2:$KD$150,ROW()-ROW(DS$20)+1, MATCH(DS$16,Templates!$I$1:NA$1,0)))</f>
        <v/>
      </c>
      <c r="DT22" s="53" t="str" cm="1">
        <f t="array" ref="DT22">IF(INDEX(Templates!$I$2:$KD$150,ROW()-ROW(DT$20)+1, MATCH(DT$16,Templates!$I$1:NB$1,0))="","",INDEX(Templates!$I$2:$KD$150,ROW()-ROW(DT$20)+1, MATCH(DT$16,Templates!$I$1:NB$1,0)))</f>
        <v/>
      </c>
      <c r="DU22" s="53" t="str" cm="1">
        <f t="array" ref="DU22">IF(INDEX(Templates!$I$2:$KD$150,ROW()-ROW(DU$20)+1, MATCH(DU$16,Templates!$I$1:NC$1,0))="","",INDEX(Templates!$I$2:$KD$150,ROW()-ROW(DU$20)+1, MATCH(DU$16,Templates!$I$1:NC$1,0)))</f>
        <v/>
      </c>
      <c r="DV22" s="53" t="str" cm="1">
        <f t="array" ref="DV22">IF(INDEX(Templates!$I$2:$KD$150,ROW()-ROW(DV$20)+1, MATCH(DV$16,Templates!$I$1:ND$1,0))="","",INDEX(Templates!$I$2:$KD$150,ROW()-ROW(DV$20)+1, MATCH(DV$16,Templates!$I$1:ND$1,0)))</f>
        <v/>
      </c>
      <c r="DW22" s="53" t="str" cm="1">
        <f t="array" ref="DW22">IF(INDEX(Templates!$I$2:$KD$150,ROW()-ROW(DW$20)+1, MATCH(DW$16,Templates!$I$1:NE$1,0))="","",INDEX(Templates!$I$2:$KD$150,ROW()-ROW(DW$20)+1, MATCH(DW$16,Templates!$I$1:NE$1,0)))</f>
        <v/>
      </c>
      <c r="DX22" s="53" t="str" cm="1">
        <f t="array" ref="DX22">IF(INDEX(Templates!$I$2:$KD$150,ROW()-ROW(DX$20)+1, MATCH(DX$16,Templates!$I$1:NF$1,0))="","",INDEX(Templates!$I$2:$KD$150,ROW()-ROW(DX$20)+1, MATCH(DX$16,Templates!$I$1:NF$1,0)))</f>
        <v/>
      </c>
      <c r="DY22" s="53" t="str" cm="1">
        <f t="array" ref="DY22">IF(INDEX(Templates!$I$2:$KD$150,ROW()-ROW(DY$20)+1, MATCH(DY$16,Templates!$I$1:NG$1,0))="","",INDEX(Templates!$I$2:$KD$150,ROW()-ROW(DY$20)+1, MATCH(DY$16,Templates!$I$1:NG$1,0)))</f>
        <v/>
      </c>
      <c r="DZ22" s="53" t="str" cm="1">
        <f t="array" ref="DZ22">IF(INDEX(Templates!$I$2:$KD$150,ROW()-ROW(DZ$20)+1, MATCH(DZ$16,Templates!$I$1:NH$1,0))="","",INDEX(Templates!$I$2:$KD$150,ROW()-ROW(DZ$20)+1, MATCH(DZ$16,Templates!$I$1:NH$1,0)))</f>
        <v>OTHER</v>
      </c>
      <c r="EA22" s="53" t="str" cm="1">
        <f t="array" ref="EA22">IF(INDEX(Templates!$I$2:$KD$150,ROW()-ROW(EA$20)+1, MATCH(EA$16,Templates!$I$1:NI$1,0))="","",INDEX(Templates!$I$2:$KD$150,ROW()-ROW(EA$20)+1, MATCH(EA$16,Templates!$I$1:NI$1,0)))</f>
        <v>OTHER</v>
      </c>
      <c r="EB22" s="53" t="str" cm="1">
        <f t="array" ref="EB22">IF(INDEX(Templates!$I$2:$KD$150,ROW()-ROW(EB$20)+1, MATCH(EB$16,Templates!$I$1:NJ$1,0))="","",INDEX(Templates!$I$2:$KD$150,ROW()-ROW(EB$20)+1, MATCH(EB$16,Templates!$I$1:NJ$1,0)))</f>
        <v>OTHER</v>
      </c>
      <c r="EC22" s="53" t="str" cm="1">
        <f t="array" ref="EC22">IF(INDEX(Templates!$I$2:$KD$150,ROW()-ROW(EC$20)+1, MATCH(EC$16,Templates!$I$1:NK$1,0))="","",INDEX(Templates!$I$2:$KD$150,ROW()-ROW(EC$20)+1, MATCH(EC$16,Templates!$I$1:NK$1,0)))</f>
        <v>OTHER</v>
      </c>
      <c r="ED22" s="53" t="str" cm="1">
        <f t="array" ref="ED22">IF(INDEX(Templates!$I$2:$KD$150,ROW()-ROW(ED$20)+1, MATCH(ED$16,Templates!$I$1:NL$1,0))="","",INDEX(Templates!$I$2:$KD$150,ROW()-ROW(ED$20)+1, MATCH(ED$16,Templates!$I$1:NL$1,0)))</f>
        <v>OTHER</v>
      </c>
      <c r="EE22" s="53" t="str" cm="1">
        <f t="array" ref="EE22">IF(INDEX(Templates!$I$2:$KD$150,ROW()-ROW(EE$20)+1, MATCH(EE$16,Templates!$I$1:NM$1,0))="","",INDEX(Templates!$I$2:$KD$150,ROW()-ROW(EE$20)+1, MATCH(EE$16,Templates!$I$1:NM$1,0)))</f>
        <v>OTHER</v>
      </c>
      <c r="EF22" s="53" t="str" cm="1">
        <f t="array" ref="EF22">IF(INDEX(Templates!$I$2:$KD$150,ROW()-ROW(EF$20)+1, MATCH(EF$16,Templates!$I$1:NN$1,0))="","",INDEX(Templates!$I$2:$KD$150,ROW()-ROW(EF$20)+1, MATCH(EF$16,Templates!$I$1:NN$1,0)))</f>
        <v>OTHER</v>
      </c>
      <c r="EG22" s="53" t="str" cm="1">
        <f t="array" ref="EG22">IF(INDEX(Templates!$I$2:$KD$150,ROW()-ROW(EG$20)+1, MATCH(EG$16,Templates!$I$1:NO$1,0))="","",INDEX(Templates!$I$2:$KD$150,ROW()-ROW(EG$20)+1, MATCH(EG$16,Templates!$I$1:NO$1,0)))</f>
        <v>OTHER</v>
      </c>
      <c r="EH22" s="53" t="str" cm="1">
        <f t="array" ref="EH22">IF(INDEX(Templates!$I$2:$KD$150,ROW()-ROW(EH$20)+1, MATCH(EH$16,Templates!$I$1:NH$1,0))="","",INDEX(Templates!$I$2:$KD$150,ROW()-ROW(EH$20)+1, MATCH(EH$16,Templates!$I$1:NH$1,0)))</f>
        <v>OTHER</v>
      </c>
      <c r="EI22" s="53" t="str" cm="1">
        <f t="array" ref="EI22">IF(INDEX(Templates!$I$2:$KD$150,ROW()-ROW(EI$20)+1, MATCH(EI$16,Templates!$I$1:NI$1,0))="","",INDEX(Templates!$I$2:$KD$150,ROW()-ROW(EI$20)+1, MATCH(EI$16,Templates!$I$1:NI$1,0)))</f>
        <v>OTHER</v>
      </c>
      <c r="EJ22" s="53" t="str" cm="1">
        <f t="array" ref="EJ22">IF(INDEX(Templates!$I$2:$KD$150,ROW()-ROW(EJ$20)+1, MATCH(EJ$16,Templates!$I$1:NJ$1,0))="","",INDEX(Templates!$I$2:$KD$150,ROW()-ROW(EJ$20)+1, MATCH(EJ$16,Templates!$I$1:NJ$1,0)))</f>
        <v>OTHER</v>
      </c>
      <c r="EK22" s="53" t="str" cm="1">
        <f t="array" ref="EK22">IF(INDEX(Templates!$I$2:$KD$150,ROW()-ROW(EK$20)+1, MATCH(EK$16,Templates!$I$1:NK$1,0))="","",INDEX(Templates!$I$2:$KD$150,ROW()-ROW(EK$20)+1, MATCH(EK$16,Templates!$I$1:NK$1,0)))</f>
        <v>OTHER</v>
      </c>
      <c r="EL22" s="53" t="str" cm="1">
        <f t="array" ref="EL22">IF(INDEX(Templates!$I$2:$KD$150,ROW()-ROW(EL$20)+1, MATCH(EL$16,Templates!$I$1:NL$1,0))="","",INDEX(Templates!$I$2:$KD$150,ROW()-ROW(EL$20)+1, MATCH(EL$16,Templates!$I$1:NL$1,0)))</f>
        <v>OTHER</v>
      </c>
      <c r="EM22" s="53" t="str" cm="1">
        <f t="array" ref="EM22">IF(INDEX(Templates!$I$2:$KD$150,ROW()-ROW(EM$20)+1, MATCH(EM$16,Templates!$I$1:NM$1,0))="","",INDEX(Templates!$I$2:$KD$150,ROW()-ROW(EM$20)+1, MATCH(EM$16,Templates!$I$1:NM$1,0)))</f>
        <v>OTHER</v>
      </c>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row>
    <row r="23" spans="1:219" s="22" customFormat="1">
      <c r="A23" s="39" t="s">
        <v>675</v>
      </c>
      <c r="B23" s="6" t="s">
        <v>679</v>
      </c>
      <c r="C23" s="64" t="str" cm="1">
        <f t="array" ref="C23">IF(INDEX(Templates!A$2:A$151,ROW()-ROW($20:$20)+1)="","",INDEX(Templates!A$2:A$151,ROW()-ROW($20:$20)+1))</f>
        <v>calendar</v>
      </c>
      <c r="D23" s="64" t="str" cm="1">
        <f t="array" ref="D23">IF(INDEX(Templates!B$2:B$151,ROW()-ROW($20:$20)+1)="","",INDEX(Templates!B$2:B$151,ROW()-ROW($20:$20)+1))</f>
        <v>is_leap_year</v>
      </c>
      <c r="E23" s="64" t="str" cm="1">
        <f t="array" ref="E23">IF(INDEX(Templates!C$2:C$151,ROW()-ROW($20:$20)+1)="","",INDEX(Templates!C$2:C$151,ROW()-ROW($20:$20)+1))</f>
        <v/>
      </c>
      <c r="F23" s="116" t="str" cm="1">
        <f t="array" ref="F23">IF(INDEX(Templates!D$2:D$151,ROW()-ROW($20:$20)+1)="","",INDEX(Templates!D$2:D$151,ROW()-ROW($20:$20)+1))</f>
        <v/>
      </c>
      <c r="G23" s="105" t="str" cm="1">
        <f t="array" ref="G23">IF(INDEX(Templates!E$2:E$151,ROW()-ROW($20:$20)+1)="","",INDEX(Templates!E$2:E$151,ROW()-ROW($20:$20)+1))</f>
        <v>Calendar</v>
      </c>
      <c r="H23" s="66" t="str" cm="1">
        <f t="array" ref="H23">IF(INDEX(Templates!F$2:F$151,ROW()-ROW($20:$20)+1)="","",INDEX(Templates!F$2:F$151,ROW()-ROW($20:$20)+1))</f>
        <v>N/A</v>
      </c>
      <c r="I23" s="66" t="str" cm="1">
        <f t="array" ref="I23">IF(INDEX(Templates!G$2:G$151,ROW()-ROW($20:$20)+1)="","",INDEX(Templates!G$2:G$151,ROW()-ROW($20:$20)+1))</f>
        <v>ASHRAE229 1</v>
      </c>
      <c r="J23" s="66" t="str" cm="1">
        <f t="array" ref="J23">IF(INDEX(Templates!H$2:H$151,ROW()-ROW($20:$20)+1)="","",INDEX(Templates!H$2:H$151,ROW()-ROW($20:$20)+1))</f>
        <v>is_leap_year</v>
      </c>
      <c r="K23" s="67" t="str" cm="1">
        <f t="array" ref="K23">IF(INDEX(Templates!I$2:I$151,ROW()-ROW($20:$20)+1)="","",INDEX(Templates!I$2:I$151,ROW()-ROW($20:$20)+1))</f>
        <v/>
      </c>
      <c r="L23" s="67" t="str" cm="1">
        <f t="array" ref="L23">IF(INDEX(Templates!J$2:J$151,ROW()-ROW($20:$20)+1)="","",INDEX(Templates!J$2:J$151,ROW()-ROW($20:$20)+1))</f>
        <v/>
      </c>
      <c r="M23" s="53" t="str" cm="1">
        <f t="array" ref="M23">IF(INDEX(Templates!$I$2:$KD$150,ROW()-ROW(M$20)+1, MATCH(M$16,Templates!$I$1:KC$1,0))="","",INDEX(Templates!$I$2:$KD$150,ROW()-ROW(M$20)+1, MATCH(M$16,Templates!$I$1:KC$1,0)))</f>
        <v/>
      </c>
      <c r="N23" s="53" t="str" cm="1">
        <f t="array" ref="N23">IF(INDEX(Templates!$I$2:$KD$150,ROW()-ROW(N$20)+1, MATCH(N$16,Templates!$I$1:KD$1,0))="","",INDEX(Templates!$I$2:$KD$150,ROW()-ROW(N$20)+1, MATCH(N$16,Templates!$I$1:KD$1,0)))</f>
        <v/>
      </c>
      <c r="O23" s="53" t="str" cm="1">
        <f t="array" ref="O23">IF(INDEX(Templates!$I$2:$KD$150,ROW()-ROW(O$20)+1, MATCH(O$16,Templates!$I$1:KE$1,0))="","",INDEX(Templates!$I$2:$KD$150,ROW()-ROW(O$20)+1, MATCH(O$16,Templates!$I$1:KE$1,0)))</f>
        <v/>
      </c>
      <c r="P23" s="53" t="str" cm="1">
        <f t="array" ref="P23">IF(INDEX(Templates!$I$2:$KD$150,ROW()-ROW(P$20)+1, MATCH(P$16,Templates!$I$1:KF$1,0))="","",INDEX(Templates!$I$2:$KD$150,ROW()-ROW(P$20)+1, MATCH(P$16,Templates!$I$1:KF$1,0)))</f>
        <v/>
      </c>
      <c r="Q23" s="53" t="str" cm="1">
        <f t="array" ref="Q23">IF(INDEX(Templates!$I$2:$KD$150,ROW()-ROW(Q$20)+1, MATCH(Q$16,Templates!$I$1:KG$1,0))="","",INDEX(Templates!$I$2:$KD$150,ROW()-ROW(Q$20)+1, MATCH(Q$16,Templates!$I$1:KG$1,0)))</f>
        <v/>
      </c>
      <c r="R23" s="53" t="str" cm="1">
        <f t="array" ref="R23">IF(INDEX(Templates!$I$2:$KD$150,ROW()-ROW(R$20)+1, MATCH(R$16,Templates!$I$1:KH$1,0))="","",INDEX(Templates!$I$2:$KD$150,ROW()-ROW(R$20)+1, MATCH(R$16,Templates!$I$1:KH$1,0)))</f>
        <v/>
      </c>
      <c r="S23" s="53" t="str" cm="1">
        <f t="array" ref="S23">IF(INDEX(Templates!$I$2:$KD$150,ROW()-ROW(S$20)+1, MATCH(S$16,Templates!$I$1:KI$1,0))="","",INDEX(Templates!$I$2:$KD$150,ROW()-ROW(S$20)+1, MATCH(S$16,Templates!$I$1:KI$1,0)))</f>
        <v/>
      </c>
      <c r="T23" s="53" t="str" cm="1">
        <f t="array" ref="T23">IF(INDEX(Templates!$I$2:$KD$150,ROW()-ROW(T$20)+1, MATCH(T$16,Templates!$I$1:KJ$1,0))="","",INDEX(Templates!$I$2:$KD$150,ROW()-ROW(T$20)+1, MATCH(T$16,Templates!$I$1:KJ$1,0)))</f>
        <v/>
      </c>
      <c r="U23" s="53" t="str" cm="1">
        <f t="array" ref="U23">IF(INDEX(Templates!$I$2:$KD$150,ROW()-ROW(U$20)+1, MATCH(U$16,Templates!$I$1:KK$1,0))="","",INDEX(Templates!$I$2:$KD$150,ROW()-ROW(U$20)+1, MATCH(U$16,Templates!$I$1:KK$1,0)))</f>
        <v/>
      </c>
      <c r="V23" s="53" t="str" cm="1">
        <f t="array" ref="V23">IF(INDEX(Templates!$I$2:$KD$150,ROW()-ROW(V$20)+1, MATCH(V$16,Templates!$I$1:KL$1,0))="","",INDEX(Templates!$I$2:$KD$150,ROW()-ROW(V$20)+1, MATCH(V$16,Templates!$I$1:KL$1,0)))</f>
        <v/>
      </c>
      <c r="W23" s="53" t="str" cm="1">
        <f t="array" ref="W23">IF(INDEX(Templates!$I$2:$KD$150,ROW()-ROW(W$20)+1, MATCH(W$16,Templates!$I$1:KM$1,0))="","",INDEX(Templates!$I$2:$KD$150,ROW()-ROW(W$20)+1, MATCH(W$16,Templates!$I$1:KM$1,0)))</f>
        <v/>
      </c>
      <c r="X23" s="53" t="str" cm="1">
        <f t="array" ref="X23">IF(INDEX(Templates!$I$2:$KD$150,ROW()-ROW(X$20)+1, MATCH(X$16,Templates!$I$1:KN$1,0))="","",INDEX(Templates!$I$2:$KD$150,ROW()-ROW(X$20)+1, MATCH(X$16,Templates!$I$1:KN$1,0)))</f>
        <v/>
      </c>
      <c r="Y23" s="53" t="str" cm="1">
        <f t="array" ref="Y23">IF(INDEX(Templates!$I$2:$KD$150,ROW()-ROW(Y$20)+1, MATCH(Y$16,Templates!$I$1:KO$1,0))="","",INDEX(Templates!$I$2:$KD$150,ROW()-ROW(Y$20)+1, MATCH(Y$16,Templates!$I$1:KO$1,0)))</f>
        <v/>
      </c>
      <c r="Z23" s="53" t="str" cm="1">
        <f t="array" ref="Z23">IF(INDEX(Templates!$I$2:$KD$150,ROW()-ROW(Z$20)+1, MATCH(Z$16,Templates!$I$1:KN$1,0))="","",INDEX(Templates!$I$2:$KD$150,ROW()-ROW(Z$20)+1, MATCH(Z$16,Templates!$I$1:KN$1,0)))</f>
        <v/>
      </c>
      <c r="AA23" s="53" t="str" cm="1">
        <f t="array" ref="AA23">IF(INDEX(Templates!$I$2:$KD$150,ROW()-ROW(AA$20)+1, MATCH(AA$16,Templates!$I$1:KO$1,0))="","",INDEX(Templates!$I$2:$KD$150,ROW()-ROW(AA$20)+1, MATCH(AA$16,Templates!$I$1:KO$1,0)))</f>
        <v/>
      </c>
      <c r="AB23" s="53" t="str" cm="1">
        <f t="array" ref="AB23">IF(INDEX(Templates!$I$2:$KD$150,ROW()-ROW(AB$20)+1, MATCH(AB$16,Templates!$I$1:KP$1,0))="","",INDEX(Templates!$I$2:$KD$150,ROW()-ROW(AB$20)+1, MATCH(AB$16,Templates!$I$1:KP$1,0)))</f>
        <v/>
      </c>
      <c r="AC23" s="53" t="str" cm="1">
        <f t="array" ref="AC23">IF(INDEX(Templates!$I$2:$KD$150,ROW()-ROW(AC$20)+1, MATCH(AC$16,Templates!$I$1:KQ$1,0))="","",INDEX(Templates!$I$2:$KD$150,ROW()-ROW(AC$20)+1, MATCH(AC$16,Templates!$I$1:KQ$1,0)))</f>
        <v/>
      </c>
      <c r="AD23" s="53" t="str" cm="1">
        <f t="array" ref="AD23">IF(INDEX(Templates!$I$2:$KD$150,ROW()-ROW(AD$20)+1, MATCH(AD$16,Templates!$I$1:KR$1,0))="","",INDEX(Templates!$I$2:$KD$150,ROW()-ROW(AD$20)+1, MATCH(AD$16,Templates!$I$1:KR$1,0)))</f>
        <v/>
      </c>
      <c r="AE23" s="53" t="str" cm="1">
        <f t="array" ref="AE23">IF(INDEX(Templates!$I$2:$KD$150,ROW()-ROW(AE$20)+1, MATCH(AE$16,Templates!$I$1:KR$1,0))="","",INDEX(Templates!$I$2:$KD$150,ROW()-ROW(AE$20)+1, MATCH(AE$16,Templates!$I$1:KR$1,0)))</f>
        <v/>
      </c>
      <c r="AF23" s="53" t="str" cm="1">
        <f t="array" ref="AF23">IF(INDEX(Templates!$I$2:$KD$150,ROW()-ROW(AF$20)+1, MATCH(AF$16,Templates!$I$1:KS$1,0))="","",INDEX(Templates!$I$2:$KD$150,ROW()-ROW(AF$20)+1, MATCH(AF$16,Templates!$I$1:KS$1,0)))</f>
        <v/>
      </c>
      <c r="AG23" s="53" t="str" cm="1">
        <f t="array" ref="AG23">IF(INDEX(Templates!$I$2:$KD$150,ROW()-ROW(AG$20)+1, MATCH(AG$16,Templates!$I$1:KU$1,0))="","",INDEX(Templates!$I$2:$KD$150,ROW()-ROW(AG$20)+1, MATCH(AG$16,Templates!$I$1:KU$1,0)))</f>
        <v/>
      </c>
      <c r="AH23" s="53" t="str" cm="1">
        <f t="array" ref="AH23">IF(INDEX(Templates!$I$2:$KD$150,ROW()-ROW(AH$20)+1, MATCH(AH$16,Templates!$I$1:KV$1,0))="","",INDEX(Templates!$I$2:$KD$150,ROW()-ROW(AH$20)+1, MATCH(AH$16,Templates!$I$1:KV$1,0)))</f>
        <v/>
      </c>
      <c r="AI23" s="53" t="str" cm="1">
        <f t="array" ref="AI23">IF(INDEX(Templates!$I$2:$KD$150,ROW()-ROW(AI$20)+1, MATCH(AI$16,Templates!$I$1:KT$1,0))="","",INDEX(Templates!$I$2:$KD$150,ROW()-ROW(AI$20)+1, MATCH(AI$16,Templates!$I$1:KT$1,0)))</f>
        <v/>
      </c>
      <c r="AJ23" s="53" t="str" cm="1">
        <f t="array" ref="AJ23">IF(INDEX(Templates!$I$2:$KD$150,ROW()-ROW(AJ$20)+1, MATCH(AJ$16,Templates!$I$1:KU$1,0))="","",INDEX(Templates!$I$2:$KD$150,ROW()-ROW(AJ$20)+1, MATCH(AJ$16,Templates!$I$1:KU$1,0)))</f>
        <v/>
      </c>
      <c r="AK23" s="53" t="str" cm="1">
        <f t="array" ref="AK23">IF(INDEX(Templates!$I$2:$KD$150,ROW()-ROW(AK$20)+1, MATCH(AK$16,Templates!$I$1:KV$1,0))="","",INDEX(Templates!$I$2:$KD$150,ROW()-ROW(AK$20)+1, MATCH(AK$16,Templates!$I$1:KV$1,0)))</f>
        <v/>
      </c>
      <c r="AL23" s="53" t="str" cm="1">
        <f t="array" ref="AL23">IF(INDEX(Templates!$I$2:$KD$150,ROW()-ROW(AL$20)+1, MATCH(AL$16,Templates!$I$1:KW$1,0))="","",INDEX(Templates!$I$2:$KD$150,ROW()-ROW(AL$20)+1, MATCH(AL$16,Templates!$I$1:KW$1,0)))</f>
        <v/>
      </c>
      <c r="AM23" s="53" t="str" cm="1">
        <f t="array" ref="AM23">IF(INDEX(Templates!$I$2:$KD$150,ROW()-ROW(AM$20)+1, MATCH(AM$16,Templates!$I$1:KX$1,0))="","",INDEX(Templates!$I$2:$KD$150,ROW()-ROW(AM$20)+1, MATCH(AM$16,Templates!$I$1:KX$1,0)))</f>
        <v/>
      </c>
      <c r="AN23" s="53" t="str" cm="1">
        <f t="array" ref="AN23">IF(INDEX(Templates!$I$2:$KD$150,ROW()-ROW(AN$20)+1, MATCH(AN$16,Templates!$I$1:KY$1,0))="","",INDEX(Templates!$I$2:$KD$150,ROW()-ROW(AN$20)+1, MATCH(AN$16,Templates!$I$1:KY$1,0)))</f>
        <v/>
      </c>
      <c r="AO23" s="53" t="str" cm="1">
        <f t="array" ref="AO23">IF(INDEX(Templates!$I$2:$KD$150,ROW()-ROW(AO$20)+1, MATCH(AO$16,Templates!$I$1:KZ$1,0))="","",INDEX(Templates!$I$2:$KD$150,ROW()-ROW(AO$20)+1, MATCH(AO$16,Templates!$I$1:KZ$1,0)))</f>
        <v/>
      </c>
      <c r="AP23" s="53" t="str" cm="1">
        <f t="array" ref="AP23">IF(INDEX(Templates!$I$2:$KD$150,ROW()-ROW(AP$20)+1, MATCH(AP$16,Templates!$I$1:LA$1,0))="","",INDEX(Templates!$I$2:$KD$150,ROW()-ROW(AP$20)+1, MATCH(AP$16,Templates!$I$1:LA$1,0)))</f>
        <v/>
      </c>
      <c r="AQ23" s="53" t="str" cm="1">
        <f t="array" ref="AQ23">IF(INDEX(Templates!$I$2:$KD$150,ROW()-ROW(AQ$20)+1, MATCH(AQ$16,Templates!$I$1:LB$1,0))="","",INDEX(Templates!$I$2:$KD$150,ROW()-ROW(AQ$20)+1, MATCH(AQ$16,Templates!$I$1:LB$1,0)))</f>
        <v/>
      </c>
      <c r="AR23" s="53" t="str" cm="1">
        <f t="array" ref="AR23">IF(INDEX(Templates!$I$2:$KD$150,ROW()-ROW(AR$20)+1, MATCH(AR$16,Templates!$I$1:LA$1,0))="","",INDEX(Templates!$I$2:$KD$150,ROW()-ROW(AR$20)+1, MATCH(AR$16,Templates!$I$1:LA$1,0)))</f>
        <v/>
      </c>
      <c r="AS23" s="53" t="str" cm="1">
        <f t="array" ref="AS23">IF(INDEX(Templates!$I$2:$KD$150,ROW()-ROW(AS$20)+1, MATCH(AS$16,Templates!$I$1:LB$1,0))="","",INDEX(Templates!$I$2:$KD$150,ROW()-ROW(AS$20)+1, MATCH(AS$16,Templates!$I$1:LB$1,0)))</f>
        <v/>
      </c>
      <c r="AT23" s="53" t="str" cm="1">
        <f t="array" ref="AT23">IF(INDEX(Templates!$I$2:$KD$150,ROW()-ROW(AT$20)+1, MATCH(AT$16,Templates!$I$1:LC$1,0))="","",INDEX(Templates!$I$2:$KD$150,ROW()-ROW(AT$20)+1, MATCH(AT$16,Templates!$I$1:LC$1,0)))</f>
        <v/>
      </c>
      <c r="AU23" s="53" t="str" cm="1">
        <f t="array" ref="AU23">IF(INDEX(Templates!$I$2:$KD$150,ROW()-ROW(AU$20)+1, MATCH(AU$16,Templates!$I$1:LD$1,0))="","",INDEX(Templates!$I$2:$KD$150,ROW()-ROW(AU$20)+1, MATCH(AU$16,Templates!$I$1:LD$1,0)))</f>
        <v/>
      </c>
      <c r="AV23" s="53" t="str" cm="1">
        <f t="array" ref="AV23">IF(INDEX(Templates!$I$2:$KD$150,ROW()-ROW(AV$20)+1, MATCH(AV$16,Templates!$I$1:LE$1,0))="","",INDEX(Templates!$I$2:$KD$150,ROW()-ROW(AV$20)+1, MATCH(AV$16,Templates!$I$1:LE$1,0)))</f>
        <v/>
      </c>
      <c r="AW23" s="53" t="str" cm="1">
        <f t="array" ref="AW23">IF(INDEX(Templates!$I$2:$KD$150,ROW()-ROW(AW$20)+1, MATCH(AW$16,Templates!$I$1:LF$1,0))="","",INDEX(Templates!$I$2:$KD$150,ROW()-ROW(AW$20)+1, MATCH(AW$16,Templates!$I$1:LF$1,0)))</f>
        <v/>
      </c>
      <c r="AX23" s="53" t="str" cm="1">
        <f t="array" ref="AX23">IF(INDEX(Templates!$I$2:$KD$150,ROW()-ROW(AX$20)+1, MATCH(AX$16,Templates!$I$1:LG$1,0))="","",INDEX(Templates!$I$2:$KD$150,ROW()-ROW(AX$20)+1, MATCH(AX$16,Templates!$I$1:LG$1,0)))</f>
        <v/>
      </c>
      <c r="AY23" s="53" t="str" cm="1">
        <f t="array" ref="AY23">IF(INDEX(Templates!$I$2:$KD$150,ROW()-ROW(AY$20)+1, MATCH(AY$16,Templates!$I$1:LH$1,0))="","",INDEX(Templates!$I$2:$KD$150,ROW()-ROW(AY$20)+1, MATCH(AY$16,Templates!$I$1:LH$1,0)))</f>
        <v/>
      </c>
      <c r="AZ23" s="53" t="str" cm="1">
        <f t="array" ref="AZ23">IF(INDEX(Templates!$I$2:$KD$150,ROW()-ROW(AZ$20)+1, MATCH(AZ$16,Templates!$I$1:LI$1,0))="","",INDEX(Templates!$I$2:$KD$150,ROW()-ROW(AZ$20)+1, MATCH(AZ$16,Templates!$I$1:LI$1,0)))</f>
        <v/>
      </c>
      <c r="BA23" s="53" t="str" cm="1">
        <f t="array" ref="BA23">IF(INDEX(Templates!$I$2:$KD$150,ROW()-ROW(BA$20)+1, MATCH(BA$16,Templates!$I$1:LH$1,0))="","",INDEX(Templates!$I$2:$KD$150,ROW()-ROW(BA$20)+1, MATCH(BA$16,Templates!$I$1:LH$1,0)))</f>
        <v/>
      </c>
      <c r="BB23" s="53" t="str" cm="1">
        <f t="array" ref="BB23">IF(INDEX(Templates!$I$2:$KD$150,ROW()-ROW(BB$20)+1, MATCH(BB$16,Templates!$I$1:LI$1,0))="","",INDEX(Templates!$I$2:$KD$150,ROW()-ROW(BB$20)+1, MATCH(BB$16,Templates!$I$1:LI$1,0)))</f>
        <v/>
      </c>
      <c r="BC23" s="53" t="str" cm="1">
        <f t="array" ref="BC23">IF(INDEX(Templates!$I$2:$KD$150,ROW()-ROW(BC$20)+1, MATCH(BC$16,Templates!$I$1:LJ$1,0))="","",INDEX(Templates!$I$2:$KD$150,ROW()-ROW(BC$20)+1, MATCH(BC$16,Templates!$I$1:LJ$1,0)))</f>
        <v/>
      </c>
      <c r="BD23" s="53" t="str" cm="1">
        <f t="array" ref="BD23">IF(INDEX(Templates!$I$2:$KD$150,ROW()-ROW(BD$20)+1, MATCH(BD$16,Templates!$I$1:LK$1,0))="","",INDEX(Templates!$I$2:$KD$150,ROW()-ROW(BD$20)+1, MATCH(BD$16,Templates!$I$1:LK$1,0)))</f>
        <v/>
      </c>
      <c r="BE23" s="53" t="str" cm="1">
        <f t="array" ref="BE23">IF(INDEX(Templates!$I$2:$KD$150,ROW()-ROW(BE$20)+1, MATCH(BE$16,Templates!$I$1:LL$1,0))="","",INDEX(Templates!$I$2:$KD$150,ROW()-ROW(BE$20)+1, MATCH(BE$16,Templates!$I$1:LL$1,0)))</f>
        <v/>
      </c>
      <c r="BF23" s="53" t="str" cm="1">
        <f t="array" ref="BF23">IF(INDEX(Templates!$I$2:$KD$150,ROW()-ROW(BF$20)+1, MATCH(BF$16,Templates!$I$1:LM$1,0))="","",INDEX(Templates!$I$2:$KD$150,ROW()-ROW(BF$20)+1, MATCH(BF$16,Templates!$I$1:LM$1,0)))</f>
        <v/>
      </c>
      <c r="BG23" s="53" t="str" cm="1">
        <f t="array" ref="BG23">IF(INDEX(Templates!$I$2:$KD$150,ROW()-ROW(BG$20)+1, MATCH(BG$16,Templates!$I$1:LN$1,0))="","",INDEX(Templates!$I$2:$KD$150,ROW()-ROW(BG$20)+1, MATCH(BG$16,Templates!$I$1:LN$1,0)))</f>
        <v/>
      </c>
      <c r="BH23" s="53" t="str" cm="1">
        <f t="array" ref="BH23">IF(INDEX(Templates!$I$2:$KD$150,ROW()-ROW(BH$20)+1, MATCH(BH$16,Templates!$I$1:LO$1,0))="","",INDEX(Templates!$I$2:$KD$150,ROW()-ROW(BH$20)+1, MATCH(BH$16,Templates!$I$1:LO$1,0)))</f>
        <v/>
      </c>
      <c r="BI23" s="53" t="str" cm="1">
        <f t="array" ref="BI23">IF(INDEX(Templates!$I$2:$KD$150,ROW()-ROW(BI$20)+1, MATCH(BI$16,Templates!$I$1:LP$1,0))="","",INDEX(Templates!$I$2:$KD$150,ROW()-ROW(BI$20)+1, MATCH(BI$16,Templates!$I$1:LP$1,0)))</f>
        <v/>
      </c>
      <c r="BJ23" s="53" t="str" cm="1">
        <f t="array" ref="BJ23">IF(INDEX(Templates!$I$2:$KD$150,ROW()-ROW(BJ$20)+1, MATCH(BJ$16,Templates!$I$1:LO$1,0))="","",INDEX(Templates!$I$2:$KD$150,ROW()-ROW(BJ$20)+1, MATCH(BJ$16,Templates!$I$1:LO$1,0)))</f>
        <v/>
      </c>
      <c r="BK23" s="53" t="str" cm="1">
        <f t="array" ref="BK23">IF(INDEX(Templates!$I$2:$KD$150,ROW()-ROW(BK$20)+1, MATCH(BK$16,Templates!$I$1:LP$1,0))="","",INDEX(Templates!$I$2:$KD$150,ROW()-ROW(BK$20)+1, MATCH(BK$16,Templates!$I$1:LP$1,0)))</f>
        <v/>
      </c>
      <c r="BL23" s="53" t="str" cm="1">
        <f t="array" ref="BL23">IF(INDEX(Templates!$I$2:$KD$150,ROW()-ROW(BL$20)+1, MATCH(BL$16,Templates!$I$1:LQ$1,0))="","",INDEX(Templates!$I$2:$KD$150,ROW()-ROW(BL$20)+1, MATCH(BL$16,Templates!$I$1:LQ$1,0)))</f>
        <v/>
      </c>
      <c r="BM23" s="53" t="str" cm="1">
        <f t="array" ref="BM23">IF(INDEX(Templates!$I$2:$KD$150,ROW()-ROW(BM$20)+1, MATCH(BM$16,Templates!$I$1:LR$1,0))="","",INDEX(Templates!$I$2:$KD$150,ROW()-ROW(BM$20)+1, MATCH(BM$16,Templates!$I$1:LR$1,0)))</f>
        <v/>
      </c>
      <c r="BN23" s="53" t="str" cm="1">
        <f t="array" ref="BN23">IF(INDEX(Templates!$I$2:$KD$150,ROW()-ROW(BN$20)+1, MATCH(BN$16,Templates!$I$1:LS$1,0))="","",INDEX(Templates!$I$2:$KD$150,ROW()-ROW(BN$20)+1, MATCH(BN$16,Templates!$I$1:LS$1,0)))</f>
        <v/>
      </c>
      <c r="BO23" s="53" t="str" cm="1">
        <f t="array" ref="BO23">IF(INDEX(Templates!$I$2:$KD$150,ROW()-ROW(BO$20)+1, MATCH(BO$16,Templates!$I$1:LT$1,0))="","",INDEX(Templates!$I$2:$KD$150,ROW()-ROW(BO$20)+1, MATCH(BO$16,Templates!$I$1:LT$1,0)))</f>
        <v/>
      </c>
      <c r="BP23" s="53" t="str" cm="1">
        <f t="array" ref="BP23">IF(INDEX(Templates!$I$2:$KD$150,ROW()-ROW(BP$20)+1, MATCH(BP$16,Templates!$I$1:LU$1,0))="","",INDEX(Templates!$I$2:$KD$150,ROW()-ROW(BP$20)+1, MATCH(BP$16,Templates!$I$1:LU$1,0)))</f>
        <v/>
      </c>
      <c r="BQ23" s="53" t="str" cm="1">
        <f t="array" ref="BQ23">IF(INDEX(Templates!$I$2:$KD$150,ROW()-ROW(BQ$20)+1, MATCH(BQ$16,Templates!$I$1:LV$1,0))="","",INDEX(Templates!$I$2:$KD$150,ROW()-ROW(BQ$20)+1, MATCH(BQ$16,Templates!$I$1:LV$1,0)))</f>
        <v/>
      </c>
      <c r="BR23" s="53" t="str" cm="1">
        <f t="array" ref="BR23">IF(INDEX(Templates!$I$2:$KD$150,ROW()-ROW(BR$20)+1, MATCH(BR$16,Templates!$I$1:LW$1,0))="","",INDEX(Templates!$I$2:$KD$150,ROW()-ROW(BR$20)+1, MATCH(BR$16,Templates!$I$1:LW$1,0)))</f>
        <v/>
      </c>
      <c r="BS23" s="53" t="str" cm="1">
        <f t="array" ref="BS23">IF(INDEX(Templates!$I$2:$KD$150,ROW()-ROW(BS$20)+1, MATCH(BS$16,Templates!$I$1:LX$1,0))="","",INDEX(Templates!$I$2:$KD$150,ROW()-ROW(BS$20)+1, MATCH(BS$16,Templates!$I$1:LX$1,0)))</f>
        <v/>
      </c>
      <c r="BT23" s="53" t="str" cm="1">
        <f t="array" ref="BT23">IF(INDEX(Templates!$I$2:$KD$150,ROW()-ROW(BT$20)+1, MATCH(BT$16,Templates!$I$1:LY$1,0))="","",INDEX(Templates!$I$2:$KD$150,ROW()-ROW(BT$20)+1, MATCH(BT$16,Templates!$I$1:LY$1,0)))</f>
        <v/>
      </c>
      <c r="BU23" s="53" t="str" cm="1">
        <f t="array" ref="BU23">IF(INDEX(Templates!$I$2:$KD$150,ROW()-ROW(BU$20)+1, MATCH(BU$16,Templates!$I$1:LZ$1,0))="","",INDEX(Templates!$I$2:$KD$150,ROW()-ROW(BU$20)+1, MATCH(BU$16,Templates!$I$1:LZ$1,0)))</f>
        <v/>
      </c>
      <c r="BV23" s="53" t="str" cm="1">
        <f t="array" ref="BV23">IF(INDEX(Templates!$I$2:$KD$150,ROW()-ROW(BV$20)+1, MATCH(BV$16,Templates!$I$1:MA$1,0))="","",INDEX(Templates!$I$2:$KD$150,ROW()-ROW(BV$20)+1, MATCH(BV$16,Templates!$I$1:MA$1,0)))</f>
        <v/>
      </c>
      <c r="BW23" s="53" t="str" cm="1">
        <f t="array" ref="BW23">IF(INDEX(Templates!$I$2:$KD$150,ROW()-ROW(BW$20)+1, MATCH(BW$16,Templates!$I$1:MB$1,0))="","",INDEX(Templates!$I$2:$KD$150,ROW()-ROW(BW$20)+1, MATCH(BW$16,Templates!$I$1:MB$1,0)))</f>
        <v/>
      </c>
      <c r="BX23" s="53" t="str" cm="1">
        <f t="array" ref="BX23">IF(INDEX(Templates!$I$2:$KD$150,ROW()-ROW(BX$20)+1, MATCH(BX$16,Templates!$I$1:MC$1,0))="","",INDEX(Templates!$I$2:$KD$150,ROW()-ROW(BX$20)+1, MATCH(BX$16,Templates!$I$1:MC$1,0)))</f>
        <v/>
      </c>
      <c r="BY23" s="53" t="str" cm="1">
        <f t="array" ref="BY23">IF(INDEX(Templates!$I$2:$KD$150,ROW()-ROW(BY$20)+1, MATCH(BY$16,Templates!$I$1:MD$1,0))="","",INDEX(Templates!$I$2:$KD$150,ROW()-ROW(BY$20)+1, MATCH(BY$16,Templates!$I$1:MD$1,0)))</f>
        <v/>
      </c>
      <c r="BZ23" s="53" t="str" cm="1">
        <f t="array" ref="BZ23">IF(INDEX(Templates!$I$2:$KD$150,ROW()-ROW(BZ$20)+1, MATCH(BZ$16,Templates!$I$1:ME$1,0))="","",INDEX(Templates!$I$2:$KD$150,ROW()-ROW(BZ$20)+1, MATCH(BZ$16,Templates!$I$1:ME$1,0)))</f>
        <v/>
      </c>
      <c r="CA23" s="53" t="str" cm="1">
        <f t="array" ref="CA23">IF(INDEX(Templates!$I$2:$KD$150,ROW()-ROW(CA$20)+1, MATCH(CA$16,Templates!$I$1:MF$1,0))="","",INDEX(Templates!$I$2:$KD$150,ROW()-ROW(CA$20)+1, MATCH(CA$16,Templates!$I$1:MF$1,0)))</f>
        <v/>
      </c>
      <c r="CB23" s="53" t="str" cm="1">
        <f t="array" ref="CB23">IF(INDEX(Templates!$I$2:$KD$150,ROW()-ROW(CB$20)+1, MATCH(CB$16,Templates!$I$1:MG$1,0))="","",INDEX(Templates!$I$2:$KD$150,ROW()-ROW(CB$20)+1, MATCH(CB$16,Templates!$I$1:MG$1,0)))</f>
        <v/>
      </c>
      <c r="CC23" s="53" t="str" cm="1">
        <f t="array" ref="CC23">IF(INDEX(Templates!$I$2:$KD$150,ROW()-ROW(CC$20)+1, MATCH(CC$16,Templates!$I$1:ME$1,0))="","",INDEX(Templates!$I$2:$KD$150,ROW()-ROW(CC$20)+1, MATCH(CC$16,Templates!$I$1:ME$1,0)))</f>
        <v/>
      </c>
      <c r="CD23" s="53" t="str" cm="1">
        <f t="array" ref="CD23">IF(INDEX(Templates!$I$2:$KD$150,ROW()-ROW(CD$20)+1, MATCH(CD$16,Templates!$I$1:MF$1,0))="","",INDEX(Templates!$I$2:$KD$150,ROW()-ROW(CD$20)+1, MATCH(CD$16,Templates!$I$1:MF$1,0)))</f>
        <v/>
      </c>
      <c r="CE23" s="53" t="str" cm="1">
        <f t="array" ref="CE23">IF(INDEX(Templates!$I$2:$KD$150,ROW()-ROW(CE$20)+1, MATCH(CE$16,Templates!$I$1:MG$1,0))="","",INDEX(Templates!$I$2:$KD$150,ROW()-ROW(CE$20)+1, MATCH(CE$16,Templates!$I$1:MG$1,0)))</f>
        <v/>
      </c>
      <c r="CF23" s="53" t="str" cm="1">
        <f t="array" ref="CF23">IF(INDEX(Templates!$I$2:$KD$150,ROW()-ROW(CF$20)+1, MATCH(CF$16,Templates!$I$1:MH$1,0))="","",INDEX(Templates!$I$2:$KD$150,ROW()-ROW(CF$20)+1, MATCH(CF$16,Templates!$I$1:MH$1,0)))</f>
        <v/>
      </c>
      <c r="CG23" s="53" t="str" cm="1">
        <f t="array" ref="CG23">IF(INDEX(Templates!$I$2:$KD$150,ROW()-ROW(CG$20)+1, MATCH(CG$16,Templates!$I$1:MI$1,0))="","",INDEX(Templates!$I$2:$KD$150,ROW()-ROW(CG$20)+1, MATCH(CG$16,Templates!$I$1:MI$1,0)))</f>
        <v/>
      </c>
      <c r="CH23" s="53" t="str" cm="1">
        <f t="array" ref="CH23">IF(INDEX(Templates!$I$2:$KD$150,ROW()-ROW(CH$20)+1, MATCH(CH$16,Templates!$I$1:MJ$1,0))="","",INDEX(Templates!$I$2:$KD$150,ROW()-ROW(CH$20)+1, MATCH(CH$16,Templates!$I$1:MJ$1,0)))</f>
        <v/>
      </c>
      <c r="CI23" s="53" t="str" cm="1">
        <f t="array" ref="CI23">IF(INDEX(Templates!$I$2:$KD$150,ROW()-ROW(CI$20)+1, MATCH(CI$16,Templates!$I$1:MK$1,0))="","",INDEX(Templates!$I$2:$KD$150,ROW()-ROW(CI$20)+1, MATCH(CI$16,Templates!$I$1:MK$1,0)))</f>
        <v/>
      </c>
      <c r="CJ23" s="53" t="str" cm="1">
        <f t="array" ref="CJ23">IF(INDEX(Templates!$I$2:$KD$150,ROW()-ROW(CJ$20)+1, MATCH(CJ$16,Templates!$I$1:ML$1,0))="","",INDEX(Templates!$I$2:$KD$150,ROW()-ROW(CJ$20)+1, MATCH(CJ$16,Templates!$I$1:ML$1,0)))</f>
        <v/>
      </c>
      <c r="CK23" s="53" t="str" cm="1">
        <f t="array" ref="CK23">IF(INDEX(Templates!$I$2:$KD$150,ROW()-ROW(CK$20)+1, MATCH(CK$16,Templates!$I$1:MM$1,0))="","",INDEX(Templates!$I$2:$KD$150,ROW()-ROW(CK$20)+1, MATCH(CK$16,Templates!$I$1:MM$1,0)))</f>
        <v/>
      </c>
      <c r="CL23" s="53" t="str" cm="1">
        <f t="array" ref="CL23">IF(INDEX(Templates!$I$2:$KD$150,ROW()-ROW(CL$20)+1, MATCH(CL$16,Templates!$I$1:MN$1,0))="","",INDEX(Templates!$I$2:$KD$150,ROW()-ROW(CL$20)+1, MATCH(CL$16,Templates!$I$1:MN$1,0)))</f>
        <v/>
      </c>
      <c r="CM23" s="53" t="str" cm="1">
        <f t="array" ref="CM23">IF(INDEX(Templates!$I$2:$KD$150,ROW()-ROW(CM$20)+1, MATCH(CM$16,Templates!$I$1:MM$1,0))="","",INDEX(Templates!$I$2:$KD$150,ROW()-ROW(CM$20)+1, MATCH(CM$16,Templates!$I$1:MM$1,0)))</f>
        <v/>
      </c>
      <c r="CN23" s="53" t="str" cm="1">
        <f t="array" ref="CN23">IF(INDEX(Templates!$I$2:$KD$150,ROW()-ROW(CN$20)+1, MATCH(CN$16,Templates!$I$1:MN$1,0))="","",INDEX(Templates!$I$2:$KD$150,ROW()-ROW(CN$20)+1, MATCH(CN$16,Templates!$I$1:MN$1,0)))</f>
        <v/>
      </c>
      <c r="CO23" s="53" t="str" cm="1">
        <f t="array" ref="CO23">IF(INDEX(Templates!$I$2:$KD$150,ROW()-ROW(CO$20)+1, MATCH(CO$16,Templates!$I$1:MO$1,0))="","",INDEX(Templates!$I$2:$KD$150,ROW()-ROW(CO$20)+1, MATCH(CO$16,Templates!$I$1:MO$1,0)))</f>
        <v/>
      </c>
      <c r="CP23" s="53" t="str" cm="1">
        <f t="array" ref="CP23">IF(INDEX(Templates!$I$2:$KD$150,ROW()-ROW(CP$20)+1, MATCH(CP$16,Templates!$I$1:MP$1,0))="","",INDEX(Templates!$I$2:$KD$150,ROW()-ROW(CP$20)+1, MATCH(CP$16,Templates!$I$1:MP$1,0)))</f>
        <v/>
      </c>
      <c r="CQ23" s="53" t="str" cm="1">
        <f t="array" ref="CQ23">IF(INDEX(Templates!$I$2:$KD$150,ROW()-ROW(CQ$20)+1, MATCH(CQ$16,Templates!$I$1:MQ$1,0))="","",INDEX(Templates!$I$2:$KD$150,ROW()-ROW(CQ$20)+1, MATCH(CQ$16,Templates!$I$1:MQ$1,0)))</f>
        <v/>
      </c>
      <c r="CR23" s="53" t="str" cm="1">
        <f t="array" ref="CR23">IF(INDEX(Templates!$I$2:$KD$150,ROW()-ROW(CR$20)+1, MATCH(CR$16,Templates!$I$1:MR$1,0))="","",INDEX(Templates!$I$2:$KD$150,ROW()-ROW(CR$20)+1, MATCH(CR$16,Templates!$I$1:MR$1,0)))</f>
        <v/>
      </c>
      <c r="CS23" s="53" t="str" cm="1">
        <f t="array" ref="CS23">IF(INDEX(Templates!$I$2:$KD$150,ROW()-ROW(CS$20)+1, MATCH(CS$16,Templates!$I$1:MS$1,0))="","",INDEX(Templates!$I$2:$KD$150,ROW()-ROW(CS$20)+1, MATCH(CS$16,Templates!$I$1:MS$1,0)))</f>
        <v/>
      </c>
      <c r="CT23" s="53" t="str" cm="1">
        <f t="array" ref="CT23">IF(INDEX(Templates!$I$2:$KD$150,ROW()-ROW(CT$20)+1, MATCH(CT$16,Templates!$I$1:MT$1,0))="","",INDEX(Templates!$I$2:$KD$150,ROW()-ROW(CT$20)+1, MATCH(CT$16,Templates!$I$1:MT$1,0)))</f>
        <v/>
      </c>
      <c r="CU23" s="53" t="str" cm="1">
        <f t="array" ref="CU23">IF(INDEX(Templates!$I$2:$KD$150,ROW()-ROW(CU$20)+1, MATCH(CU$16,Templates!$I$1:MG$1,0))="","",INDEX(Templates!$I$2:$KD$150,ROW()-ROW(CU$20)+1, MATCH(CU$16,Templates!$I$1:MG$1,0)))</f>
        <v/>
      </c>
      <c r="CV23" s="53" t="str" cm="1">
        <f t="array" ref="CV23">IF(INDEX(Templates!$I$2:$KD$150,ROW()-ROW(CV$20)+1, MATCH(CV$16,Templates!$I$1:MH$1,0))="","",INDEX(Templates!$I$2:$KD$150,ROW()-ROW(CV$20)+1, MATCH(CV$16,Templates!$I$1:MH$1,0)))</f>
        <v/>
      </c>
      <c r="CW23" s="53" t="str" cm="1">
        <f t="array" ref="CW23">IF(INDEX(Templates!$I$2:$KD$150,ROW()-ROW(CW$20)+1, MATCH(CW$16,Templates!$I$1:MJ$1,0))="","",INDEX(Templates!$I$2:$KD$150,ROW()-ROW(CW$20)+1, MATCH(CW$16,Templates!$I$1:MJ$1,0)))</f>
        <v/>
      </c>
      <c r="CX23" s="53" t="str" cm="1">
        <f t="array" ref="CX23">IF(INDEX(Templates!$I$2:$KD$150,ROW()-ROW(CX$20)+1, MATCH(CX$16,Templates!$I$1:ML$1,0))="","",INDEX(Templates!$I$2:$KD$150,ROW()-ROW(CX$20)+1, MATCH(CX$16,Templates!$I$1:ML$1,0)))</f>
        <v/>
      </c>
      <c r="CY23" s="53" t="str" cm="1">
        <f t="array" ref="CY23">IF(INDEX(Templates!$I$2:$KD$150,ROW()-ROW(CY$20)+1, MATCH(CY$16,Templates!$I$1:MK$1,0))="","",INDEX(Templates!$I$2:$KD$150,ROW()-ROW(CY$20)+1, MATCH(CY$16,Templates!$I$1:MK$1,0)))</f>
        <v/>
      </c>
      <c r="CZ23" s="53" t="str" cm="1">
        <f t="array" ref="CZ23">IF(INDEX(Templates!$I$2:$KD$150,ROW()-ROW(CZ$20)+1, MATCH(CZ$16,Templates!$I$1:ML$1,0))="","",INDEX(Templates!$I$2:$KD$150,ROW()-ROW(CZ$20)+1, MATCH(CZ$16,Templates!$I$1:ML$1,0)))</f>
        <v/>
      </c>
      <c r="DA23" s="53" t="str" cm="1">
        <f t="array" ref="DA23">IF(INDEX(Templates!$I$2:$KD$150,ROW()-ROW(DA$20)+1, MATCH(DA$16,Templates!$I$1:MM$1,0))="","",INDEX(Templates!$I$2:$KD$150,ROW()-ROW(DA$20)+1, MATCH(DA$16,Templates!$I$1:MM$1,0)))</f>
        <v/>
      </c>
      <c r="DB23" s="53" t="str" cm="1">
        <f t="array" ref="DB23">IF(INDEX(Templates!$I$2:$KD$150,ROW()-ROW(DB$20)+1, MATCH(DB$16,Templates!$I$1:MN$1,0))="","",INDEX(Templates!$I$2:$KD$150,ROW()-ROW(DB$20)+1, MATCH(DB$16,Templates!$I$1:MN$1,0)))</f>
        <v/>
      </c>
      <c r="DC23" s="53" t="str" cm="1">
        <f t="array" ref="DC23">IF(INDEX(Templates!$I$2:$KD$150,ROW()-ROW(DC$20)+1, MATCH(DC$16,Templates!$I$1:MO$1,0))="","",INDEX(Templates!$I$2:$KD$150,ROW()-ROW(DC$20)+1, MATCH(DC$16,Templates!$I$1:MO$1,0)))</f>
        <v/>
      </c>
      <c r="DD23" s="53" t="str" cm="1">
        <f t="array" ref="DD23">IF(INDEX(Templates!$I$2:$KD$150,ROW()-ROW(DD$20)+1, MATCH(DD$16,Templates!$I$1:MP$1,0))="","",INDEX(Templates!$I$2:$KD$150,ROW()-ROW(DD$20)+1, MATCH(DD$16,Templates!$I$1:MP$1,0)))</f>
        <v/>
      </c>
      <c r="DE23" s="53" t="str" cm="1">
        <f t="array" ref="DE23">IF(INDEX(Templates!$I$2:$KD$150,ROW()-ROW(DE$20)+1, MATCH(DE$16,Templates!$I$1:MQ$1,0))="","",INDEX(Templates!$I$2:$KD$150,ROW()-ROW(DE$20)+1, MATCH(DE$16,Templates!$I$1:MQ$1,0)))</f>
        <v/>
      </c>
      <c r="DF23" s="53" t="str" cm="1">
        <f t="array" ref="DF23">IF(INDEX(Templates!$I$2:$KD$150,ROW()-ROW(DF$20)+1, MATCH(DF$16,Templates!$I$1:MR$1,0))="","",INDEX(Templates!$I$2:$KD$150,ROW()-ROW(DF$20)+1, MATCH(DF$16,Templates!$I$1:MR$1,0)))</f>
        <v/>
      </c>
      <c r="DG23" s="53" t="str" cm="1">
        <f t="array" ref="DG23">IF(INDEX(Templates!$I$2:$KD$150,ROW()-ROW(DG$20)+1, MATCH(DG$16,Templates!$I$1:MS$1,0))="","",INDEX(Templates!$I$2:$KD$150,ROW()-ROW(DG$20)+1, MATCH(DG$16,Templates!$I$1:MS$1,0)))</f>
        <v/>
      </c>
      <c r="DH23" s="53" t="str" cm="1">
        <f t="array" ref="DH23">IF(INDEX(Templates!$I$2:$KD$150,ROW()-ROW(DH$20)+1, MATCH(DH$16,Templates!$I$1:MT$1,0))="","",INDEX(Templates!$I$2:$KD$150,ROW()-ROW(DH$20)+1, MATCH(DH$16,Templates!$I$1:MT$1,0)))</f>
        <v/>
      </c>
      <c r="DI23" s="53" t="str" cm="1">
        <f t="array" ref="DI23">IF(INDEX(Templates!$I$2:$KD$150,ROW()-ROW(DI$20)+1, MATCH(DI$16,Templates!$I$1:MU$1,0))="","",INDEX(Templates!$I$2:$KD$150,ROW()-ROW(DI$20)+1, MATCH(DI$16,Templates!$I$1:MU$1,0)))</f>
        <v/>
      </c>
      <c r="DJ23" s="53" t="str" cm="1">
        <f t="array" ref="DJ23">IF(INDEX(Templates!$I$2:$KD$150,ROW()-ROW(DJ$20)+1, MATCH(DJ$16,Templates!$I$1:MV$1,0))="","",INDEX(Templates!$I$2:$KD$150,ROW()-ROW(DJ$20)+1, MATCH(DJ$16,Templates!$I$1:MV$1,0)))</f>
        <v/>
      </c>
      <c r="DK23" s="53" t="str" cm="1">
        <f t="array" ref="DK23">IF(INDEX(Templates!$I$2:$KD$150,ROW()-ROW(DK$20)+1, MATCH(DK$16,Templates!$I$1:MW$1,0))="","",INDEX(Templates!$I$2:$KD$150,ROW()-ROW(DK$20)+1, MATCH(DK$16,Templates!$I$1:MW$1,0)))</f>
        <v/>
      </c>
      <c r="DL23" s="53" t="str" cm="1">
        <f t="array" ref="DL23">IF(INDEX(Templates!$I$2:$KD$150,ROW()-ROW(DL$20)+1, MATCH(DL$16,Templates!$I$1:MX$1,0))="","",INDEX(Templates!$I$2:$KD$150,ROW()-ROW(DL$20)+1, MATCH(DL$16,Templates!$I$1:MX$1,0)))</f>
        <v/>
      </c>
      <c r="DM23" s="53" t="str" cm="1">
        <f t="array" ref="DM23">IF(INDEX(Templates!$I$2:$KD$150,ROW()-ROW(DM$20)+1, MATCH(DM$16,Templates!$I$1:MY$1,0))="","",INDEX(Templates!$I$2:$KD$150,ROW()-ROW(DM$20)+1, MATCH(DM$16,Templates!$I$1:MY$1,0)))</f>
        <v/>
      </c>
      <c r="DN23" s="53" t="str" cm="1">
        <f t="array" ref="DN23">IF(INDEX(Templates!$I$2:$KD$150,ROW()-ROW(DN$20)+1, MATCH(DN$16,Templates!$I$1:MZ$1,0))="","",INDEX(Templates!$I$2:$KD$150,ROW()-ROW(DN$20)+1, MATCH(DN$16,Templates!$I$1:MZ$1,0)))</f>
        <v/>
      </c>
      <c r="DO23" s="53" t="str" cm="1">
        <f t="array" ref="DO23">IF(INDEX(Templates!$I$2:$KD$150,ROW()-ROW(DO$20)+1, MATCH(DO$16,Templates!$I$1:MY$1,0))="","",INDEX(Templates!$I$2:$KD$150,ROW()-ROW(DO$20)+1, MATCH(DO$16,Templates!$I$1:MY$1,0)))</f>
        <v/>
      </c>
      <c r="DP23" s="53" t="str" cm="1">
        <f t="array" ref="DP23">IF(INDEX(Templates!$I$2:$KD$150,ROW()-ROW(DP$20)+1, MATCH(DP$16,Templates!$I$1:MZ$1,0))="","",INDEX(Templates!$I$2:$KD$150,ROW()-ROW(DP$20)+1, MATCH(DP$16,Templates!$I$1:MZ$1,0)))</f>
        <v/>
      </c>
      <c r="DQ23" s="53" t="str" cm="1">
        <f t="array" ref="DQ23">IF(INDEX(Templates!$I$2:$KD$150,ROW()-ROW(DQ$20)+1, MATCH(DQ$16,Templates!$I$1:NA$1,0))="","",INDEX(Templates!$I$2:$KD$150,ROW()-ROW(DQ$20)+1, MATCH(DQ$16,Templates!$I$1:NA$1,0)))</f>
        <v/>
      </c>
      <c r="DR23" s="53" t="str" cm="1">
        <f t="array" ref="DR23">IF(INDEX(Templates!$I$2:$KD$150,ROW()-ROW(DR$20)+1, MATCH(DR$16,Templates!$I$1:NA$1,0))="","",INDEX(Templates!$I$2:$KD$150,ROW()-ROW(DR$20)+1, MATCH(DR$16,Templates!$I$1:NA$1,0)))</f>
        <v/>
      </c>
      <c r="DS23" s="53" t="str" cm="1">
        <f t="array" ref="DS23">IF(INDEX(Templates!$I$2:$KD$150,ROW()-ROW(DS$20)+1, MATCH(DS$16,Templates!$I$1:NA$1,0))="","",INDEX(Templates!$I$2:$KD$150,ROW()-ROW(DS$20)+1, MATCH(DS$16,Templates!$I$1:NA$1,0)))</f>
        <v/>
      </c>
      <c r="DT23" s="53" t="str" cm="1">
        <f t="array" ref="DT23">IF(INDEX(Templates!$I$2:$KD$150,ROW()-ROW(DT$20)+1, MATCH(DT$16,Templates!$I$1:NB$1,0))="","",INDEX(Templates!$I$2:$KD$150,ROW()-ROW(DT$20)+1, MATCH(DT$16,Templates!$I$1:NB$1,0)))</f>
        <v/>
      </c>
      <c r="DU23" s="53" t="str" cm="1">
        <f t="array" ref="DU23">IF(INDEX(Templates!$I$2:$KD$150,ROW()-ROW(DU$20)+1, MATCH(DU$16,Templates!$I$1:NC$1,0))="","",INDEX(Templates!$I$2:$KD$150,ROW()-ROW(DU$20)+1, MATCH(DU$16,Templates!$I$1:NC$1,0)))</f>
        <v/>
      </c>
      <c r="DV23" s="53" t="str" cm="1">
        <f t="array" ref="DV23">IF(INDEX(Templates!$I$2:$KD$150,ROW()-ROW(DV$20)+1, MATCH(DV$16,Templates!$I$1:ND$1,0))="","",INDEX(Templates!$I$2:$KD$150,ROW()-ROW(DV$20)+1, MATCH(DV$16,Templates!$I$1:ND$1,0)))</f>
        <v>false</v>
      </c>
      <c r="DW23" s="53" t="str" cm="1">
        <f t="array" ref="DW23">IF(INDEX(Templates!$I$2:$KD$150,ROW()-ROW(DW$20)+1, MATCH(DW$16,Templates!$I$1:NE$1,0))="","",INDEX(Templates!$I$2:$KD$150,ROW()-ROW(DW$20)+1, MATCH(DW$16,Templates!$I$1:NE$1,0)))</f>
        <v>false</v>
      </c>
      <c r="DX23" s="53" t="str" cm="1">
        <f t="array" ref="DX23">IF(INDEX(Templates!$I$2:$KD$150,ROW()-ROW(DX$20)+1, MATCH(DX$16,Templates!$I$1:NF$1,0))="","",INDEX(Templates!$I$2:$KD$150,ROW()-ROW(DX$20)+1, MATCH(DX$16,Templates!$I$1:NF$1,0)))</f>
        <v/>
      </c>
      <c r="DY23" s="53" t="str" cm="1">
        <f t="array" ref="DY23">IF(INDEX(Templates!$I$2:$KD$150,ROW()-ROW(DY$20)+1, MATCH(DY$16,Templates!$I$1:NG$1,0))="","",INDEX(Templates!$I$2:$KD$150,ROW()-ROW(DY$20)+1, MATCH(DY$16,Templates!$I$1:NG$1,0)))</f>
        <v/>
      </c>
      <c r="DZ23" s="53" t="str" cm="1">
        <f t="array" ref="DZ23">IF(INDEX(Templates!$I$2:$KD$150,ROW()-ROW(DZ$20)+1, MATCH(DZ$16,Templates!$I$1:NH$1,0))="","",INDEX(Templates!$I$2:$KD$150,ROW()-ROW(DZ$20)+1, MATCH(DZ$16,Templates!$I$1:NH$1,0)))</f>
        <v/>
      </c>
      <c r="EA23" s="53" t="str" cm="1">
        <f t="array" ref="EA23">IF(INDEX(Templates!$I$2:$KD$150,ROW()-ROW(EA$20)+1, MATCH(EA$16,Templates!$I$1:NI$1,0))="","",INDEX(Templates!$I$2:$KD$150,ROW()-ROW(EA$20)+1, MATCH(EA$16,Templates!$I$1:NI$1,0)))</f>
        <v/>
      </c>
      <c r="EB23" s="53" t="str" cm="1">
        <f t="array" ref="EB23">IF(INDEX(Templates!$I$2:$KD$150,ROW()-ROW(EB$20)+1, MATCH(EB$16,Templates!$I$1:NJ$1,0))="","",INDEX(Templates!$I$2:$KD$150,ROW()-ROW(EB$20)+1, MATCH(EB$16,Templates!$I$1:NJ$1,0)))</f>
        <v/>
      </c>
      <c r="EC23" s="53" t="str" cm="1">
        <f t="array" ref="EC23">IF(INDEX(Templates!$I$2:$KD$150,ROW()-ROW(EC$20)+1, MATCH(EC$16,Templates!$I$1:NK$1,0))="","",INDEX(Templates!$I$2:$KD$150,ROW()-ROW(EC$20)+1, MATCH(EC$16,Templates!$I$1:NK$1,0)))</f>
        <v/>
      </c>
      <c r="ED23" s="53" t="str" cm="1">
        <f t="array" ref="ED23">IF(INDEX(Templates!$I$2:$KD$150,ROW()-ROW(ED$20)+1, MATCH(ED$16,Templates!$I$1:NL$1,0))="","",INDEX(Templates!$I$2:$KD$150,ROW()-ROW(ED$20)+1, MATCH(ED$16,Templates!$I$1:NL$1,0)))</f>
        <v/>
      </c>
      <c r="EE23" s="53" t="str" cm="1">
        <f t="array" ref="EE23">IF(INDEX(Templates!$I$2:$KD$150,ROW()-ROW(EE$20)+1, MATCH(EE$16,Templates!$I$1:NM$1,0))="","",INDEX(Templates!$I$2:$KD$150,ROW()-ROW(EE$20)+1, MATCH(EE$16,Templates!$I$1:NM$1,0)))</f>
        <v/>
      </c>
      <c r="EF23" s="53" t="str" cm="1">
        <f t="array" ref="EF23">IF(INDEX(Templates!$I$2:$KD$150,ROW()-ROW(EF$20)+1, MATCH(EF$16,Templates!$I$1:NN$1,0))="","",INDEX(Templates!$I$2:$KD$150,ROW()-ROW(EF$20)+1, MATCH(EF$16,Templates!$I$1:NN$1,0)))</f>
        <v/>
      </c>
      <c r="EG23" s="53" t="str" cm="1">
        <f t="array" ref="EG23">IF(INDEX(Templates!$I$2:$KD$150,ROW()-ROW(EG$20)+1, MATCH(EG$16,Templates!$I$1:NO$1,0))="","",INDEX(Templates!$I$2:$KD$150,ROW()-ROW(EG$20)+1, MATCH(EG$16,Templates!$I$1:NO$1,0)))</f>
        <v/>
      </c>
      <c r="EH23" s="53" t="str" cm="1">
        <f t="array" ref="EH23">IF(INDEX(Templates!$I$2:$KD$150,ROW()-ROW(EH$20)+1, MATCH(EH$16,Templates!$I$1:NH$1,0))="","",INDEX(Templates!$I$2:$KD$150,ROW()-ROW(EH$20)+1, MATCH(EH$16,Templates!$I$1:NH$1,0)))</f>
        <v/>
      </c>
      <c r="EI23" s="53" t="str" cm="1">
        <f t="array" ref="EI23">IF(INDEX(Templates!$I$2:$KD$150,ROW()-ROW(EI$20)+1, MATCH(EI$16,Templates!$I$1:NI$1,0))="","",INDEX(Templates!$I$2:$KD$150,ROW()-ROW(EI$20)+1, MATCH(EI$16,Templates!$I$1:NI$1,0)))</f>
        <v/>
      </c>
      <c r="EJ23" s="53" t="str" cm="1">
        <f t="array" ref="EJ23">IF(INDEX(Templates!$I$2:$KD$150,ROW()-ROW(EJ$20)+1, MATCH(EJ$16,Templates!$I$1:NJ$1,0))="","",INDEX(Templates!$I$2:$KD$150,ROW()-ROW(EJ$20)+1, MATCH(EJ$16,Templates!$I$1:NJ$1,0)))</f>
        <v/>
      </c>
      <c r="EK23" s="53" t="str" cm="1">
        <f t="array" ref="EK23">IF(INDEX(Templates!$I$2:$KD$150,ROW()-ROW(EK$20)+1, MATCH(EK$16,Templates!$I$1:NK$1,0))="","",INDEX(Templates!$I$2:$KD$150,ROW()-ROW(EK$20)+1, MATCH(EK$16,Templates!$I$1:NK$1,0)))</f>
        <v/>
      </c>
      <c r="EL23" s="53" t="str" cm="1">
        <f t="array" ref="EL23">IF(INDEX(Templates!$I$2:$KD$150,ROW()-ROW(EL$20)+1, MATCH(EL$16,Templates!$I$1:NL$1,0))="","",INDEX(Templates!$I$2:$KD$150,ROW()-ROW(EL$20)+1, MATCH(EL$16,Templates!$I$1:NL$1,0)))</f>
        <v/>
      </c>
      <c r="EM23" s="53" t="str" cm="1">
        <f t="array" ref="EM23">IF(INDEX(Templates!$I$2:$KD$150,ROW()-ROW(EM$20)+1, MATCH(EM$16,Templates!$I$1:NM$1,0))="","",INDEX(Templates!$I$2:$KD$150,ROW()-ROW(EM$20)+1, MATCH(EM$16,Templates!$I$1:NM$1,0)))</f>
        <v/>
      </c>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row>
    <row r="24" spans="1:219" s="22" customFormat="1">
      <c r="A24" s="39" t="s">
        <v>675</v>
      </c>
      <c r="B24" s="6" t="s">
        <v>679</v>
      </c>
      <c r="C24" s="64" t="str" cm="1">
        <f t="array" ref="C24">IF(INDEX(Templates!A$2:A$151,ROW()-ROW($20:$20)+1)="","",INDEX(Templates!A$2:A$151,ROW()-ROW($20:$20)+1))</f>
        <v>ruleset_model_descriptions[0]</v>
      </c>
      <c r="D24" s="64" t="str" cm="1">
        <f t="array" ref="D24">IF(INDEX(Templates!B$2:B$151,ROW()-ROW($20:$20)+1)="","",INDEX(Templates!B$2:B$151,ROW()-ROW($20:$20)+1))</f>
        <v>id</v>
      </c>
      <c r="E24" s="64" t="str" cm="1">
        <f t="array" ref="E24">IF(INDEX(Templates!C$2:C$151,ROW()-ROW($20:$20)+1)="","",INDEX(Templates!C$2:C$151,ROW()-ROW($20:$20)+1))</f>
        <v/>
      </c>
      <c r="F24" s="116" t="str" cm="1">
        <f t="array" ref="F24">IF(INDEX(Templates!D$2:D$151,ROW()-ROW($20:$20)+1)="","",INDEX(Templates!D$2:D$151,ROW()-ROW($20:$20)+1))</f>
        <v/>
      </c>
      <c r="G24" s="105" t="str" cm="1">
        <f t="array" ref="G24">IF(INDEX(Templates!E$2:E$151,ROW()-ROW($20:$20)+1)="","",INDEX(Templates!E$2:E$151,ROW()-ROW($20:$20)+1))</f>
        <v>RulesetModelInstance</v>
      </c>
      <c r="H24" s="66" t="str" cm="1">
        <f t="array" ref="H24">IF(INDEX(Templates!F$2:F$151,ROW()-ROW($20:$20)+1)="","",INDEX(Templates!F$2:F$151,ROW()-ROW($20:$20)+1))</f>
        <v>RMR 1</v>
      </c>
      <c r="I24" s="66" t="str" cm="1">
        <f t="array" ref="I24">IF(INDEX(Templates!G$2:G$151,ROW()-ROW($20:$20)+1)="","",INDEX(Templates!G$2:G$151,ROW()-ROW($20:$20)+1))</f>
        <v>ASHRAE229 1</v>
      </c>
      <c r="J24" s="66" t="str" cm="1">
        <f t="array" ref="J24">IF(INDEX(Templates!H$2:H$151,ROW()-ROW($20:$20)+1)="","",INDEX(Templates!H$2:H$151,ROW()-ROW($20:$20)+1))</f>
        <v>id</v>
      </c>
      <c r="K24" s="67" t="str" cm="1">
        <f t="array" ref="K24">IF(INDEX(Templates!I$2:I$151,ROW()-ROW($20:$20)+1)="","",INDEX(Templates!I$2:I$151,ROW()-ROW($20:$20)+1))</f>
        <v/>
      </c>
      <c r="L24" s="67" t="str" cm="1">
        <f t="array" ref="L24">IF(INDEX(Templates!J$2:J$151,ROW()-ROW($20:$20)+1)="","",INDEX(Templates!J$2:J$151,ROW()-ROW($20:$20)+1))</f>
        <v/>
      </c>
      <c r="M24" s="53" t="str" cm="1">
        <f t="array" ref="M24">IF(INDEX(Templates!$I$2:$KD$150,ROW()-ROW(M$20)+1, MATCH(M$16,Templates!$I$1:KC$1,0))="","",INDEX(Templates!$I$2:$KD$150,ROW()-ROW(M$20)+1, MATCH(M$16,Templates!$I$1:KC$1,0)))</f>
        <v>RMR 1</v>
      </c>
      <c r="N24" s="53" t="str" cm="1">
        <f t="array" ref="N24">IF(INDEX(Templates!$I$2:$KD$150,ROW()-ROW(N$20)+1, MATCH(N$16,Templates!$I$1:KD$1,0))="","",INDEX(Templates!$I$2:$KD$150,ROW()-ROW(N$20)+1, MATCH(N$16,Templates!$I$1:KD$1,0)))</f>
        <v>RMR 1</v>
      </c>
      <c r="O24" s="53" t="str" cm="1">
        <f t="array" ref="O24">IF(INDEX(Templates!$I$2:$KD$150,ROW()-ROW(O$20)+1, MATCH(O$16,Templates!$I$1:KE$1,0))="","",INDEX(Templates!$I$2:$KD$150,ROW()-ROW(O$20)+1, MATCH(O$16,Templates!$I$1:KE$1,0)))</f>
        <v>RMR 1</v>
      </c>
      <c r="P24" s="53" t="str" cm="1">
        <f t="array" ref="P24">IF(INDEX(Templates!$I$2:$KD$150,ROW()-ROW(P$20)+1, MATCH(P$16,Templates!$I$1:KF$1,0))="","",INDEX(Templates!$I$2:$KD$150,ROW()-ROW(P$20)+1, MATCH(P$16,Templates!$I$1:KF$1,0)))</f>
        <v>RMR 1</v>
      </c>
      <c r="Q24" s="53" t="str" cm="1">
        <f t="array" ref="Q24">IF(INDEX(Templates!$I$2:$KD$150,ROW()-ROW(Q$20)+1, MATCH(Q$16,Templates!$I$1:KG$1,0))="","",INDEX(Templates!$I$2:$KD$150,ROW()-ROW(Q$20)+1, MATCH(Q$16,Templates!$I$1:KG$1,0)))</f>
        <v>RMR 1</v>
      </c>
      <c r="R24" s="53" t="str" cm="1">
        <f t="array" ref="R24">IF(INDEX(Templates!$I$2:$KD$150,ROW()-ROW(R$20)+1, MATCH(R$16,Templates!$I$1:KH$1,0))="","",INDEX(Templates!$I$2:$KD$150,ROW()-ROW(R$20)+1, MATCH(R$16,Templates!$I$1:KH$1,0)))</f>
        <v>RMR 1</v>
      </c>
      <c r="S24" s="53" t="str" cm="1">
        <f t="array" ref="S24">IF(INDEX(Templates!$I$2:$KD$150,ROW()-ROW(S$20)+1, MATCH(S$16,Templates!$I$1:KI$1,0))="","",INDEX(Templates!$I$2:$KD$150,ROW()-ROW(S$20)+1, MATCH(S$16,Templates!$I$1:KI$1,0)))</f>
        <v>RMR 1</v>
      </c>
      <c r="T24" s="53" t="str" cm="1">
        <f t="array" ref="T24">IF(INDEX(Templates!$I$2:$KD$150,ROW()-ROW(T$20)+1, MATCH(T$16,Templates!$I$1:KJ$1,0))="","",INDEX(Templates!$I$2:$KD$150,ROW()-ROW(T$20)+1, MATCH(T$16,Templates!$I$1:KJ$1,0)))</f>
        <v>RMR 1</v>
      </c>
      <c r="U24" s="53" t="str" cm="1">
        <f t="array" ref="U24">IF(INDEX(Templates!$I$2:$KD$150,ROW()-ROW(U$20)+1, MATCH(U$16,Templates!$I$1:KK$1,0))="","",INDEX(Templates!$I$2:$KD$150,ROW()-ROW(U$20)+1, MATCH(U$16,Templates!$I$1:KK$1,0)))</f>
        <v>RMR 1</v>
      </c>
      <c r="V24" s="53" t="str" cm="1">
        <f t="array" ref="V24">IF(INDEX(Templates!$I$2:$KD$150,ROW()-ROW(V$20)+1, MATCH(V$16,Templates!$I$1:KL$1,0))="","",INDEX(Templates!$I$2:$KD$150,ROW()-ROW(V$20)+1, MATCH(V$16,Templates!$I$1:KL$1,0)))</f>
        <v>RMR 1</v>
      </c>
      <c r="W24" s="53" t="str" cm="1">
        <f t="array" ref="W24">IF(INDEX(Templates!$I$2:$KD$150,ROW()-ROW(W$20)+1, MATCH(W$16,Templates!$I$1:KM$1,0))="","",INDEX(Templates!$I$2:$KD$150,ROW()-ROW(W$20)+1, MATCH(W$16,Templates!$I$1:KM$1,0)))</f>
        <v>RMR 1</v>
      </c>
      <c r="X24" s="53" t="str" cm="1">
        <f t="array" ref="X24">IF(INDEX(Templates!$I$2:$KD$150,ROW()-ROW(X$20)+1, MATCH(X$16,Templates!$I$1:KN$1,0))="","",INDEX(Templates!$I$2:$KD$150,ROW()-ROW(X$20)+1, MATCH(X$16,Templates!$I$1:KN$1,0)))</f>
        <v>RMR 1</v>
      </c>
      <c r="Y24" s="53" t="str" cm="1">
        <f t="array" ref="Y24">IF(INDEX(Templates!$I$2:$KD$150,ROW()-ROW(Y$20)+1, MATCH(Y$16,Templates!$I$1:KO$1,0))="","",INDEX(Templates!$I$2:$KD$150,ROW()-ROW(Y$20)+1, MATCH(Y$16,Templates!$I$1:KO$1,0)))</f>
        <v>RMR 1</v>
      </c>
      <c r="Z24" s="53" t="str" cm="1">
        <f t="array" ref="Z24">IF(INDEX(Templates!$I$2:$KD$150,ROW()-ROW(Z$20)+1, MATCH(Z$16,Templates!$I$1:KN$1,0))="","",INDEX(Templates!$I$2:$KD$150,ROW()-ROW(Z$20)+1, MATCH(Z$16,Templates!$I$1:KN$1,0)))</f>
        <v>RMR 1</v>
      </c>
      <c r="AA24" s="53" t="str" cm="1">
        <f t="array" ref="AA24">IF(INDEX(Templates!$I$2:$KD$150,ROW()-ROW(AA$20)+1, MATCH(AA$16,Templates!$I$1:KO$1,0))="","",INDEX(Templates!$I$2:$KD$150,ROW()-ROW(AA$20)+1, MATCH(AA$16,Templates!$I$1:KO$1,0)))</f>
        <v>RMR 1</v>
      </c>
      <c r="AB24" s="53" t="str" cm="1">
        <f t="array" ref="AB24">IF(INDEX(Templates!$I$2:$KD$150,ROW()-ROW(AB$20)+1, MATCH(AB$16,Templates!$I$1:KP$1,0))="","",INDEX(Templates!$I$2:$KD$150,ROW()-ROW(AB$20)+1, MATCH(AB$16,Templates!$I$1:KP$1,0)))</f>
        <v>RMR 1</v>
      </c>
      <c r="AC24" s="53" t="str" cm="1">
        <f t="array" ref="AC24">IF(INDEX(Templates!$I$2:$KD$150,ROW()-ROW(AC$20)+1, MATCH(AC$16,Templates!$I$1:KQ$1,0))="","",INDEX(Templates!$I$2:$KD$150,ROW()-ROW(AC$20)+1, MATCH(AC$16,Templates!$I$1:KQ$1,0)))</f>
        <v>RMR 1</v>
      </c>
      <c r="AD24" s="53" t="str" cm="1">
        <f t="array" ref="AD24">IF(INDEX(Templates!$I$2:$KD$150,ROW()-ROW(AD$20)+1, MATCH(AD$16,Templates!$I$1:KR$1,0))="","",INDEX(Templates!$I$2:$KD$150,ROW()-ROW(AD$20)+1, MATCH(AD$16,Templates!$I$1:KR$1,0)))</f>
        <v>RMR 1</v>
      </c>
      <c r="AE24" s="53" t="str" cm="1">
        <f t="array" ref="AE24">IF(INDEX(Templates!$I$2:$KD$150,ROW()-ROW(AE$20)+1, MATCH(AE$16,Templates!$I$1:KR$1,0))="","",INDEX(Templates!$I$2:$KD$150,ROW()-ROW(AE$20)+1, MATCH(AE$16,Templates!$I$1:KR$1,0)))</f>
        <v>RMR 1</v>
      </c>
      <c r="AF24" s="53" t="str" cm="1">
        <f t="array" ref="AF24">IF(INDEX(Templates!$I$2:$KD$150,ROW()-ROW(AF$20)+1, MATCH(AF$16,Templates!$I$1:KS$1,0))="","",INDEX(Templates!$I$2:$KD$150,ROW()-ROW(AF$20)+1, MATCH(AF$16,Templates!$I$1:KS$1,0)))</f>
        <v>RMR 1</v>
      </c>
      <c r="AG24" s="53" t="str" cm="1">
        <f t="array" ref="AG24">IF(INDEX(Templates!$I$2:$KD$150,ROW()-ROW(AG$20)+1, MATCH(AG$16,Templates!$I$1:KU$1,0))="","",INDEX(Templates!$I$2:$KD$150,ROW()-ROW(AG$20)+1, MATCH(AG$16,Templates!$I$1:KU$1,0)))</f>
        <v>RMR 1</v>
      </c>
      <c r="AH24" s="53" t="str" cm="1">
        <f t="array" ref="AH24">IF(INDEX(Templates!$I$2:$KD$150,ROW()-ROW(AH$20)+1, MATCH(AH$16,Templates!$I$1:KV$1,0))="","",INDEX(Templates!$I$2:$KD$150,ROW()-ROW(AH$20)+1, MATCH(AH$16,Templates!$I$1:KV$1,0)))</f>
        <v>RMR 1</v>
      </c>
      <c r="AI24" s="53" t="str" cm="1">
        <f t="array" ref="AI24">IF(INDEX(Templates!$I$2:$KD$150,ROW()-ROW(AI$20)+1, MATCH(AI$16,Templates!$I$1:KT$1,0))="","",INDEX(Templates!$I$2:$KD$150,ROW()-ROW(AI$20)+1, MATCH(AI$16,Templates!$I$1:KT$1,0)))</f>
        <v>RMR 1</v>
      </c>
      <c r="AJ24" s="53" t="str" cm="1">
        <f t="array" ref="AJ24">IF(INDEX(Templates!$I$2:$KD$150,ROW()-ROW(AJ$20)+1, MATCH(AJ$16,Templates!$I$1:KU$1,0))="","",INDEX(Templates!$I$2:$KD$150,ROW()-ROW(AJ$20)+1, MATCH(AJ$16,Templates!$I$1:KU$1,0)))</f>
        <v>RMR 1</v>
      </c>
      <c r="AK24" s="53" t="str" cm="1">
        <f t="array" ref="AK24">IF(INDEX(Templates!$I$2:$KD$150,ROW()-ROW(AK$20)+1, MATCH(AK$16,Templates!$I$1:KV$1,0))="","",INDEX(Templates!$I$2:$KD$150,ROW()-ROW(AK$20)+1, MATCH(AK$16,Templates!$I$1:KV$1,0)))</f>
        <v>RMR 1</v>
      </c>
      <c r="AL24" s="53" t="str" cm="1">
        <f t="array" ref="AL24">IF(INDEX(Templates!$I$2:$KD$150,ROW()-ROW(AL$20)+1, MATCH(AL$16,Templates!$I$1:KW$1,0))="","",INDEX(Templates!$I$2:$KD$150,ROW()-ROW(AL$20)+1, MATCH(AL$16,Templates!$I$1:KW$1,0)))</f>
        <v>RMR 1</v>
      </c>
      <c r="AM24" s="53" t="str" cm="1">
        <f t="array" ref="AM24">IF(INDEX(Templates!$I$2:$KD$150,ROW()-ROW(AM$20)+1, MATCH(AM$16,Templates!$I$1:KX$1,0))="","",INDEX(Templates!$I$2:$KD$150,ROW()-ROW(AM$20)+1, MATCH(AM$16,Templates!$I$1:KX$1,0)))</f>
        <v>RMR 1</v>
      </c>
      <c r="AN24" s="53" t="str" cm="1">
        <f t="array" ref="AN24">IF(INDEX(Templates!$I$2:$KD$150,ROW()-ROW(AN$20)+1, MATCH(AN$16,Templates!$I$1:KY$1,0))="","",INDEX(Templates!$I$2:$KD$150,ROW()-ROW(AN$20)+1, MATCH(AN$16,Templates!$I$1:KY$1,0)))</f>
        <v>RMR 1</v>
      </c>
      <c r="AO24" s="53" t="str" cm="1">
        <f t="array" ref="AO24">IF(INDEX(Templates!$I$2:$KD$150,ROW()-ROW(AO$20)+1, MATCH(AO$16,Templates!$I$1:KZ$1,0))="","",INDEX(Templates!$I$2:$KD$150,ROW()-ROW(AO$20)+1, MATCH(AO$16,Templates!$I$1:KZ$1,0)))</f>
        <v>RMR 1</v>
      </c>
      <c r="AP24" s="53" t="str" cm="1">
        <f t="array" ref="AP24">IF(INDEX(Templates!$I$2:$KD$150,ROW()-ROW(AP$20)+1, MATCH(AP$16,Templates!$I$1:LA$1,0))="","",INDEX(Templates!$I$2:$KD$150,ROW()-ROW(AP$20)+1, MATCH(AP$16,Templates!$I$1:LA$1,0)))</f>
        <v>RMR 1</v>
      </c>
      <c r="AQ24" s="53" t="str" cm="1">
        <f t="array" ref="AQ24">IF(INDEX(Templates!$I$2:$KD$150,ROW()-ROW(AQ$20)+1, MATCH(AQ$16,Templates!$I$1:LB$1,0))="","",INDEX(Templates!$I$2:$KD$150,ROW()-ROW(AQ$20)+1, MATCH(AQ$16,Templates!$I$1:LB$1,0)))</f>
        <v>RMR 1</v>
      </c>
      <c r="AR24" s="53" t="str" cm="1">
        <f t="array" ref="AR24">IF(INDEX(Templates!$I$2:$KD$150,ROW()-ROW(AR$20)+1, MATCH(AR$16,Templates!$I$1:LA$1,0))="","",INDEX(Templates!$I$2:$KD$150,ROW()-ROW(AR$20)+1, MATCH(AR$16,Templates!$I$1:LA$1,0)))</f>
        <v>RMR 1</v>
      </c>
      <c r="AS24" s="53" t="str" cm="1">
        <f t="array" ref="AS24">IF(INDEX(Templates!$I$2:$KD$150,ROW()-ROW(AS$20)+1, MATCH(AS$16,Templates!$I$1:LB$1,0))="","",INDEX(Templates!$I$2:$KD$150,ROW()-ROW(AS$20)+1, MATCH(AS$16,Templates!$I$1:LB$1,0)))</f>
        <v>RMR 1</v>
      </c>
      <c r="AT24" s="53" t="str" cm="1">
        <f t="array" ref="AT24">IF(INDEX(Templates!$I$2:$KD$150,ROW()-ROW(AT$20)+1, MATCH(AT$16,Templates!$I$1:LC$1,0))="","",INDEX(Templates!$I$2:$KD$150,ROW()-ROW(AT$20)+1, MATCH(AT$16,Templates!$I$1:LC$1,0)))</f>
        <v>RMR 1</v>
      </c>
      <c r="AU24" s="53" t="str" cm="1">
        <f t="array" ref="AU24">IF(INDEX(Templates!$I$2:$KD$150,ROW()-ROW(AU$20)+1, MATCH(AU$16,Templates!$I$1:LD$1,0))="","",INDEX(Templates!$I$2:$KD$150,ROW()-ROW(AU$20)+1, MATCH(AU$16,Templates!$I$1:LD$1,0)))</f>
        <v>RMR 1</v>
      </c>
      <c r="AV24" s="53" t="str" cm="1">
        <f t="array" ref="AV24">IF(INDEX(Templates!$I$2:$KD$150,ROW()-ROW(AV$20)+1, MATCH(AV$16,Templates!$I$1:LE$1,0))="","",INDEX(Templates!$I$2:$KD$150,ROW()-ROW(AV$20)+1, MATCH(AV$16,Templates!$I$1:LE$1,0)))</f>
        <v>RMR 1</v>
      </c>
      <c r="AW24" s="53" t="str" cm="1">
        <f t="array" ref="AW24">IF(INDEX(Templates!$I$2:$KD$150,ROW()-ROW(AW$20)+1, MATCH(AW$16,Templates!$I$1:LF$1,0))="","",INDEX(Templates!$I$2:$KD$150,ROW()-ROW(AW$20)+1, MATCH(AW$16,Templates!$I$1:LF$1,0)))</f>
        <v>RMR 1</v>
      </c>
      <c r="AX24" s="53" t="str" cm="1">
        <f t="array" ref="AX24">IF(INDEX(Templates!$I$2:$KD$150,ROW()-ROW(AX$20)+1, MATCH(AX$16,Templates!$I$1:LG$1,0))="","",INDEX(Templates!$I$2:$KD$150,ROW()-ROW(AX$20)+1, MATCH(AX$16,Templates!$I$1:LG$1,0)))</f>
        <v>RMR 1</v>
      </c>
      <c r="AY24" s="53" t="str" cm="1">
        <f t="array" ref="AY24">IF(INDEX(Templates!$I$2:$KD$150,ROW()-ROW(AY$20)+1, MATCH(AY$16,Templates!$I$1:LH$1,0))="","",INDEX(Templates!$I$2:$KD$150,ROW()-ROW(AY$20)+1, MATCH(AY$16,Templates!$I$1:LH$1,0)))</f>
        <v>RMR 1</v>
      </c>
      <c r="AZ24" s="53" t="str" cm="1">
        <f t="array" ref="AZ24">IF(INDEX(Templates!$I$2:$KD$150,ROW()-ROW(AZ$20)+1, MATCH(AZ$16,Templates!$I$1:LI$1,0))="","",INDEX(Templates!$I$2:$KD$150,ROW()-ROW(AZ$20)+1, MATCH(AZ$16,Templates!$I$1:LI$1,0)))</f>
        <v>RMR 1</v>
      </c>
      <c r="BA24" s="53" t="str" cm="1">
        <f t="array" ref="BA24">IF(INDEX(Templates!$I$2:$KD$150,ROW()-ROW(BA$20)+1, MATCH(BA$16,Templates!$I$1:LH$1,0))="","",INDEX(Templates!$I$2:$KD$150,ROW()-ROW(BA$20)+1, MATCH(BA$16,Templates!$I$1:LH$1,0)))</f>
        <v>RMR 1</v>
      </c>
      <c r="BB24" s="53" t="str" cm="1">
        <f t="array" ref="BB24">IF(INDEX(Templates!$I$2:$KD$150,ROW()-ROW(BB$20)+1, MATCH(BB$16,Templates!$I$1:LI$1,0))="","",INDEX(Templates!$I$2:$KD$150,ROW()-ROW(BB$20)+1, MATCH(BB$16,Templates!$I$1:LI$1,0)))</f>
        <v>RMR 1</v>
      </c>
      <c r="BC24" s="53" t="str" cm="1">
        <f t="array" ref="BC24">IF(INDEX(Templates!$I$2:$KD$150,ROW()-ROW(BC$20)+1, MATCH(BC$16,Templates!$I$1:LJ$1,0))="","",INDEX(Templates!$I$2:$KD$150,ROW()-ROW(BC$20)+1, MATCH(BC$16,Templates!$I$1:LJ$1,0)))</f>
        <v>RMR 1</v>
      </c>
      <c r="BD24" s="53" t="str" cm="1">
        <f t="array" ref="BD24">IF(INDEX(Templates!$I$2:$KD$150,ROW()-ROW(BD$20)+1, MATCH(BD$16,Templates!$I$1:LK$1,0))="","",INDEX(Templates!$I$2:$KD$150,ROW()-ROW(BD$20)+1, MATCH(BD$16,Templates!$I$1:LK$1,0)))</f>
        <v>RMR 1</v>
      </c>
      <c r="BE24" s="53" t="str" cm="1">
        <f t="array" ref="BE24">IF(INDEX(Templates!$I$2:$KD$150,ROW()-ROW(BE$20)+1, MATCH(BE$16,Templates!$I$1:LL$1,0))="","",INDEX(Templates!$I$2:$KD$150,ROW()-ROW(BE$20)+1, MATCH(BE$16,Templates!$I$1:LL$1,0)))</f>
        <v>RMR 1</v>
      </c>
      <c r="BF24" s="53" t="str" cm="1">
        <f t="array" ref="BF24">IF(INDEX(Templates!$I$2:$KD$150,ROW()-ROW(BF$20)+1, MATCH(BF$16,Templates!$I$1:LM$1,0))="","",INDEX(Templates!$I$2:$KD$150,ROW()-ROW(BF$20)+1, MATCH(BF$16,Templates!$I$1:LM$1,0)))</f>
        <v>RMR 1</v>
      </c>
      <c r="BG24" s="53" t="str" cm="1">
        <f t="array" ref="BG24">IF(INDEX(Templates!$I$2:$KD$150,ROW()-ROW(BG$20)+1, MATCH(BG$16,Templates!$I$1:LN$1,0))="","",INDEX(Templates!$I$2:$KD$150,ROW()-ROW(BG$20)+1, MATCH(BG$16,Templates!$I$1:LN$1,0)))</f>
        <v>RMR 1</v>
      </c>
      <c r="BH24" s="53" t="str" cm="1">
        <f t="array" ref="BH24">IF(INDEX(Templates!$I$2:$KD$150,ROW()-ROW(BH$20)+1, MATCH(BH$16,Templates!$I$1:LO$1,0))="","",INDEX(Templates!$I$2:$KD$150,ROW()-ROW(BH$20)+1, MATCH(BH$16,Templates!$I$1:LO$1,0)))</f>
        <v>RMR 1</v>
      </c>
      <c r="BI24" s="53" t="str" cm="1">
        <f t="array" ref="BI24">IF(INDEX(Templates!$I$2:$KD$150,ROW()-ROW(BI$20)+1, MATCH(BI$16,Templates!$I$1:LP$1,0))="","",INDEX(Templates!$I$2:$KD$150,ROW()-ROW(BI$20)+1, MATCH(BI$16,Templates!$I$1:LP$1,0)))</f>
        <v>RMR 1</v>
      </c>
      <c r="BJ24" s="53" t="str" cm="1">
        <f t="array" ref="BJ24">IF(INDEX(Templates!$I$2:$KD$150,ROW()-ROW(BJ$20)+1, MATCH(BJ$16,Templates!$I$1:LO$1,0))="","",INDEX(Templates!$I$2:$KD$150,ROW()-ROW(BJ$20)+1, MATCH(BJ$16,Templates!$I$1:LO$1,0)))</f>
        <v>RMR 1</v>
      </c>
      <c r="BK24" s="53" t="str" cm="1">
        <f t="array" ref="BK24">IF(INDEX(Templates!$I$2:$KD$150,ROW()-ROW(BK$20)+1, MATCH(BK$16,Templates!$I$1:LP$1,0))="","",INDEX(Templates!$I$2:$KD$150,ROW()-ROW(BK$20)+1, MATCH(BK$16,Templates!$I$1:LP$1,0)))</f>
        <v>RMR 1</v>
      </c>
      <c r="BL24" s="53" t="str" cm="1">
        <f t="array" ref="BL24">IF(INDEX(Templates!$I$2:$KD$150,ROW()-ROW(BL$20)+1, MATCH(BL$16,Templates!$I$1:LQ$1,0))="","",INDEX(Templates!$I$2:$KD$150,ROW()-ROW(BL$20)+1, MATCH(BL$16,Templates!$I$1:LQ$1,0)))</f>
        <v>RMR 1</v>
      </c>
      <c r="BM24" s="53" t="str" cm="1">
        <f t="array" ref="BM24">IF(INDEX(Templates!$I$2:$KD$150,ROW()-ROW(BM$20)+1, MATCH(BM$16,Templates!$I$1:LR$1,0))="","",INDEX(Templates!$I$2:$KD$150,ROW()-ROW(BM$20)+1, MATCH(BM$16,Templates!$I$1:LR$1,0)))</f>
        <v>RMR 1</v>
      </c>
      <c r="BN24" s="53" t="str" cm="1">
        <f t="array" ref="BN24">IF(INDEX(Templates!$I$2:$KD$150,ROW()-ROW(BN$20)+1, MATCH(BN$16,Templates!$I$1:LS$1,0))="","",INDEX(Templates!$I$2:$KD$150,ROW()-ROW(BN$20)+1, MATCH(BN$16,Templates!$I$1:LS$1,0)))</f>
        <v>RMR 1</v>
      </c>
      <c r="BO24" s="53" t="str" cm="1">
        <f t="array" ref="BO24">IF(INDEX(Templates!$I$2:$KD$150,ROW()-ROW(BO$20)+1, MATCH(BO$16,Templates!$I$1:LT$1,0))="","",INDEX(Templates!$I$2:$KD$150,ROW()-ROW(BO$20)+1, MATCH(BO$16,Templates!$I$1:LT$1,0)))</f>
        <v>RMR 1</v>
      </c>
      <c r="BP24" s="53" t="str" cm="1">
        <f t="array" ref="BP24">IF(INDEX(Templates!$I$2:$KD$150,ROW()-ROW(BP$20)+1, MATCH(BP$16,Templates!$I$1:LU$1,0))="","",INDEX(Templates!$I$2:$KD$150,ROW()-ROW(BP$20)+1, MATCH(BP$16,Templates!$I$1:LU$1,0)))</f>
        <v>RMR 1</v>
      </c>
      <c r="BQ24" s="53" t="str" cm="1">
        <f t="array" ref="BQ24">IF(INDEX(Templates!$I$2:$KD$150,ROW()-ROW(BQ$20)+1, MATCH(BQ$16,Templates!$I$1:LV$1,0))="","",INDEX(Templates!$I$2:$KD$150,ROW()-ROW(BQ$20)+1, MATCH(BQ$16,Templates!$I$1:LV$1,0)))</f>
        <v>RMR 1</v>
      </c>
      <c r="BR24" s="53" t="str" cm="1">
        <f t="array" ref="BR24">IF(INDEX(Templates!$I$2:$KD$150,ROW()-ROW(BR$20)+1, MATCH(BR$16,Templates!$I$1:LW$1,0))="","",INDEX(Templates!$I$2:$KD$150,ROW()-ROW(BR$20)+1, MATCH(BR$16,Templates!$I$1:LW$1,0)))</f>
        <v>RMR 1</v>
      </c>
      <c r="BS24" s="53" t="str" cm="1">
        <f t="array" ref="BS24">IF(INDEX(Templates!$I$2:$KD$150,ROW()-ROW(BS$20)+1, MATCH(BS$16,Templates!$I$1:LX$1,0))="","",INDEX(Templates!$I$2:$KD$150,ROW()-ROW(BS$20)+1, MATCH(BS$16,Templates!$I$1:LX$1,0)))</f>
        <v>RMR 1</v>
      </c>
      <c r="BT24" s="53" t="str" cm="1">
        <f t="array" ref="BT24">IF(INDEX(Templates!$I$2:$KD$150,ROW()-ROW(BT$20)+1, MATCH(BT$16,Templates!$I$1:LY$1,0))="","",INDEX(Templates!$I$2:$KD$150,ROW()-ROW(BT$20)+1, MATCH(BT$16,Templates!$I$1:LY$1,0)))</f>
        <v>RMR 1</v>
      </c>
      <c r="BU24" s="53" t="str" cm="1">
        <f t="array" ref="BU24">IF(INDEX(Templates!$I$2:$KD$150,ROW()-ROW(BU$20)+1, MATCH(BU$16,Templates!$I$1:LZ$1,0))="","",INDEX(Templates!$I$2:$KD$150,ROW()-ROW(BU$20)+1, MATCH(BU$16,Templates!$I$1:LZ$1,0)))</f>
        <v>RMR 1</v>
      </c>
      <c r="BV24" s="53" t="str" cm="1">
        <f t="array" ref="BV24">IF(INDEX(Templates!$I$2:$KD$150,ROW()-ROW(BV$20)+1, MATCH(BV$16,Templates!$I$1:MA$1,0))="","",INDEX(Templates!$I$2:$KD$150,ROW()-ROW(BV$20)+1, MATCH(BV$16,Templates!$I$1:MA$1,0)))</f>
        <v>RMR 1</v>
      </c>
      <c r="BW24" s="53" t="str" cm="1">
        <f t="array" ref="BW24">IF(INDEX(Templates!$I$2:$KD$150,ROW()-ROW(BW$20)+1, MATCH(BW$16,Templates!$I$1:MB$1,0))="","",INDEX(Templates!$I$2:$KD$150,ROW()-ROW(BW$20)+1, MATCH(BW$16,Templates!$I$1:MB$1,0)))</f>
        <v>RMR 1</v>
      </c>
      <c r="BX24" s="53" t="str" cm="1">
        <f t="array" ref="BX24">IF(INDEX(Templates!$I$2:$KD$150,ROW()-ROW(BX$20)+1, MATCH(BX$16,Templates!$I$1:MC$1,0))="","",INDEX(Templates!$I$2:$KD$150,ROW()-ROW(BX$20)+1, MATCH(BX$16,Templates!$I$1:MC$1,0)))</f>
        <v>RMR 1</v>
      </c>
      <c r="BY24" s="53" t="str" cm="1">
        <f t="array" ref="BY24">IF(INDEX(Templates!$I$2:$KD$150,ROW()-ROW(BY$20)+1, MATCH(BY$16,Templates!$I$1:MD$1,0))="","",INDEX(Templates!$I$2:$KD$150,ROW()-ROW(BY$20)+1, MATCH(BY$16,Templates!$I$1:MD$1,0)))</f>
        <v>RMR 1</v>
      </c>
      <c r="BZ24" s="53" t="str" cm="1">
        <f t="array" ref="BZ24">IF(INDEX(Templates!$I$2:$KD$150,ROW()-ROW(BZ$20)+1, MATCH(BZ$16,Templates!$I$1:ME$1,0))="","",INDEX(Templates!$I$2:$KD$150,ROW()-ROW(BZ$20)+1, MATCH(BZ$16,Templates!$I$1:ME$1,0)))</f>
        <v>RMR 1</v>
      </c>
      <c r="CA24" s="53" t="str" cm="1">
        <f t="array" ref="CA24">IF(INDEX(Templates!$I$2:$KD$150,ROW()-ROW(CA$20)+1, MATCH(CA$16,Templates!$I$1:MF$1,0))="","",INDEX(Templates!$I$2:$KD$150,ROW()-ROW(CA$20)+1, MATCH(CA$16,Templates!$I$1:MF$1,0)))</f>
        <v>RMR 1</v>
      </c>
      <c r="CB24" s="53" t="str" cm="1">
        <f t="array" ref="CB24">IF(INDEX(Templates!$I$2:$KD$150,ROW()-ROW(CB$20)+1, MATCH(CB$16,Templates!$I$1:MG$1,0))="","",INDEX(Templates!$I$2:$KD$150,ROW()-ROW(CB$20)+1, MATCH(CB$16,Templates!$I$1:MG$1,0)))</f>
        <v>RMR 1</v>
      </c>
      <c r="CC24" s="53" t="str" cm="1">
        <f t="array" ref="CC24">IF(INDEX(Templates!$I$2:$KD$150,ROW()-ROW(CC$20)+1, MATCH(CC$16,Templates!$I$1:ME$1,0))="","",INDEX(Templates!$I$2:$KD$150,ROW()-ROW(CC$20)+1, MATCH(CC$16,Templates!$I$1:ME$1,0)))</f>
        <v>RMR 1</v>
      </c>
      <c r="CD24" s="53" t="str" cm="1">
        <f t="array" ref="CD24">IF(INDEX(Templates!$I$2:$KD$150,ROW()-ROW(CD$20)+1, MATCH(CD$16,Templates!$I$1:MF$1,0))="","",INDEX(Templates!$I$2:$KD$150,ROW()-ROW(CD$20)+1, MATCH(CD$16,Templates!$I$1:MF$1,0)))</f>
        <v>RMR 1</v>
      </c>
      <c r="CE24" s="53" t="str" cm="1">
        <f t="array" ref="CE24">IF(INDEX(Templates!$I$2:$KD$150,ROW()-ROW(CE$20)+1, MATCH(CE$16,Templates!$I$1:MG$1,0))="","",INDEX(Templates!$I$2:$KD$150,ROW()-ROW(CE$20)+1, MATCH(CE$16,Templates!$I$1:MG$1,0)))</f>
        <v>RMR 1</v>
      </c>
      <c r="CF24" s="53" t="str" cm="1">
        <f t="array" ref="CF24">IF(INDEX(Templates!$I$2:$KD$150,ROW()-ROW(CF$20)+1, MATCH(CF$16,Templates!$I$1:MH$1,0))="","",INDEX(Templates!$I$2:$KD$150,ROW()-ROW(CF$20)+1, MATCH(CF$16,Templates!$I$1:MH$1,0)))</f>
        <v>RMR 1</v>
      </c>
      <c r="CG24" s="53" t="str" cm="1">
        <f t="array" ref="CG24">IF(INDEX(Templates!$I$2:$KD$150,ROW()-ROW(CG$20)+1, MATCH(CG$16,Templates!$I$1:MI$1,0))="","",INDEX(Templates!$I$2:$KD$150,ROW()-ROW(CG$20)+1, MATCH(CG$16,Templates!$I$1:MI$1,0)))</f>
        <v>RMR 1</v>
      </c>
      <c r="CH24" s="53" t="str" cm="1">
        <f t="array" ref="CH24">IF(INDEX(Templates!$I$2:$KD$150,ROW()-ROW(CH$20)+1, MATCH(CH$16,Templates!$I$1:MJ$1,0))="","",INDEX(Templates!$I$2:$KD$150,ROW()-ROW(CH$20)+1, MATCH(CH$16,Templates!$I$1:MJ$1,0)))</f>
        <v>RMR 1</v>
      </c>
      <c r="CI24" s="53" t="str" cm="1">
        <f t="array" ref="CI24">IF(INDEX(Templates!$I$2:$KD$150,ROW()-ROW(CI$20)+1, MATCH(CI$16,Templates!$I$1:MK$1,0))="","",INDEX(Templates!$I$2:$KD$150,ROW()-ROW(CI$20)+1, MATCH(CI$16,Templates!$I$1:MK$1,0)))</f>
        <v>RMR 1</v>
      </c>
      <c r="CJ24" s="53" t="str" cm="1">
        <f t="array" ref="CJ24">IF(INDEX(Templates!$I$2:$KD$150,ROW()-ROW(CJ$20)+1, MATCH(CJ$16,Templates!$I$1:ML$1,0))="","",INDEX(Templates!$I$2:$KD$150,ROW()-ROW(CJ$20)+1, MATCH(CJ$16,Templates!$I$1:ML$1,0)))</f>
        <v>RMR 1</v>
      </c>
      <c r="CK24" s="53" t="str" cm="1">
        <f t="array" ref="CK24">IF(INDEX(Templates!$I$2:$KD$150,ROW()-ROW(CK$20)+1, MATCH(CK$16,Templates!$I$1:MM$1,0))="","",INDEX(Templates!$I$2:$KD$150,ROW()-ROW(CK$20)+1, MATCH(CK$16,Templates!$I$1:MM$1,0)))</f>
        <v>RMR 1</v>
      </c>
      <c r="CL24" s="53" t="str" cm="1">
        <f t="array" ref="CL24">IF(INDEX(Templates!$I$2:$KD$150,ROW()-ROW(CL$20)+1, MATCH(CL$16,Templates!$I$1:MN$1,0))="","",INDEX(Templates!$I$2:$KD$150,ROW()-ROW(CL$20)+1, MATCH(CL$16,Templates!$I$1:MN$1,0)))</f>
        <v>RMR 1</v>
      </c>
      <c r="CM24" s="53" t="str" cm="1">
        <f t="array" ref="CM24">IF(INDEX(Templates!$I$2:$KD$150,ROW()-ROW(CM$20)+1, MATCH(CM$16,Templates!$I$1:MM$1,0))="","",INDEX(Templates!$I$2:$KD$150,ROW()-ROW(CM$20)+1, MATCH(CM$16,Templates!$I$1:MM$1,0)))</f>
        <v>RMR 1</v>
      </c>
      <c r="CN24" s="53" t="str" cm="1">
        <f t="array" ref="CN24">IF(INDEX(Templates!$I$2:$KD$150,ROW()-ROW(CN$20)+1, MATCH(CN$16,Templates!$I$1:MN$1,0))="","",INDEX(Templates!$I$2:$KD$150,ROW()-ROW(CN$20)+1, MATCH(CN$16,Templates!$I$1:MN$1,0)))</f>
        <v>RMR 1</v>
      </c>
      <c r="CO24" s="53" t="str" cm="1">
        <f t="array" ref="CO24">IF(INDEX(Templates!$I$2:$KD$150,ROW()-ROW(CO$20)+1, MATCH(CO$16,Templates!$I$1:MO$1,0))="","",INDEX(Templates!$I$2:$KD$150,ROW()-ROW(CO$20)+1, MATCH(CO$16,Templates!$I$1:MO$1,0)))</f>
        <v>RMR 1</v>
      </c>
      <c r="CP24" s="53" t="str" cm="1">
        <f t="array" ref="CP24">IF(INDEX(Templates!$I$2:$KD$150,ROW()-ROW(CP$20)+1, MATCH(CP$16,Templates!$I$1:MP$1,0))="","",INDEX(Templates!$I$2:$KD$150,ROW()-ROW(CP$20)+1, MATCH(CP$16,Templates!$I$1:MP$1,0)))</f>
        <v>RMR 1</v>
      </c>
      <c r="CQ24" s="53" t="str" cm="1">
        <f t="array" ref="CQ24">IF(INDEX(Templates!$I$2:$KD$150,ROW()-ROW(CQ$20)+1, MATCH(CQ$16,Templates!$I$1:MQ$1,0))="","",INDEX(Templates!$I$2:$KD$150,ROW()-ROW(CQ$20)+1, MATCH(CQ$16,Templates!$I$1:MQ$1,0)))</f>
        <v>RMR 1</v>
      </c>
      <c r="CR24" s="53" t="str" cm="1">
        <f t="array" ref="CR24">IF(INDEX(Templates!$I$2:$KD$150,ROW()-ROW(CR$20)+1, MATCH(CR$16,Templates!$I$1:MR$1,0))="","",INDEX(Templates!$I$2:$KD$150,ROW()-ROW(CR$20)+1, MATCH(CR$16,Templates!$I$1:MR$1,0)))</f>
        <v>RMR 1</v>
      </c>
      <c r="CS24" s="53" t="str" cm="1">
        <f t="array" ref="CS24">IF(INDEX(Templates!$I$2:$KD$150,ROW()-ROW(CS$20)+1, MATCH(CS$16,Templates!$I$1:MS$1,0))="","",INDEX(Templates!$I$2:$KD$150,ROW()-ROW(CS$20)+1, MATCH(CS$16,Templates!$I$1:MS$1,0)))</f>
        <v>RMR 1</v>
      </c>
      <c r="CT24" s="53" t="str" cm="1">
        <f t="array" ref="CT24">IF(INDEX(Templates!$I$2:$KD$150,ROW()-ROW(CT$20)+1, MATCH(CT$16,Templates!$I$1:MT$1,0))="","",INDEX(Templates!$I$2:$KD$150,ROW()-ROW(CT$20)+1, MATCH(CT$16,Templates!$I$1:MT$1,0)))</f>
        <v>RMR 1</v>
      </c>
      <c r="CU24" s="53" t="str" cm="1">
        <f t="array" ref="CU24">IF(INDEX(Templates!$I$2:$KD$150,ROW()-ROW(CU$20)+1, MATCH(CU$16,Templates!$I$1:MG$1,0))="","",INDEX(Templates!$I$2:$KD$150,ROW()-ROW(CU$20)+1, MATCH(CU$16,Templates!$I$1:MG$1,0)))</f>
        <v>RMR 1</v>
      </c>
      <c r="CV24" s="53" t="str" cm="1">
        <f t="array" ref="CV24">IF(INDEX(Templates!$I$2:$KD$150,ROW()-ROW(CV$20)+1, MATCH(CV$16,Templates!$I$1:MH$1,0))="","",INDEX(Templates!$I$2:$KD$150,ROW()-ROW(CV$20)+1, MATCH(CV$16,Templates!$I$1:MH$1,0)))</f>
        <v>RMR 1</v>
      </c>
      <c r="CW24" s="53" t="str" cm="1">
        <f t="array" ref="CW24">IF(INDEX(Templates!$I$2:$KD$150,ROW()-ROW(CW$20)+1, MATCH(CW$16,Templates!$I$1:MJ$1,0))="","",INDEX(Templates!$I$2:$KD$150,ROW()-ROW(CW$20)+1, MATCH(CW$16,Templates!$I$1:MJ$1,0)))</f>
        <v>RMR 1</v>
      </c>
      <c r="CX24" s="53" t="str" cm="1">
        <f t="array" ref="CX24">IF(INDEX(Templates!$I$2:$KD$150,ROW()-ROW(CX$20)+1, MATCH(CX$16,Templates!$I$1:ML$1,0))="","",INDEX(Templates!$I$2:$KD$150,ROW()-ROW(CX$20)+1, MATCH(CX$16,Templates!$I$1:ML$1,0)))</f>
        <v>RMR 1</v>
      </c>
      <c r="CY24" s="53" t="str" cm="1">
        <f t="array" ref="CY24">IF(INDEX(Templates!$I$2:$KD$150,ROW()-ROW(CY$20)+1, MATCH(CY$16,Templates!$I$1:MK$1,0))="","",INDEX(Templates!$I$2:$KD$150,ROW()-ROW(CY$20)+1, MATCH(CY$16,Templates!$I$1:MK$1,0)))</f>
        <v>RMR 1</v>
      </c>
      <c r="CZ24" s="53" t="str" cm="1">
        <f t="array" ref="CZ24">IF(INDEX(Templates!$I$2:$KD$150,ROW()-ROW(CZ$20)+1, MATCH(CZ$16,Templates!$I$1:ML$1,0))="","",INDEX(Templates!$I$2:$KD$150,ROW()-ROW(CZ$20)+1, MATCH(CZ$16,Templates!$I$1:ML$1,0)))</f>
        <v>RMR 1</v>
      </c>
      <c r="DA24" s="53" t="str" cm="1">
        <f t="array" ref="DA24">IF(INDEX(Templates!$I$2:$KD$150,ROW()-ROW(DA$20)+1, MATCH(DA$16,Templates!$I$1:MM$1,0))="","",INDEX(Templates!$I$2:$KD$150,ROW()-ROW(DA$20)+1, MATCH(DA$16,Templates!$I$1:MM$1,0)))</f>
        <v>RMR 1</v>
      </c>
      <c r="DB24" s="53" t="str" cm="1">
        <f t="array" ref="DB24">IF(INDEX(Templates!$I$2:$KD$150,ROW()-ROW(DB$20)+1, MATCH(DB$16,Templates!$I$1:MN$1,0))="","",INDEX(Templates!$I$2:$KD$150,ROW()-ROW(DB$20)+1, MATCH(DB$16,Templates!$I$1:MN$1,0)))</f>
        <v>RMR 1</v>
      </c>
      <c r="DC24" s="53" t="str" cm="1">
        <f t="array" ref="DC24">IF(INDEX(Templates!$I$2:$KD$150,ROW()-ROW(DC$20)+1, MATCH(DC$16,Templates!$I$1:MO$1,0))="","",INDEX(Templates!$I$2:$KD$150,ROW()-ROW(DC$20)+1, MATCH(DC$16,Templates!$I$1:MO$1,0)))</f>
        <v>RMR 1</v>
      </c>
      <c r="DD24" s="53" t="str" cm="1">
        <f t="array" ref="DD24">IF(INDEX(Templates!$I$2:$KD$150,ROW()-ROW(DD$20)+1, MATCH(DD$16,Templates!$I$1:MP$1,0))="","",INDEX(Templates!$I$2:$KD$150,ROW()-ROW(DD$20)+1, MATCH(DD$16,Templates!$I$1:MP$1,0)))</f>
        <v>RMR 1</v>
      </c>
      <c r="DE24" s="53" t="str" cm="1">
        <f t="array" ref="DE24">IF(INDEX(Templates!$I$2:$KD$150,ROW()-ROW(DE$20)+1, MATCH(DE$16,Templates!$I$1:MQ$1,0))="","",INDEX(Templates!$I$2:$KD$150,ROW()-ROW(DE$20)+1, MATCH(DE$16,Templates!$I$1:MQ$1,0)))</f>
        <v>RMR 1</v>
      </c>
      <c r="DF24" s="53" t="str" cm="1">
        <f t="array" ref="DF24">IF(INDEX(Templates!$I$2:$KD$150,ROW()-ROW(DF$20)+1, MATCH(DF$16,Templates!$I$1:MR$1,0))="","",INDEX(Templates!$I$2:$KD$150,ROW()-ROW(DF$20)+1, MATCH(DF$16,Templates!$I$1:MR$1,0)))</f>
        <v>RMR 1</v>
      </c>
      <c r="DG24" s="53" t="str" cm="1">
        <f t="array" ref="DG24">IF(INDEX(Templates!$I$2:$KD$150,ROW()-ROW(DG$20)+1, MATCH(DG$16,Templates!$I$1:MS$1,0))="","",INDEX(Templates!$I$2:$KD$150,ROW()-ROW(DG$20)+1, MATCH(DG$16,Templates!$I$1:MS$1,0)))</f>
        <v>RMR 1</v>
      </c>
      <c r="DH24" s="53" t="str" cm="1">
        <f t="array" ref="DH24">IF(INDEX(Templates!$I$2:$KD$150,ROW()-ROW(DH$20)+1, MATCH(DH$16,Templates!$I$1:MT$1,0))="","",INDEX(Templates!$I$2:$KD$150,ROW()-ROW(DH$20)+1, MATCH(DH$16,Templates!$I$1:MT$1,0)))</f>
        <v>RMR 1</v>
      </c>
      <c r="DI24" s="53" t="str" cm="1">
        <f t="array" ref="DI24">IF(INDEX(Templates!$I$2:$KD$150,ROW()-ROW(DI$20)+1, MATCH(DI$16,Templates!$I$1:MU$1,0))="","",INDEX(Templates!$I$2:$KD$150,ROW()-ROW(DI$20)+1, MATCH(DI$16,Templates!$I$1:MU$1,0)))</f>
        <v>RMR 1</v>
      </c>
      <c r="DJ24" s="53" t="str" cm="1">
        <f t="array" ref="DJ24">IF(INDEX(Templates!$I$2:$KD$150,ROW()-ROW(DJ$20)+1, MATCH(DJ$16,Templates!$I$1:MV$1,0))="","",INDEX(Templates!$I$2:$KD$150,ROW()-ROW(DJ$20)+1, MATCH(DJ$16,Templates!$I$1:MV$1,0)))</f>
        <v>RMR 1</v>
      </c>
      <c r="DK24" s="53" t="str" cm="1">
        <f t="array" ref="DK24">IF(INDEX(Templates!$I$2:$KD$150,ROW()-ROW(DK$20)+1, MATCH(DK$16,Templates!$I$1:MW$1,0))="","",INDEX(Templates!$I$2:$KD$150,ROW()-ROW(DK$20)+1, MATCH(DK$16,Templates!$I$1:MW$1,0)))</f>
        <v>RMR 1</v>
      </c>
      <c r="DL24" s="53" t="str" cm="1">
        <f t="array" ref="DL24">IF(INDEX(Templates!$I$2:$KD$150,ROW()-ROW(DL$20)+1, MATCH(DL$16,Templates!$I$1:MX$1,0))="","",INDEX(Templates!$I$2:$KD$150,ROW()-ROW(DL$20)+1, MATCH(DL$16,Templates!$I$1:MX$1,0)))</f>
        <v>RMR 1</v>
      </c>
      <c r="DM24" s="53" t="str" cm="1">
        <f t="array" ref="DM24">IF(INDEX(Templates!$I$2:$KD$150,ROW()-ROW(DM$20)+1, MATCH(DM$16,Templates!$I$1:MY$1,0))="","",INDEX(Templates!$I$2:$KD$150,ROW()-ROW(DM$20)+1, MATCH(DM$16,Templates!$I$1:MY$1,0)))</f>
        <v>RMR 1</v>
      </c>
      <c r="DN24" s="53" t="str" cm="1">
        <f t="array" ref="DN24">IF(INDEX(Templates!$I$2:$KD$150,ROW()-ROW(DN$20)+1, MATCH(DN$16,Templates!$I$1:MZ$1,0))="","",INDEX(Templates!$I$2:$KD$150,ROW()-ROW(DN$20)+1, MATCH(DN$16,Templates!$I$1:MZ$1,0)))</f>
        <v>RMR 1</v>
      </c>
      <c r="DO24" s="53" t="str" cm="1">
        <f t="array" ref="DO24">IF(INDEX(Templates!$I$2:$KD$150,ROW()-ROW(DO$20)+1, MATCH(DO$16,Templates!$I$1:MY$1,0))="","",INDEX(Templates!$I$2:$KD$150,ROW()-ROW(DO$20)+1, MATCH(DO$16,Templates!$I$1:MY$1,0)))</f>
        <v>RMR 1</v>
      </c>
      <c r="DP24" s="53" t="str" cm="1">
        <f t="array" ref="DP24">IF(INDEX(Templates!$I$2:$KD$150,ROW()-ROW(DP$20)+1, MATCH(DP$16,Templates!$I$1:MZ$1,0))="","",INDEX(Templates!$I$2:$KD$150,ROW()-ROW(DP$20)+1, MATCH(DP$16,Templates!$I$1:MZ$1,0)))</f>
        <v>RMR 1</v>
      </c>
      <c r="DQ24" s="53" t="str" cm="1">
        <f t="array" ref="DQ24">IF(INDEX(Templates!$I$2:$KD$150,ROW()-ROW(DQ$20)+1, MATCH(DQ$16,Templates!$I$1:NA$1,0))="","",INDEX(Templates!$I$2:$KD$150,ROW()-ROW(DQ$20)+1, MATCH(DQ$16,Templates!$I$1:NA$1,0)))</f>
        <v>RMR 1</v>
      </c>
      <c r="DR24" s="53" t="str" cm="1">
        <f t="array" ref="DR24">IF(INDEX(Templates!$I$2:$KD$150,ROW()-ROW(DR$20)+1, MATCH(DR$16,Templates!$I$1:NA$1,0))="","",INDEX(Templates!$I$2:$KD$150,ROW()-ROW(DR$20)+1, MATCH(DR$16,Templates!$I$1:NA$1,0)))</f>
        <v>RMR 1</v>
      </c>
      <c r="DS24" s="53" t="str" cm="1">
        <f t="array" ref="DS24">IF(INDEX(Templates!$I$2:$KD$150,ROW()-ROW(DS$20)+1, MATCH(DS$16,Templates!$I$1:NA$1,0))="","",INDEX(Templates!$I$2:$KD$150,ROW()-ROW(DS$20)+1, MATCH(DS$16,Templates!$I$1:NA$1,0)))</f>
        <v>RMR 1</v>
      </c>
      <c r="DT24" s="53" t="str" cm="1">
        <f t="array" ref="DT24">IF(INDEX(Templates!$I$2:$KD$150,ROW()-ROW(DT$20)+1, MATCH(DT$16,Templates!$I$1:NB$1,0))="","",INDEX(Templates!$I$2:$KD$150,ROW()-ROW(DT$20)+1, MATCH(DT$16,Templates!$I$1:NB$1,0)))</f>
        <v>RMR 1</v>
      </c>
      <c r="DU24" s="53" t="str" cm="1">
        <f t="array" ref="DU24">IF(INDEX(Templates!$I$2:$KD$150,ROW()-ROW(DU$20)+1, MATCH(DU$16,Templates!$I$1:NC$1,0))="","",INDEX(Templates!$I$2:$KD$150,ROW()-ROW(DU$20)+1, MATCH(DU$16,Templates!$I$1:NC$1,0)))</f>
        <v>RMR 1</v>
      </c>
      <c r="DV24" s="53" t="str" cm="1">
        <f t="array" ref="DV24">IF(INDEX(Templates!$I$2:$KD$150,ROW()-ROW(DV$20)+1, MATCH(DV$16,Templates!$I$1:ND$1,0))="","",INDEX(Templates!$I$2:$KD$150,ROW()-ROW(DV$20)+1, MATCH(DV$16,Templates!$I$1:ND$1,0)))</f>
        <v>RMR 1</v>
      </c>
      <c r="DW24" s="53" t="str" cm="1">
        <f t="array" ref="DW24">IF(INDEX(Templates!$I$2:$KD$150,ROW()-ROW(DW$20)+1, MATCH(DW$16,Templates!$I$1:NE$1,0))="","",INDEX(Templates!$I$2:$KD$150,ROW()-ROW(DW$20)+1, MATCH(DW$16,Templates!$I$1:NE$1,0)))</f>
        <v>RMR 1</v>
      </c>
      <c r="DX24" s="53" t="str" cm="1">
        <f t="array" ref="DX24">IF(INDEX(Templates!$I$2:$KD$150,ROW()-ROW(DX$20)+1, MATCH(DX$16,Templates!$I$1:NF$1,0))="","",INDEX(Templates!$I$2:$KD$150,ROW()-ROW(DX$20)+1, MATCH(DX$16,Templates!$I$1:NF$1,0)))</f>
        <v>RMR 1</v>
      </c>
      <c r="DY24" s="53" t="str" cm="1">
        <f t="array" ref="DY24">IF(INDEX(Templates!$I$2:$KD$150,ROW()-ROW(DY$20)+1, MATCH(DY$16,Templates!$I$1:NG$1,0))="","",INDEX(Templates!$I$2:$KD$150,ROW()-ROW(DY$20)+1, MATCH(DY$16,Templates!$I$1:NG$1,0)))</f>
        <v>RMR 1</v>
      </c>
      <c r="DZ24" s="53" t="str" cm="1">
        <f t="array" ref="DZ24">IF(INDEX(Templates!$I$2:$KD$150,ROW()-ROW(DZ$20)+1, MATCH(DZ$16,Templates!$I$1:NH$1,0))="","",INDEX(Templates!$I$2:$KD$150,ROW()-ROW(DZ$20)+1, MATCH(DZ$16,Templates!$I$1:NH$1,0)))</f>
        <v>RMR 1</v>
      </c>
      <c r="EA24" s="53" t="str" cm="1">
        <f t="array" ref="EA24">IF(INDEX(Templates!$I$2:$KD$150,ROW()-ROW(EA$20)+1, MATCH(EA$16,Templates!$I$1:NI$1,0))="","",INDEX(Templates!$I$2:$KD$150,ROW()-ROW(EA$20)+1, MATCH(EA$16,Templates!$I$1:NI$1,0)))</f>
        <v>RMR 1</v>
      </c>
      <c r="EB24" s="53" t="str" cm="1">
        <f t="array" ref="EB24">IF(INDEX(Templates!$I$2:$KD$150,ROW()-ROW(EB$20)+1, MATCH(EB$16,Templates!$I$1:NJ$1,0))="","",INDEX(Templates!$I$2:$KD$150,ROW()-ROW(EB$20)+1, MATCH(EB$16,Templates!$I$1:NJ$1,0)))</f>
        <v>RMR 1</v>
      </c>
      <c r="EC24" s="53" t="str" cm="1">
        <f t="array" ref="EC24">IF(INDEX(Templates!$I$2:$KD$150,ROW()-ROW(EC$20)+1, MATCH(EC$16,Templates!$I$1:NK$1,0))="","",INDEX(Templates!$I$2:$KD$150,ROW()-ROW(EC$20)+1, MATCH(EC$16,Templates!$I$1:NK$1,0)))</f>
        <v>RMR 1</v>
      </c>
      <c r="ED24" s="53" t="str" cm="1">
        <f t="array" ref="ED24">IF(INDEX(Templates!$I$2:$KD$150,ROW()-ROW(ED$20)+1, MATCH(ED$16,Templates!$I$1:NL$1,0))="","",INDEX(Templates!$I$2:$KD$150,ROW()-ROW(ED$20)+1, MATCH(ED$16,Templates!$I$1:NL$1,0)))</f>
        <v>RMR 1</v>
      </c>
      <c r="EE24" s="53" t="str" cm="1">
        <f t="array" ref="EE24">IF(INDEX(Templates!$I$2:$KD$150,ROW()-ROW(EE$20)+1, MATCH(EE$16,Templates!$I$1:NM$1,0))="","",INDEX(Templates!$I$2:$KD$150,ROW()-ROW(EE$20)+1, MATCH(EE$16,Templates!$I$1:NM$1,0)))</f>
        <v>RMR 1</v>
      </c>
      <c r="EF24" s="53" t="str" cm="1">
        <f t="array" ref="EF24">IF(INDEX(Templates!$I$2:$KD$150,ROW()-ROW(EF$20)+1, MATCH(EF$16,Templates!$I$1:NN$1,0))="","",INDEX(Templates!$I$2:$KD$150,ROW()-ROW(EF$20)+1, MATCH(EF$16,Templates!$I$1:NN$1,0)))</f>
        <v>RMR 1</v>
      </c>
      <c r="EG24" s="53" t="str" cm="1">
        <f t="array" ref="EG24">IF(INDEX(Templates!$I$2:$KD$150,ROW()-ROW(EG$20)+1, MATCH(EG$16,Templates!$I$1:NO$1,0))="","",INDEX(Templates!$I$2:$KD$150,ROW()-ROW(EG$20)+1, MATCH(EG$16,Templates!$I$1:NO$1,0)))</f>
        <v>RMR 1</v>
      </c>
      <c r="EH24" s="53" t="str" cm="1">
        <f t="array" ref="EH24">IF(INDEX(Templates!$I$2:$KD$150,ROW()-ROW(EH$20)+1, MATCH(EH$16,Templates!$I$1:NH$1,0))="","",INDEX(Templates!$I$2:$KD$150,ROW()-ROW(EH$20)+1, MATCH(EH$16,Templates!$I$1:NH$1,0)))</f>
        <v>RMR 1</v>
      </c>
      <c r="EI24" s="53" t="str" cm="1">
        <f t="array" ref="EI24">IF(INDEX(Templates!$I$2:$KD$150,ROW()-ROW(EI$20)+1, MATCH(EI$16,Templates!$I$1:NI$1,0))="","",INDEX(Templates!$I$2:$KD$150,ROW()-ROW(EI$20)+1, MATCH(EI$16,Templates!$I$1:NI$1,0)))</f>
        <v>RMR 1</v>
      </c>
      <c r="EJ24" s="53" t="str" cm="1">
        <f t="array" ref="EJ24">IF(INDEX(Templates!$I$2:$KD$150,ROW()-ROW(EJ$20)+1, MATCH(EJ$16,Templates!$I$1:NJ$1,0))="","",INDEX(Templates!$I$2:$KD$150,ROW()-ROW(EJ$20)+1, MATCH(EJ$16,Templates!$I$1:NJ$1,0)))</f>
        <v>RMR 1</v>
      </c>
      <c r="EK24" s="53" t="str" cm="1">
        <f t="array" ref="EK24">IF(INDEX(Templates!$I$2:$KD$150,ROW()-ROW(EK$20)+1, MATCH(EK$16,Templates!$I$1:NK$1,0))="","",INDEX(Templates!$I$2:$KD$150,ROW()-ROW(EK$20)+1, MATCH(EK$16,Templates!$I$1:NK$1,0)))</f>
        <v>RMR 1</v>
      </c>
      <c r="EL24" s="53" t="str" cm="1">
        <f t="array" ref="EL24">IF(INDEX(Templates!$I$2:$KD$150,ROW()-ROW(EL$20)+1, MATCH(EL$16,Templates!$I$1:NL$1,0))="","",INDEX(Templates!$I$2:$KD$150,ROW()-ROW(EL$20)+1, MATCH(EL$16,Templates!$I$1:NL$1,0)))</f>
        <v>RMR 1</v>
      </c>
      <c r="EM24" s="53" t="str" cm="1">
        <f t="array" ref="EM24">IF(INDEX(Templates!$I$2:$KD$150,ROW()-ROW(EM$20)+1, MATCH(EM$16,Templates!$I$1:NM$1,0))="","",INDEX(Templates!$I$2:$KD$150,ROW()-ROW(EM$20)+1, MATCH(EM$16,Templates!$I$1:NM$1,0)))</f>
        <v>RMR 1</v>
      </c>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row>
    <row r="25" spans="1:219" s="22" customFormat="1">
      <c r="A25" s="39" t="s">
        <v>675</v>
      </c>
      <c r="B25" s="6" t="s">
        <v>679</v>
      </c>
      <c r="C25" s="64" t="str" cm="1">
        <f t="array" ref="C25">IF(INDEX(Templates!A$2:A$151,ROW()-ROW($20:$20)+1)="","",INDEX(Templates!A$2:A$151,ROW()-ROW($20:$20)+1))</f>
        <v>ruleset_model_descriptions[0]</v>
      </c>
      <c r="D25" s="64" t="str" cm="1">
        <f t="array" ref="D25">IF(INDEX(Templates!B$2:B$151,ROW()-ROW($20:$20)+1)="","",INDEX(Templates!B$2:B$151,ROW()-ROW($20:$20)+1))</f>
        <v>measured_infiltration_pressure_difference</v>
      </c>
      <c r="E25" s="64" t="str" cm="1">
        <f t="array" ref="E25">IF(INDEX(Templates!C$2:C$151,ROW()-ROW($20:$20)+1)="","",INDEX(Templates!C$2:C$151,ROW()-ROW($20:$20)+1))</f>
        <v/>
      </c>
      <c r="F25" s="116" t="str" cm="1">
        <f t="array" ref="F25">IF(INDEX(Templates!D$2:D$151,ROW()-ROW($20:$20)+1)="","",INDEX(Templates!D$2:D$151,ROW()-ROW($20:$20)+1))</f>
        <v/>
      </c>
      <c r="G25" s="105" t="str" cm="1">
        <f t="array" ref="G25">IF(INDEX(Templates!E$2:E$151,ROW()-ROW($20:$20)+1)="","",INDEX(Templates!E$2:E$151,ROW()-ROW($20:$20)+1))</f>
        <v>MeasuredInfiltrationPressureDifference</v>
      </c>
      <c r="H25" s="66" t="str" cm="1">
        <f t="array" ref="H25">IF(INDEX(Templates!F$2:F$151,ROW()-ROW($20:$20)+1)="","",INDEX(Templates!F$2:F$151,ROW()-ROW($20:$20)+1))</f>
        <v>N/A</v>
      </c>
      <c r="I25" s="66" t="str" cm="1">
        <f t="array" ref="I25">IF(INDEX(Templates!G$2:G$151,ROW()-ROW($20:$20)+1)="","",INDEX(Templates!G$2:G$151,ROW()-ROW($20:$20)+1))</f>
        <v>ASHRAE229 1</v>
      </c>
      <c r="J25" s="66" t="str" cm="1">
        <f t="array" ref="J25">IF(INDEX(Templates!H$2:H$151,ROW()-ROW($20:$20)+1)="","",INDEX(Templates!H$2:H$151,ROW()-ROW($20:$20)+1))</f>
        <v>measured_infiltration_pressure_difference</v>
      </c>
      <c r="K25" s="67" t="str" cm="1">
        <f t="array" ref="K25">IF(INDEX(Templates!I$2:I$151,ROW()-ROW($20:$20)+1)="","",INDEX(Templates!I$2:I$151,ROW()-ROW($20:$20)+1))</f>
        <v>infiltration_pressure_difference</v>
      </c>
      <c r="L25" s="67" t="str" cm="1">
        <f t="array" ref="L25">IF(INDEX(Templates!J$2:J$151,ROW()-ROW($20:$20)+1)="","",INDEX(Templates!J$2:J$151,ROW()-ROW($20:$20)+1))</f>
        <v>Pa</v>
      </c>
      <c r="M25" s="53" t="str" cm="1">
        <f t="array" ref="M25">IF(INDEX(Templates!$I$2:$KD$150,ROW()-ROW(M$20)+1, MATCH(M$16,Templates!$I$1:KC$1,0))="","",INDEX(Templates!$I$2:$KD$150,ROW()-ROW(M$20)+1, MATCH(M$16,Templates!$I$1:KC$1,0)))</f>
        <v/>
      </c>
      <c r="N25" s="53" t="str" cm="1">
        <f t="array" ref="N25">IF(INDEX(Templates!$I$2:$KD$150,ROW()-ROW(N$20)+1, MATCH(N$16,Templates!$I$1:KD$1,0))="","",INDEX(Templates!$I$2:$KD$150,ROW()-ROW(N$20)+1, MATCH(N$16,Templates!$I$1:KD$1,0)))</f>
        <v/>
      </c>
      <c r="O25" s="53" t="str" cm="1">
        <f t="array" ref="O25">IF(INDEX(Templates!$I$2:$KD$150,ROW()-ROW(O$20)+1, MATCH(O$16,Templates!$I$1:KE$1,0))="","",INDEX(Templates!$I$2:$KD$150,ROW()-ROW(O$20)+1, MATCH(O$16,Templates!$I$1:KE$1,0)))</f>
        <v/>
      </c>
      <c r="P25" s="53" t="str" cm="1">
        <f t="array" ref="P25">IF(INDEX(Templates!$I$2:$KD$150,ROW()-ROW(P$20)+1, MATCH(P$16,Templates!$I$1:KF$1,0))="","",INDEX(Templates!$I$2:$KD$150,ROW()-ROW(P$20)+1, MATCH(P$16,Templates!$I$1:KF$1,0)))</f>
        <v/>
      </c>
      <c r="Q25" s="53" t="str" cm="1">
        <f t="array" ref="Q25">IF(INDEX(Templates!$I$2:$KD$150,ROW()-ROW(Q$20)+1, MATCH(Q$16,Templates!$I$1:KG$1,0))="","",INDEX(Templates!$I$2:$KD$150,ROW()-ROW(Q$20)+1, MATCH(Q$16,Templates!$I$1:KG$1,0)))</f>
        <v/>
      </c>
      <c r="R25" s="53" t="str" cm="1">
        <f t="array" ref="R25">IF(INDEX(Templates!$I$2:$KD$150,ROW()-ROW(R$20)+1, MATCH(R$16,Templates!$I$1:KH$1,0))="","",INDEX(Templates!$I$2:$KD$150,ROW()-ROW(R$20)+1, MATCH(R$16,Templates!$I$1:KH$1,0)))</f>
        <v/>
      </c>
      <c r="S25" s="53" t="str" cm="1">
        <f t="array" ref="S25">IF(INDEX(Templates!$I$2:$KD$150,ROW()-ROW(S$20)+1, MATCH(S$16,Templates!$I$1:KI$1,0))="","",INDEX(Templates!$I$2:$KD$150,ROW()-ROW(S$20)+1, MATCH(S$16,Templates!$I$1:KI$1,0)))</f>
        <v/>
      </c>
      <c r="T25" s="53" t="str" cm="1">
        <f t="array" ref="T25">IF(INDEX(Templates!$I$2:$KD$150,ROW()-ROW(T$20)+1, MATCH(T$16,Templates!$I$1:KJ$1,0))="","",INDEX(Templates!$I$2:$KD$150,ROW()-ROW(T$20)+1, MATCH(T$16,Templates!$I$1:KJ$1,0)))</f>
        <v/>
      </c>
      <c r="U25" s="53" t="str" cm="1">
        <f t="array" ref="U25">IF(INDEX(Templates!$I$2:$KD$150,ROW()-ROW(U$20)+1, MATCH(U$16,Templates!$I$1:KK$1,0))="","",INDEX(Templates!$I$2:$KD$150,ROW()-ROW(U$20)+1, MATCH(U$16,Templates!$I$1:KK$1,0)))</f>
        <v/>
      </c>
      <c r="V25" s="53" t="str" cm="1">
        <f t="array" ref="V25">IF(INDEX(Templates!$I$2:$KD$150,ROW()-ROW(V$20)+1, MATCH(V$16,Templates!$I$1:KL$1,0))="","",INDEX(Templates!$I$2:$KD$150,ROW()-ROW(V$20)+1, MATCH(V$16,Templates!$I$1:KL$1,0)))</f>
        <v/>
      </c>
      <c r="W25" s="53" t="str" cm="1">
        <f t="array" ref="W25">IF(INDEX(Templates!$I$2:$KD$150,ROW()-ROW(W$20)+1, MATCH(W$16,Templates!$I$1:KM$1,0))="","",INDEX(Templates!$I$2:$KD$150,ROW()-ROW(W$20)+1, MATCH(W$16,Templates!$I$1:KM$1,0)))</f>
        <v/>
      </c>
      <c r="X25" s="53" t="str" cm="1">
        <f t="array" ref="X25">IF(INDEX(Templates!$I$2:$KD$150,ROW()-ROW(X$20)+1, MATCH(X$16,Templates!$I$1:KN$1,0))="","",INDEX(Templates!$I$2:$KD$150,ROW()-ROW(X$20)+1, MATCH(X$16,Templates!$I$1:KN$1,0)))</f>
        <v/>
      </c>
      <c r="Y25" s="53" t="str" cm="1">
        <f t="array" ref="Y25">IF(INDEX(Templates!$I$2:$KD$150,ROW()-ROW(Y$20)+1, MATCH(Y$16,Templates!$I$1:KO$1,0))="","",INDEX(Templates!$I$2:$KD$150,ROW()-ROW(Y$20)+1, MATCH(Y$16,Templates!$I$1:KO$1,0)))</f>
        <v/>
      </c>
      <c r="Z25" s="53" t="str" cm="1">
        <f t="array" ref="Z25">IF(INDEX(Templates!$I$2:$KD$150,ROW()-ROW(Z$20)+1, MATCH(Z$16,Templates!$I$1:KN$1,0))="","",INDEX(Templates!$I$2:$KD$150,ROW()-ROW(Z$20)+1, MATCH(Z$16,Templates!$I$1:KN$1,0)))</f>
        <v/>
      </c>
      <c r="AA25" s="53" t="str" cm="1">
        <f t="array" ref="AA25">IF(INDEX(Templates!$I$2:$KD$150,ROW()-ROW(AA$20)+1, MATCH(AA$16,Templates!$I$1:KO$1,0))="","",INDEX(Templates!$I$2:$KD$150,ROW()-ROW(AA$20)+1, MATCH(AA$16,Templates!$I$1:KO$1,0)))</f>
        <v/>
      </c>
      <c r="AB25" s="53" t="str" cm="1">
        <f t="array" ref="AB25">IF(INDEX(Templates!$I$2:$KD$150,ROW()-ROW(AB$20)+1, MATCH(AB$16,Templates!$I$1:KP$1,0))="","",INDEX(Templates!$I$2:$KD$150,ROW()-ROW(AB$20)+1, MATCH(AB$16,Templates!$I$1:KP$1,0)))</f>
        <v/>
      </c>
      <c r="AC25" s="53" t="str" cm="1">
        <f t="array" ref="AC25">IF(INDEX(Templates!$I$2:$KD$150,ROW()-ROW(AC$20)+1, MATCH(AC$16,Templates!$I$1:KQ$1,0))="","",INDEX(Templates!$I$2:$KD$150,ROW()-ROW(AC$20)+1, MATCH(AC$16,Templates!$I$1:KQ$1,0)))</f>
        <v/>
      </c>
      <c r="AD25" s="53" t="str" cm="1">
        <f t="array" ref="AD25">IF(INDEX(Templates!$I$2:$KD$150,ROW()-ROW(AD$20)+1, MATCH(AD$16,Templates!$I$1:KR$1,0))="","",INDEX(Templates!$I$2:$KD$150,ROW()-ROW(AD$20)+1, MATCH(AD$16,Templates!$I$1:KR$1,0)))</f>
        <v/>
      </c>
      <c r="AE25" s="53" t="str" cm="1">
        <f t="array" ref="AE25">IF(INDEX(Templates!$I$2:$KD$150,ROW()-ROW(AE$20)+1, MATCH(AE$16,Templates!$I$1:KR$1,0))="","",INDEX(Templates!$I$2:$KD$150,ROW()-ROW(AE$20)+1, MATCH(AE$16,Templates!$I$1:KR$1,0)))</f>
        <v/>
      </c>
      <c r="AF25" s="53" t="str" cm="1">
        <f t="array" ref="AF25">IF(INDEX(Templates!$I$2:$KD$150,ROW()-ROW(AF$20)+1, MATCH(AF$16,Templates!$I$1:KS$1,0))="","",INDEX(Templates!$I$2:$KD$150,ROW()-ROW(AF$20)+1, MATCH(AF$16,Templates!$I$1:KS$1,0)))</f>
        <v/>
      </c>
      <c r="AG25" s="53" t="str" cm="1">
        <f t="array" ref="AG25">IF(INDEX(Templates!$I$2:$KD$150,ROW()-ROW(AG$20)+1, MATCH(AG$16,Templates!$I$1:KU$1,0))="","",INDEX(Templates!$I$2:$KD$150,ROW()-ROW(AG$20)+1, MATCH(AG$16,Templates!$I$1:KU$1,0)))</f>
        <v/>
      </c>
      <c r="AH25" s="53" t="str" cm="1">
        <f t="array" ref="AH25">IF(INDEX(Templates!$I$2:$KD$150,ROW()-ROW(AH$20)+1, MATCH(AH$16,Templates!$I$1:KV$1,0))="","",INDEX(Templates!$I$2:$KD$150,ROW()-ROW(AH$20)+1, MATCH(AH$16,Templates!$I$1:KV$1,0)))</f>
        <v/>
      </c>
      <c r="AI25" s="53" t="str" cm="1">
        <f t="array" ref="AI25">IF(INDEX(Templates!$I$2:$KD$150,ROW()-ROW(AI$20)+1, MATCH(AI$16,Templates!$I$1:KT$1,0))="","",INDEX(Templates!$I$2:$KD$150,ROW()-ROW(AI$20)+1, MATCH(AI$16,Templates!$I$1:KT$1,0)))</f>
        <v/>
      </c>
      <c r="AJ25" s="53" t="str" cm="1">
        <f t="array" ref="AJ25">IF(INDEX(Templates!$I$2:$KD$150,ROW()-ROW(AJ$20)+1, MATCH(AJ$16,Templates!$I$1:KU$1,0))="","",INDEX(Templates!$I$2:$KD$150,ROW()-ROW(AJ$20)+1, MATCH(AJ$16,Templates!$I$1:KU$1,0)))</f>
        <v/>
      </c>
      <c r="AK25" s="53" t="str" cm="1">
        <f t="array" ref="AK25">IF(INDEX(Templates!$I$2:$KD$150,ROW()-ROW(AK$20)+1, MATCH(AK$16,Templates!$I$1:KV$1,0))="","",INDEX(Templates!$I$2:$KD$150,ROW()-ROW(AK$20)+1, MATCH(AK$16,Templates!$I$1:KV$1,0)))</f>
        <v/>
      </c>
      <c r="AL25" s="53" t="str" cm="1">
        <f t="array" ref="AL25">IF(INDEX(Templates!$I$2:$KD$150,ROW()-ROW(AL$20)+1, MATCH(AL$16,Templates!$I$1:KW$1,0))="","",INDEX(Templates!$I$2:$KD$150,ROW()-ROW(AL$20)+1, MATCH(AL$16,Templates!$I$1:KW$1,0)))</f>
        <v/>
      </c>
      <c r="AM25" s="53" t="str" cm="1">
        <f t="array" ref="AM25">IF(INDEX(Templates!$I$2:$KD$150,ROW()-ROW(AM$20)+1, MATCH(AM$16,Templates!$I$1:KX$1,0))="","",INDEX(Templates!$I$2:$KD$150,ROW()-ROW(AM$20)+1, MATCH(AM$16,Templates!$I$1:KX$1,0)))</f>
        <v/>
      </c>
      <c r="AN25" s="53" t="str" cm="1">
        <f t="array" ref="AN25">IF(INDEX(Templates!$I$2:$KD$150,ROW()-ROW(AN$20)+1, MATCH(AN$16,Templates!$I$1:KY$1,0))="","",INDEX(Templates!$I$2:$KD$150,ROW()-ROW(AN$20)+1, MATCH(AN$16,Templates!$I$1:KY$1,0)))</f>
        <v/>
      </c>
      <c r="AO25" s="53" t="str" cm="1">
        <f t="array" ref="AO25">IF(INDEX(Templates!$I$2:$KD$150,ROW()-ROW(AO$20)+1, MATCH(AO$16,Templates!$I$1:KZ$1,0))="","",INDEX(Templates!$I$2:$KD$150,ROW()-ROW(AO$20)+1, MATCH(AO$16,Templates!$I$1:KZ$1,0)))</f>
        <v/>
      </c>
      <c r="AP25" s="53" t="str" cm="1">
        <f t="array" ref="AP25">IF(INDEX(Templates!$I$2:$KD$150,ROW()-ROW(AP$20)+1, MATCH(AP$16,Templates!$I$1:LA$1,0))="","",INDEX(Templates!$I$2:$KD$150,ROW()-ROW(AP$20)+1, MATCH(AP$16,Templates!$I$1:LA$1,0)))</f>
        <v/>
      </c>
      <c r="AQ25" s="53" t="str" cm="1">
        <f t="array" ref="AQ25">IF(INDEX(Templates!$I$2:$KD$150,ROW()-ROW(AQ$20)+1, MATCH(AQ$16,Templates!$I$1:LB$1,0))="","",INDEX(Templates!$I$2:$KD$150,ROW()-ROW(AQ$20)+1, MATCH(AQ$16,Templates!$I$1:LB$1,0)))</f>
        <v/>
      </c>
      <c r="AR25" s="53" t="str" cm="1">
        <f t="array" ref="AR25">IF(INDEX(Templates!$I$2:$KD$150,ROW()-ROW(AR$20)+1, MATCH(AR$16,Templates!$I$1:LA$1,0))="","",INDEX(Templates!$I$2:$KD$150,ROW()-ROW(AR$20)+1, MATCH(AR$16,Templates!$I$1:LA$1,0)))</f>
        <v/>
      </c>
      <c r="AS25" s="53" t="str" cm="1">
        <f t="array" ref="AS25">IF(INDEX(Templates!$I$2:$KD$150,ROW()-ROW(AS$20)+1, MATCH(AS$16,Templates!$I$1:LB$1,0))="","",INDEX(Templates!$I$2:$KD$150,ROW()-ROW(AS$20)+1, MATCH(AS$16,Templates!$I$1:LB$1,0)))</f>
        <v/>
      </c>
      <c r="AT25" s="53" t="str" cm="1">
        <f t="array" ref="AT25">IF(INDEX(Templates!$I$2:$KD$150,ROW()-ROW(AT$20)+1, MATCH(AT$16,Templates!$I$1:LC$1,0))="","",INDEX(Templates!$I$2:$KD$150,ROW()-ROW(AT$20)+1, MATCH(AT$16,Templates!$I$1:LC$1,0)))</f>
        <v/>
      </c>
      <c r="AU25" s="53" t="str" cm="1">
        <f t="array" ref="AU25">IF(INDEX(Templates!$I$2:$KD$150,ROW()-ROW(AU$20)+1, MATCH(AU$16,Templates!$I$1:LD$1,0))="","",INDEX(Templates!$I$2:$KD$150,ROW()-ROW(AU$20)+1, MATCH(AU$16,Templates!$I$1:LD$1,0)))</f>
        <v/>
      </c>
      <c r="AV25" s="53" t="str" cm="1">
        <f t="array" ref="AV25">IF(INDEX(Templates!$I$2:$KD$150,ROW()-ROW(AV$20)+1, MATCH(AV$16,Templates!$I$1:LE$1,0))="","",INDEX(Templates!$I$2:$KD$150,ROW()-ROW(AV$20)+1, MATCH(AV$16,Templates!$I$1:LE$1,0)))</f>
        <v/>
      </c>
      <c r="AW25" s="53" t="str" cm="1">
        <f t="array" ref="AW25">IF(INDEX(Templates!$I$2:$KD$150,ROW()-ROW(AW$20)+1, MATCH(AW$16,Templates!$I$1:LF$1,0))="","",INDEX(Templates!$I$2:$KD$150,ROW()-ROW(AW$20)+1, MATCH(AW$16,Templates!$I$1:LF$1,0)))</f>
        <v/>
      </c>
      <c r="AX25" s="53" t="str" cm="1">
        <f t="array" ref="AX25">IF(INDEX(Templates!$I$2:$KD$150,ROW()-ROW(AX$20)+1, MATCH(AX$16,Templates!$I$1:LG$1,0))="","",INDEX(Templates!$I$2:$KD$150,ROW()-ROW(AX$20)+1, MATCH(AX$16,Templates!$I$1:LG$1,0)))</f>
        <v/>
      </c>
      <c r="AY25" s="53" t="str" cm="1">
        <f t="array" ref="AY25">IF(INDEX(Templates!$I$2:$KD$150,ROW()-ROW(AY$20)+1, MATCH(AY$16,Templates!$I$1:LH$1,0))="","",INDEX(Templates!$I$2:$KD$150,ROW()-ROW(AY$20)+1, MATCH(AY$16,Templates!$I$1:LH$1,0)))</f>
        <v/>
      </c>
      <c r="AZ25" s="53" t="str" cm="1">
        <f t="array" ref="AZ25">IF(INDEX(Templates!$I$2:$KD$150,ROW()-ROW(AZ$20)+1, MATCH(AZ$16,Templates!$I$1:LI$1,0))="","",INDEX(Templates!$I$2:$KD$150,ROW()-ROW(AZ$20)+1, MATCH(AZ$16,Templates!$I$1:LI$1,0)))</f>
        <v/>
      </c>
      <c r="BA25" s="53" t="str" cm="1">
        <f t="array" ref="BA25">IF(INDEX(Templates!$I$2:$KD$150,ROW()-ROW(BA$20)+1, MATCH(BA$16,Templates!$I$1:LH$1,0))="","",INDEX(Templates!$I$2:$KD$150,ROW()-ROW(BA$20)+1, MATCH(BA$16,Templates!$I$1:LH$1,0)))</f>
        <v/>
      </c>
      <c r="BB25" s="53" t="str" cm="1">
        <f t="array" ref="BB25">IF(INDEX(Templates!$I$2:$KD$150,ROW()-ROW(BB$20)+1, MATCH(BB$16,Templates!$I$1:LI$1,0))="","",INDEX(Templates!$I$2:$KD$150,ROW()-ROW(BB$20)+1, MATCH(BB$16,Templates!$I$1:LI$1,0)))</f>
        <v/>
      </c>
      <c r="BC25" s="53" t="str" cm="1">
        <f t="array" ref="BC25">IF(INDEX(Templates!$I$2:$KD$150,ROW()-ROW(BC$20)+1, MATCH(BC$16,Templates!$I$1:LJ$1,0))="","",INDEX(Templates!$I$2:$KD$150,ROW()-ROW(BC$20)+1, MATCH(BC$16,Templates!$I$1:LJ$1,0)))</f>
        <v/>
      </c>
      <c r="BD25" s="53" t="str" cm="1">
        <f t="array" ref="BD25">IF(INDEX(Templates!$I$2:$KD$150,ROW()-ROW(BD$20)+1, MATCH(BD$16,Templates!$I$1:LK$1,0))="","",INDEX(Templates!$I$2:$KD$150,ROW()-ROW(BD$20)+1, MATCH(BD$16,Templates!$I$1:LK$1,0)))</f>
        <v/>
      </c>
      <c r="BE25" s="53" t="str" cm="1">
        <f t="array" ref="BE25">IF(INDEX(Templates!$I$2:$KD$150,ROW()-ROW(BE$20)+1, MATCH(BE$16,Templates!$I$1:LL$1,0))="","",INDEX(Templates!$I$2:$KD$150,ROW()-ROW(BE$20)+1, MATCH(BE$16,Templates!$I$1:LL$1,0)))</f>
        <v/>
      </c>
      <c r="BF25" s="53" t="str" cm="1">
        <f t="array" ref="BF25">IF(INDEX(Templates!$I$2:$KD$150,ROW()-ROW(BF$20)+1, MATCH(BF$16,Templates!$I$1:LM$1,0))="","",INDEX(Templates!$I$2:$KD$150,ROW()-ROW(BF$20)+1, MATCH(BF$16,Templates!$I$1:LM$1,0)))</f>
        <v/>
      </c>
      <c r="BG25" s="53" t="str" cm="1">
        <f t="array" ref="BG25">IF(INDEX(Templates!$I$2:$KD$150,ROW()-ROW(BG$20)+1, MATCH(BG$16,Templates!$I$1:LN$1,0))="","",INDEX(Templates!$I$2:$KD$150,ROW()-ROW(BG$20)+1, MATCH(BG$16,Templates!$I$1:LN$1,0)))</f>
        <v/>
      </c>
      <c r="BH25" s="53" t="str" cm="1">
        <f t="array" ref="BH25">IF(INDEX(Templates!$I$2:$KD$150,ROW()-ROW(BH$20)+1, MATCH(BH$16,Templates!$I$1:LO$1,0))="","",INDEX(Templates!$I$2:$KD$150,ROW()-ROW(BH$20)+1, MATCH(BH$16,Templates!$I$1:LO$1,0)))</f>
        <v/>
      </c>
      <c r="BI25" s="53" t="str" cm="1">
        <f t="array" ref="BI25">IF(INDEX(Templates!$I$2:$KD$150,ROW()-ROW(BI$20)+1, MATCH(BI$16,Templates!$I$1:LP$1,0))="","",INDEX(Templates!$I$2:$KD$150,ROW()-ROW(BI$20)+1, MATCH(BI$16,Templates!$I$1:LP$1,0)))</f>
        <v/>
      </c>
      <c r="BJ25" s="53" t="str" cm="1">
        <f t="array" ref="BJ25">IF(INDEX(Templates!$I$2:$KD$150,ROW()-ROW(BJ$20)+1, MATCH(BJ$16,Templates!$I$1:LO$1,0))="","",INDEX(Templates!$I$2:$KD$150,ROW()-ROW(BJ$20)+1, MATCH(BJ$16,Templates!$I$1:LO$1,0)))</f>
        <v/>
      </c>
      <c r="BK25" s="53" t="str" cm="1">
        <f t="array" ref="BK25">IF(INDEX(Templates!$I$2:$KD$150,ROW()-ROW(BK$20)+1, MATCH(BK$16,Templates!$I$1:LP$1,0))="","",INDEX(Templates!$I$2:$KD$150,ROW()-ROW(BK$20)+1, MATCH(BK$16,Templates!$I$1:LP$1,0)))</f>
        <v/>
      </c>
      <c r="BL25" s="53" t="str" cm="1">
        <f t="array" ref="BL25">IF(INDEX(Templates!$I$2:$KD$150,ROW()-ROW(BL$20)+1, MATCH(BL$16,Templates!$I$1:LQ$1,0))="","",INDEX(Templates!$I$2:$KD$150,ROW()-ROW(BL$20)+1, MATCH(BL$16,Templates!$I$1:LQ$1,0)))</f>
        <v/>
      </c>
      <c r="BM25" s="53" t="str" cm="1">
        <f t="array" ref="BM25">IF(INDEX(Templates!$I$2:$KD$150,ROW()-ROW(BM$20)+1, MATCH(BM$16,Templates!$I$1:LR$1,0))="","",INDEX(Templates!$I$2:$KD$150,ROW()-ROW(BM$20)+1, MATCH(BM$16,Templates!$I$1:LR$1,0)))</f>
        <v/>
      </c>
      <c r="BN25" s="53" t="str" cm="1">
        <f t="array" ref="BN25">IF(INDEX(Templates!$I$2:$KD$150,ROW()-ROW(BN$20)+1, MATCH(BN$16,Templates!$I$1:LS$1,0))="","",INDEX(Templates!$I$2:$KD$150,ROW()-ROW(BN$20)+1, MATCH(BN$16,Templates!$I$1:LS$1,0)))</f>
        <v/>
      </c>
      <c r="BO25" s="53" t="str" cm="1">
        <f t="array" ref="BO25">IF(INDEX(Templates!$I$2:$KD$150,ROW()-ROW(BO$20)+1, MATCH(BO$16,Templates!$I$1:LT$1,0))="","",INDEX(Templates!$I$2:$KD$150,ROW()-ROW(BO$20)+1, MATCH(BO$16,Templates!$I$1:LT$1,0)))</f>
        <v/>
      </c>
      <c r="BP25" s="53" t="str" cm="1">
        <f t="array" ref="BP25">IF(INDEX(Templates!$I$2:$KD$150,ROW()-ROW(BP$20)+1, MATCH(BP$16,Templates!$I$1:LU$1,0))="","",INDEX(Templates!$I$2:$KD$150,ROW()-ROW(BP$20)+1, MATCH(BP$16,Templates!$I$1:LU$1,0)))</f>
        <v/>
      </c>
      <c r="BQ25" s="53" t="str" cm="1">
        <f t="array" ref="BQ25">IF(INDEX(Templates!$I$2:$KD$150,ROW()-ROW(BQ$20)+1, MATCH(BQ$16,Templates!$I$1:LV$1,0))="","",INDEX(Templates!$I$2:$KD$150,ROW()-ROW(BQ$20)+1, MATCH(BQ$16,Templates!$I$1:LV$1,0)))</f>
        <v/>
      </c>
      <c r="BR25" s="53" t="str" cm="1">
        <f t="array" ref="BR25">IF(INDEX(Templates!$I$2:$KD$150,ROW()-ROW(BR$20)+1, MATCH(BR$16,Templates!$I$1:LW$1,0))="","",INDEX(Templates!$I$2:$KD$150,ROW()-ROW(BR$20)+1, MATCH(BR$16,Templates!$I$1:LW$1,0)))</f>
        <v/>
      </c>
      <c r="BS25" s="53" t="str" cm="1">
        <f t="array" ref="BS25">IF(INDEX(Templates!$I$2:$KD$150,ROW()-ROW(BS$20)+1, MATCH(BS$16,Templates!$I$1:LX$1,0))="","",INDEX(Templates!$I$2:$KD$150,ROW()-ROW(BS$20)+1, MATCH(BS$16,Templates!$I$1:LX$1,0)))</f>
        <v/>
      </c>
      <c r="BT25" s="53" t="str" cm="1">
        <f t="array" ref="BT25">IF(INDEX(Templates!$I$2:$KD$150,ROW()-ROW(BT$20)+1, MATCH(BT$16,Templates!$I$1:LY$1,0))="","",INDEX(Templates!$I$2:$KD$150,ROW()-ROW(BT$20)+1, MATCH(BT$16,Templates!$I$1:LY$1,0)))</f>
        <v/>
      </c>
      <c r="BU25" s="53" t="str" cm="1">
        <f t="array" ref="BU25">IF(INDEX(Templates!$I$2:$KD$150,ROW()-ROW(BU$20)+1, MATCH(BU$16,Templates!$I$1:LZ$1,0))="","",INDEX(Templates!$I$2:$KD$150,ROW()-ROW(BU$20)+1, MATCH(BU$16,Templates!$I$1:LZ$1,0)))</f>
        <v/>
      </c>
      <c r="BV25" s="53" t="str" cm="1">
        <f t="array" ref="BV25">IF(INDEX(Templates!$I$2:$KD$150,ROW()-ROW(BV$20)+1, MATCH(BV$16,Templates!$I$1:MA$1,0))="","",INDEX(Templates!$I$2:$KD$150,ROW()-ROW(BV$20)+1, MATCH(BV$16,Templates!$I$1:MA$1,0)))</f>
        <v/>
      </c>
      <c r="BW25" s="53" t="str" cm="1">
        <f t="array" ref="BW25">IF(INDEX(Templates!$I$2:$KD$150,ROW()-ROW(BW$20)+1, MATCH(BW$16,Templates!$I$1:MB$1,0))="","",INDEX(Templates!$I$2:$KD$150,ROW()-ROW(BW$20)+1, MATCH(BW$16,Templates!$I$1:MB$1,0)))</f>
        <v/>
      </c>
      <c r="BX25" s="53" t="str" cm="1">
        <f t="array" ref="BX25">IF(INDEX(Templates!$I$2:$KD$150,ROW()-ROW(BX$20)+1, MATCH(BX$16,Templates!$I$1:MC$1,0))="","",INDEX(Templates!$I$2:$KD$150,ROW()-ROW(BX$20)+1, MATCH(BX$16,Templates!$I$1:MC$1,0)))</f>
        <v/>
      </c>
      <c r="BY25" s="53" t="str" cm="1">
        <f t="array" ref="BY25">IF(INDEX(Templates!$I$2:$KD$150,ROW()-ROW(BY$20)+1, MATCH(BY$16,Templates!$I$1:MD$1,0))="","",INDEX(Templates!$I$2:$KD$150,ROW()-ROW(BY$20)+1, MATCH(BY$16,Templates!$I$1:MD$1,0)))</f>
        <v/>
      </c>
      <c r="BZ25" s="53" t="str" cm="1">
        <f t="array" ref="BZ25">IF(INDEX(Templates!$I$2:$KD$150,ROW()-ROW(BZ$20)+1, MATCH(BZ$16,Templates!$I$1:ME$1,0))="","",INDEX(Templates!$I$2:$KD$150,ROW()-ROW(BZ$20)+1, MATCH(BZ$16,Templates!$I$1:ME$1,0)))</f>
        <v/>
      </c>
      <c r="CA25" s="53" t="str" cm="1">
        <f t="array" ref="CA25">IF(INDEX(Templates!$I$2:$KD$150,ROW()-ROW(CA$20)+1, MATCH(CA$16,Templates!$I$1:MF$1,0))="","",INDEX(Templates!$I$2:$KD$150,ROW()-ROW(CA$20)+1, MATCH(CA$16,Templates!$I$1:MF$1,0)))</f>
        <v/>
      </c>
      <c r="CB25" s="53" t="str" cm="1">
        <f t="array" ref="CB25">IF(INDEX(Templates!$I$2:$KD$150,ROW()-ROW(CB$20)+1, MATCH(CB$16,Templates!$I$1:MG$1,0))="","",INDEX(Templates!$I$2:$KD$150,ROW()-ROW(CB$20)+1, MATCH(CB$16,Templates!$I$1:MG$1,0)))</f>
        <v/>
      </c>
      <c r="CC25" s="53" t="str" cm="1">
        <f t="array" ref="CC25">IF(INDEX(Templates!$I$2:$KD$150,ROW()-ROW(CC$20)+1, MATCH(CC$16,Templates!$I$1:ME$1,0))="","",INDEX(Templates!$I$2:$KD$150,ROW()-ROW(CC$20)+1, MATCH(CC$16,Templates!$I$1:ME$1,0)))</f>
        <v/>
      </c>
      <c r="CD25" s="53" t="str" cm="1">
        <f t="array" ref="CD25">IF(INDEX(Templates!$I$2:$KD$150,ROW()-ROW(CD$20)+1, MATCH(CD$16,Templates!$I$1:MF$1,0))="","",INDEX(Templates!$I$2:$KD$150,ROW()-ROW(CD$20)+1, MATCH(CD$16,Templates!$I$1:MF$1,0)))</f>
        <v/>
      </c>
      <c r="CE25" s="53" t="str" cm="1">
        <f t="array" ref="CE25">IF(INDEX(Templates!$I$2:$KD$150,ROW()-ROW(CE$20)+1, MATCH(CE$16,Templates!$I$1:MG$1,0))="","",INDEX(Templates!$I$2:$KD$150,ROW()-ROW(CE$20)+1, MATCH(CE$16,Templates!$I$1:MG$1,0)))</f>
        <v/>
      </c>
      <c r="CF25" s="53" t="str" cm="1">
        <f t="array" ref="CF25">IF(INDEX(Templates!$I$2:$KD$150,ROW()-ROW(CF$20)+1, MATCH(CF$16,Templates!$I$1:MH$1,0))="","",INDEX(Templates!$I$2:$KD$150,ROW()-ROW(CF$20)+1, MATCH(CF$16,Templates!$I$1:MH$1,0)))</f>
        <v/>
      </c>
      <c r="CG25" s="53" t="str" cm="1">
        <f t="array" ref="CG25">IF(INDEX(Templates!$I$2:$KD$150,ROW()-ROW(CG$20)+1, MATCH(CG$16,Templates!$I$1:MI$1,0))="","",INDEX(Templates!$I$2:$KD$150,ROW()-ROW(CG$20)+1, MATCH(CG$16,Templates!$I$1:MI$1,0)))</f>
        <v/>
      </c>
      <c r="CH25" s="53" t="str" cm="1">
        <f t="array" ref="CH25">IF(INDEX(Templates!$I$2:$KD$150,ROW()-ROW(CH$20)+1, MATCH(CH$16,Templates!$I$1:MJ$1,0))="","",INDEX(Templates!$I$2:$KD$150,ROW()-ROW(CH$20)+1, MATCH(CH$16,Templates!$I$1:MJ$1,0)))</f>
        <v/>
      </c>
      <c r="CI25" s="53" t="str" cm="1">
        <f t="array" ref="CI25">IF(INDEX(Templates!$I$2:$KD$150,ROW()-ROW(CI$20)+1, MATCH(CI$16,Templates!$I$1:MK$1,0))="","",INDEX(Templates!$I$2:$KD$150,ROW()-ROW(CI$20)+1, MATCH(CI$16,Templates!$I$1:MK$1,0)))</f>
        <v/>
      </c>
      <c r="CJ25" s="53" t="str" cm="1">
        <f t="array" ref="CJ25">IF(INDEX(Templates!$I$2:$KD$150,ROW()-ROW(CJ$20)+1, MATCH(CJ$16,Templates!$I$1:ML$1,0))="","",INDEX(Templates!$I$2:$KD$150,ROW()-ROW(CJ$20)+1, MATCH(CJ$16,Templates!$I$1:ML$1,0)))</f>
        <v/>
      </c>
      <c r="CK25" s="53" t="str" cm="1">
        <f t="array" ref="CK25">IF(INDEX(Templates!$I$2:$KD$150,ROW()-ROW(CK$20)+1, MATCH(CK$16,Templates!$I$1:MM$1,0))="","",INDEX(Templates!$I$2:$KD$150,ROW()-ROW(CK$20)+1, MATCH(CK$16,Templates!$I$1:MM$1,0)))</f>
        <v/>
      </c>
      <c r="CL25" s="53" t="str" cm="1">
        <f t="array" ref="CL25">IF(INDEX(Templates!$I$2:$KD$150,ROW()-ROW(CL$20)+1, MATCH(CL$16,Templates!$I$1:MN$1,0))="","",INDEX(Templates!$I$2:$KD$150,ROW()-ROW(CL$20)+1, MATCH(CL$16,Templates!$I$1:MN$1,0)))</f>
        <v/>
      </c>
      <c r="CM25" s="53" t="str" cm="1">
        <f t="array" ref="CM25">IF(INDEX(Templates!$I$2:$KD$150,ROW()-ROW(CM$20)+1, MATCH(CM$16,Templates!$I$1:MM$1,0))="","",INDEX(Templates!$I$2:$KD$150,ROW()-ROW(CM$20)+1, MATCH(CM$16,Templates!$I$1:MM$1,0)))</f>
        <v/>
      </c>
      <c r="CN25" s="53" t="str" cm="1">
        <f t="array" ref="CN25">IF(INDEX(Templates!$I$2:$KD$150,ROW()-ROW(CN$20)+1, MATCH(CN$16,Templates!$I$1:MN$1,0))="","",INDEX(Templates!$I$2:$KD$150,ROW()-ROW(CN$20)+1, MATCH(CN$16,Templates!$I$1:MN$1,0)))</f>
        <v/>
      </c>
      <c r="CO25" s="53" t="str" cm="1">
        <f t="array" ref="CO25">IF(INDEX(Templates!$I$2:$KD$150,ROW()-ROW(CO$20)+1, MATCH(CO$16,Templates!$I$1:MO$1,0))="","",INDEX(Templates!$I$2:$KD$150,ROW()-ROW(CO$20)+1, MATCH(CO$16,Templates!$I$1:MO$1,0)))</f>
        <v/>
      </c>
      <c r="CP25" s="53" t="str" cm="1">
        <f t="array" ref="CP25">IF(INDEX(Templates!$I$2:$KD$150,ROW()-ROW(CP$20)+1, MATCH(CP$16,Templates!$I$1:MP$1,0))="","",INDEX(Templates!$I$2:$KD$150,ROW()-ROW(CP$20)+1, MATCH(CP$16,Templates!$I$1:MP$1,0)))</f>
        <v/>
      </c>
      <c r="CQ25" s="53" t="str" cm="1">
        <f t="array" ref="CQ25">IF(INDEX(Templates!$I$2:$KD$150,ROW()-ROW(CQ$20)+1, MATCH(CQ$16,Templates!$I$1:MQ$1,0))="","",INDEX(Templates!$I$2:$KD$150,ROW()-ROW(CQ$20)+1, MATCH(CQ$16,Templates!$I$1:MQ$1,0)))</f>
        <v/>
      </c>
      <c r="CR25" s="53" t="str" cm="1">
        <f t="array" ref="CR25">IF(INDEX(Templates!$I$2:$KD$150,ROW()-ROW(CR$20)+1, MATCH(CR$16,Templates!$I$1:MR$1,0))="","",INDEX(Templates!$I$2:$KD$150,ROW()-ROW(CR$20)+1, MATCH(CR$16,Templates!$I$1:MR$1,0)))</f>
        <v/>
      </c>
      <c r="CS25" s="53" t="str" cm="1">
        <f t="array" ref="CS25">IF(INDEX(Templates!$I$2:$KD$150,ROW()-ROW(CS$20)+1, MATCH(CS$16,Templates!$I$1:MS$1,0))="","",INDEX(Templates!$I$2:$KD$150,ROW()-ROW(CS$20)+1, MATCH(CS$16,Templates!$I$1:MS$1,0)))</f>
        <v/>
      </c>
      <c r="CT25" s="53" t="str" cm="1">
        <f t="array" ref="CT25">IF(INDEX(Templates!$I$2:$KD$150,ROW()-ROW(CT$20)+1, MATCH(CT$16,Templates!$I$1:MT$1,0))="","",INDEX(Templates!$I$2:$KD$150,ROW()-ROW(CT$20)+1, MATCH(CT$16,Templates!$I$1:MT$1,0)))</f>
        <v/>
      </c>
      <c r="CU25" s="53" t="str" cm="1">
        <f t="array" ref="CU25">IF(INDEX(Templates!$I$2:$KD$150,ROW()-ROW(CU$20)+1, MATCH(CU$16,Templates!$I$1:MG$1,0))="","",INDEX(Templates!$I$2:$KD$150,ROW()-ROW(CU$20)+1, MATCH(CU$16,Templates!$I$1:MG$1,0)))</f>
        <v/>
      </c>
      <c r="CV25" s="53" t="str" cm="1">
        <f t="array" ref="CV25">IF(INDEX(Templates!$I$2:$KD$150,ROW()-ROW(CV$20)+1, MATCH(CV$16,Templates!$I$1:MH$1,0))="","",INDEX(Templates!$I$2:$KD$150,ROW()-ROW(CV$20)+1, MATCH(CV$16,Templates!$I$1:MH$1,0)))</f>
        <v/>
      </c>
      <c r="CW25" s="53" t="str" cm="1">
        <f t="array" ref="CW25">IF(INDEX(Templates!$I$2:$KD$150,ROW()-ROW(CW$20)+1, MATCH(CW$16,Templates!$I$1:MJ$1,0))="","",INDEX(Templates!$I$2:$KD$150,ROW()-ROW(CW$20)+1, MATCH(CW$16,Templates!$I$1:MJ$1,0)))</f>
        <v/>
      </c>
      <c r="CX25" s="53" t="str" cm="1">
        <f t="array" ref="CX25">IF(INDEX(Templates!$I$2:$KD$150,ROW()-ROW(CX$20)+1, MATCH(CX$16,Templates!$I$1:ML$1,0))="","",INDEX(Templates!$I$2:$KD$150,ROW()-ROW(CX$20)+1, MATCH(CX$16,Templates!$I$1:ML$1,0)))</f>
        <v/>
      </c>
      <c r="CY25" s="53" t="str" cm="1">
        <f t="array" ref="CY25">IF(INDEX(Templates!$I$2:$KD$150,ROW()-ROW(CY$20)+1, MATCH(CY$16,Templates!$I$1:MK$1,0))="","",INDEX(Templates!$I$2:$KD$150,ROW()-ROW(CY$20)+1, MATCH(CY$16,Templates!$I$1:MK$1,0)))</f>
        <v/>
      </c>
      <c r="CZ25" s="53" t="str" cm="1">
        <f t="array" ref="CZ25">IF(INDEX(Templates!$I$2:$KD$150,ROW()-ROW(CZ$20)+1, MATCH(CZ$16,Templates!$I$1:ML$1,0))="","",INDEX(Templates!$I$2:$KD$150,ROW()-ROW(CZ$20)+1, MATCH(CZ$16,Templates!$I$1:ML$1,0)))</f>
        <v/>
      </c>
      <c r="DA25" s="53" t="str" cm="1">
        <f t="array" ref="DA25">IF(INDEX(Templates!$I$2:$KD$150,ROW()-ROW(DA$20)+1, MATCH(DA$16,Templates!$I$1:MM$1,0))="","",INDEX(Templates!$I$2:$KD$150,ROW()-ROW(DA$20)+1, MATCH(DA$16,Templates!$I$1:MM$1,0)))</f>
        <v/>
      </c>
      <c r="DB25" s="53" t="str" cm="1">
        <f t="array" ref="DB25">IF(INDEX(Templates!$I$2:$KD$150,ROW()-ROW(DB$20)+1, MATCH(DB$16,Templates!$I$1:MN$1,0))="","",INDEX(Templates!$I$2:$KD$150,ROW()-ROW(DB$20)+1, MATCH(DB$16,Templates!$I$1:MN$1,0)))</f>
        <v/>
      </c>
      <c r="DC25" s="53" t="str" cm="1">
        <f t="array" ref="DC25">IF(INDEX(Templates!$I$2:$KD$150,ROW()-ROW(DC$20)+1, MATCH(DC$16,Templates!$I$1:MO$1,0))="","",INDEX(Templates!$I$2:$KD$150,ROW()-ROW(DC$20)+1, MATCH(DC$16,Templates!$I$1:MO$1,0)))</f>
        <v/>
      </c>
      <c r="DD25" s="53" t="str" cm="1">
        <f t="array" ref="DD25">IF(INDEX(Templates!$I$2:$KD$150,ROW()-ROW(DD$20)+1, MATCH(DD$16,Templates!$I$1:MP$1,0))="","",INDEX(Templates!$I$2:$KD$150,ROW()-ROW(DD$20)+1, MATCH(DD$16,Templates!$I$1:MP$1,0)))</f>
        <v/>
      </c>
      <c r="DE25" s="53" t="str" cm="1">
        <f t="array" ref="DE25">IF(INDEX(Templates!$I$2:$KD$150,ROW()-ROW(DE$20)+1, MATCH(DE$16,Templates!$I$1:MQ$1,0))="","",INDEX(Templates!$I$2:$KD$150,ROW()-ROW(DE$20)+1, MATCH(DE$16,Templates!$I$1:MQ$1,0)))</f>
        <v/>
      </c>
      <c r="DF25" s="53" t="str" cm="1">
        <f t="array" ref="DF25">IF(INDEX(Templates!$I$2:$KD$150,ROW()-ROW(DF$20)+1, MATCH(DF$16,Templates!$I$1:MR$1,0))="","",INDEX(Templates!$I$2:$KD$150,ROW()-ROW(DF$20)+1, MATCH(DF$16,Templates!$I$1:MR$1,0)))</f>
        <v/>
      </c>
      <c r="DG25" s="53" t="str" cm="1">
        <f t="array" ref="DG25">IF(INDEX(Templates!$I$2:$KD$150,ROW()-ROW(DG$20)+1, MATCH(DG$16,Templates!$I$1:MS$1,0))="","",INDEX(Templates!$I$2:$KD$150,ROW()-ROW(DG$20)+1, MATCH(DG$16,Templates!$I$1:MS$1,0)))</f>
        <v/>
      </c>
      <c r="DH25" s="53" t="str" cm="1">
        <f t="array" ref="DH25">IF(INDEX(Templates!$I$2:$KD$150,ROW()-ROW(DH$20)+1, MATCH(DH$16,Templates!$I$1:MT$1,0))="","",INDEX(Templates!$I$2:$KD$150,ROW()-ROW(DH$20)+1, MATCH(DH$16,Templates!$I$1:MT$1,0)))</f>
        <v/>
      </c>
      <c r="DI25" s="53" t="str" cm="1">
        <f t="array" ref="DI25">IF(INDEX(Templates!$I$2:$KD$150,ROW()-ROW(DI$20)+1, MATCH(DI$16,Templates!$I$1:MU$1,0))="","",INDEX(Templates!$I$2:$KD$150,ROW()-ROW(DI$20)+1, MATCH(DI$16,Templates!$I$1:MU$1,0)))</f>
        <v/>
      </c>
      <c r="DJ25" s="53" t="str" cm="1">
        <f t="array" ref="DJ25">IF(INDEX(Templates!$I$2:$KD$150,ROW()-ROW(DJ$20)+1, MATCH(DJ$16,Templates!$I$1:MV$1,0))="","",INDEX(Templates!$I$2:$KD$150,ROW()-ROW(DJ$20)+1, MATCH(DJ$16,Templates!$I$1:MV$1,0)))</f>
        <v/>
      </c>
      <c r="DK25" s="53" t="str" cm="1">
        <f t="array" ref="DK25">IF(INDEX(Templates!$I$2:$KD$150,ROW()-ROW(DK$20)+1, MATCH(DK$16,Templates!$I$1:MW$1,0))="","",INDEX(Templates!$I$2:$KD$150,ROW()-ROW(DK$20)+1, MATCH(DK$16,Templates!$I$1:MW$1,0)))</f>
        <v/>
      </c>
      <c r="DL25" s="53" t="str" cm="1">
        <f t="array" ref="DL25">IF(INDEX(Templates!$I$2:$KD$150,ROW()-ROW(DL$20)+1, MATCH(DL$16,Templates!$I$1:MX$1,0))="","",INDEX(Templates!$I$2:$KD$150,ROW()-ROW(DL$20)+1, MATCH(DL$16,Templates!$I$1:MX$1,0)))</f>
        <v/>
      </c>
      <c r="DM25" s="53" t="str" cm="1">
        <f t="array" ref="DM25">IF(INDEX(Templates!$I$2:$KD$150,ROW()-ROW(DM$20)+1, MATCH(DM$16,Templates!$I$1:MY$1,0))="","",INDEX(Templates!$I$2:$KD$150,ROW()-ROW(DM$20)+1, MATCH(DM$16,Templates!$I$1:MY$1,0)))</f>
        <v/>
      </c>
      <c r="DN25" s="53" t="str" cm="1">
        <f t="array" ref="DN25">IF(INDEX(Templates!$I$2:$KD$150,ROW()-ROW(DN$20)+1, MATCH(DN$16,Templates!$I$1:MZ$1,0))="","",INDEX(Templates!$I$2:$KD$150,ROW()-ROW(DN$20)+1, MATCH(DN$16,Templates!$I$1:MZ$1,0)))</f>
        <v/>
      </c>
      <c r="DO25" s="53" t="str" cm="1">
        <f t="array" ref="DO25">IF(INDEX(Templates!$I$2:$KD$150,ROW()-ROW(DO$20)+1, MATCH(DO$16,Templates!$I$1:MY$1,0))="","",INDEX(Templates!$I$2:$KD$150,ROW()-ROW(DO$20)+1, MATCH(DO$16,Templates!$I$1:MY$1,0)))</f>
        <v/>
      </c>
      <c r="DP25" s="53" t="str" cm="1">
        <f t="array" ref="DP25">IF(INDEX(Templates!$I$2:$KD$150,ROW()-ROW(DP$20)+1, MATCH(DP$16,Templates!$I$1:MZ$1,0))="","",INDEX(Templates!$I$2:$KD$150,ROW()-ROW(DP$20)+1, MATCH(DP$16,Templates!$I$1:MZ$1,0)))</f>
        <v/>
      </c>
      <c r="DQ25" s="53" t="str" cm="1">
        <f t="array" ref="DQ25">IF(INDEX(Templates!$I$2:$KD$150,ROW()-ROW(DQ$20)+1, MATCH(DQ$16,Templates!$I$1:NA$1,0))="","",INDEX(Templates!$I$2:$KD$150,ROW()-ROW(DQ$20)+1, MATCH(DQ$16,Templates!$I$1:NA$1,0)))</f>
        <v/>
      </c>
      <c r="DR25" s="53" t="str" cm="1">
        <f t="array" ref="DR25">IF(INDEX(Templates!$I$2:$KD$150,ROW()-ROW(DR$20)+1, MATCH(DR$16,Templates!$I$1:NA$1,0))="","",INDEX(Templates!$I$2:$KD$150,ROW()-ROW(DR$20)+1, MATCH(DR$16,Templates!$I$1:NA$1,0)))</f>
        <v/>
      </c>
      <c r="DS25" s="53" t="str" cm="1">
        <f t="array" ref="DS25">IF(INDEX(Templates!$I$2:$KD$150,ROW()-ROW(DS$20)+1, MATCH(DS$16,Templates!$I$1:NA$1,0))="","",INDEX(Templates!$I$2:$KD$150,ROW()-ROW(DS$20)+1, MATCH(DS$16,Templates!$I$1:NA$1,0)))</f>
        <v/>
      </c>
      <c r="DT25" s="53" t="str" cm="1">
        <f t="array" ref="DT25">IF(INDEX(Templates!$I$2:$KD$150,ROW()-ROW(DT$20)+1, MATCH(DT$16,Templates!$I$1:NB$1,0))="","",INDEX(Templates!$I$2:$KD$150,ROW()-ROW(DT$20)+1, MATCH(DT$16,Templates!$I$1:NB$1,0)))</f>
        <v/>
      </c>
      <c r="DU25" s="53" t="str" cm="1">
        <f t="array" ref="DU25">IF(INDEX(Templates!$I$2:$KD$150,ROW()-ROW(DU$20)+1, MATCH(DU$16,Templates!$I$1:NC$1,0))="","",INDEX(Templates!$I$2:$KD$150,ROW()-ROW(DU$20)+1, MATCH(DU$16,Templates!$I$1:NC$1,0)))</f>
        <v/>
      </c>
      <c r="DV25" s="53" t="str" cm="1">
        <f t="array" ref="DV25">IF(INDEX(Templates!$I$2:$KD$150,ROW()-ROW(DV$20)+1, MATCH(DV$16,Templates!$I$1:ND$1,0))="","",INDEX(Templates!$I$2:$KD$150,ROW()-ROW(DV$20)+1, MATCH(DV$16,Templates!$I$1:ND$1,0)))</f>
        <v/>
      </c>
      <c r="DW25" s="53" t="str" cm="1">
        <f t="array" ref="DW25">IF(INDEX(Templates!$I$2:$KD$150,ROW()-ROW(DW$20)+1, MATCH(DW$16,Templates!$I$1:NE$1,0))="","",INDEX(Templates!$I$2:$KD$150,ROW()-ROW(DW$20)+1, MATCH(DW$16,Templates!$I$1:NE$1,0)))</f>
        <v/>
      </c>
      <c r="DX25" s="53" t="str" cm="1">
        <f t="array" ref="DX25">IF(INDEX(Templates!$I$2:$KD$150,ROW()-ROW(DX$20)+1, MATCH(DX$16,Templates!$I$1:NF$1,0))="","",INDEX(Templates!$I$2:$KD$150,ROW()-ROW(DX$20)+1, MATCH(DX$16,Templates!$I$1:NF$1,0)))</f>
        <v/>
      </c>
      <c r="DY25" s="53" t="str" cm="1">
        <f t="array" ref="DY25">IF(INDEX(Templates!$I$2:$KD$150,ROW()-ROW(DY$20)+1, MATCH(DY$16,Templates!$I$1:NG$1,0))="","",INDEX(Templates!$I$2:$KD$150,ROW()-ROW(DY$20)+1, MATCH(DY$16,Templates!$I$1:NG$1,0)))</f>
        <v/>
      </c>
      <c r="DZ25" s="53" cm="1">
        <f t="array" ref="DZ25">IF(INDEX(Templates!$I$2:$KD$150,ROW()-ROW(DZ$20)+1, MATCH(DZ$16,Templates!$I$1:NH$1,0))="","",INDEX(Templates!$I$2:$KD$150,ROW()-ROW(DZ$20)+1, MATCH(DZ$16,Templates!$I$1:NH$1,0)))</f>
        <v>75</v>
      </c>
      <c r="EA25" s="53" cm="1">
        <f t="array" ref="EA25">IF(INDEX(Templates!$I$2:$KD$150,ROW()-ROW(EA$20)+1, MATCH(EA$16,Templates!$I$1:NI$1,0))="","",INDEX(Templates!$I$2:$KD$150,ROW()-ROW(EA$20)+1, MATCH(EA$16,Templates!$I$1:NI$1,0)))</f>
        <v>75</v>
      </c>
      <c r="EB25" s="53" t="str" cm="1">
        <f t="array" ref="EB25">IF(INDEX(Templates!$I$2:$KD$150,ROW()-ROW(EB$20)+1, MATCH(EB$16,Templates!$I$1:NJ$1,0))="","",INDEX(Templates!$I$2:$KD$150,ROW()-ROW(EB$20)+1, MATCH(EB$16,Templates!$I$1:NJ$1,0)))</f>
        <v/>
      </c>
      <c r="EC25" s="53" t="str" cm="1">
        <f t="array" ref="EC25">IF(INDEX(Templates!$I$2:$KD$150,ROW()-ROW(EC$20)+1, MATCH(EC$16,Templates!$I$1:NK$1,0))="","",INDEX(Templates!$I$2:$KD$150,ROW()-ROW(EC$20)+1, MATCH(EC$16,Templates!$I$1:NK$1,0)))</f>
        <v/>
      </c>
      <c r="ED25" s="53" cm="1">
        <f t="array" ref="ED25">IF(INDEX(Templates!$I$2:$KD$150,ROW()-ROW(ED$20)+1, MATCH(ED$16,Templates!$I$1:NL$1,0))="","",INDEX(Templates!$I$2:$KD$150,ROW()-ROW(ED$20)+1, MATCH(ED$16,Templates!$I$1:NL$1,0)))</f>
        <v>75</v>
      </c>
      <c r="EE25" s="53" cm="1">
        <f t="array" ref="EE25">IF(INDEX(Templates!$I$2:$KD$150,ROW()-ROW(EE$20)+1, MATCH(EE$16,Templates!$I$1:NM$1,0))="","",INDEX(Templates!$I$2:$KD$150,ROW()-ROW(EE$20)+1, MATCH(EE$16,Templates!$I$1:NM$1,0)))</f>
        <v>75</v>
      </c>
      <c r="EF25" s="53" t="str" cm="1">
        <f t="array" ref="EF25">IF(INDEX(Templates!$I$2:$KD$150,ROW()-ROW(EF$20)+1, MATCH(EF$16,Templates!$I$1:NN$1,0))="","",INDEX(Templates!$I$2:$KD$150,ROW()-ROW(EF$20)+1, MATCH(EF$16,Templates!$I$1:NN$1,0)))</f>
        <v/>
      </c>
      <c r="EG25" s="53" t="str" cm="1">
        <f t="array" ref="EG25">IF(INDEX(Templates!$I$2:$KD$150,ROW()-ROW(EG$20)+1, MATCH(EG$16,Templates!$I$1:NO$1,0))="","",INDEX(Templates!$I$2:$KD$150,ROW()-ROW(EG$20)+1, MATCH(EG$16,Templates!$I$1:NO$1,0)))</f>
        <v/>
      </c>
      <c r="EH25" s="53" t="str" cm="1">
        <f t="array" ref="EH25">IF(INDEX(Templates!$I$2:$KD$150,ROW()-ROW(EH$20)+1, MATCH(EH$16,Templates!$I$1:NH$1,0))="","",INDEX(Templates!$I$2:$KD$150,ROW()-ROW(EH$20)+1, MATCH(EH$16,Templates!$I$1:NH$1,0)))</f>
        <v/>
      </c>
      <c r="EI25" s="53" t="str" cm="1">
        <f t="array" ref="EI25">IF(INDEX(Templates!$I$2:$KD$150,ROW()-ROW(EI$20)+1, MATCH(EI$16,Templates!$I$1:NI$1,0))="","",INDEX(Templates!$I$2:$KD$150,ROW()-ROW(EI$20)+1, MATCH(EI$16,Templates!$I$1:NI$1,0)))</f>
        <v/>
      </c>
      <c r="EJ25" s="53" cm="1">
        <f t="array" ref="EJ25">IF(INDEX(Templates!$I$2:$KD$150,ROW()-ROW(EJ$20)+1, MATCH(EJ$16,Templates!$I$1:NJ$1,0))="","",INDEX(Templates!$I$2:$KD$150,ROW()-ROW(EJ$20)+1, MATCH(EJ$16,Templates!$I$1:NJ$1,0)))</f>
        <v>75</v>
      </c>
      <c r="EK25" s="53" cm="1">
        <f t="array" ref="EK25">IF(INDEX(Templates!$I$2:$KD$150,ROW()-ROW(EK$20)+1, MATCH(EK$16,Templates!$I$1:NK$1,0))="","",INDEX(Templates!$I$2:$KD$150,ROW()-ROW(EK$20)+1, MATCH(EK$16,Templates!$I$1:NK$1,0)))</f>
        <v>75</v>
      </c>
      <c r="EL25" s="53" t="str" cm="1">
        <f t="array" ref="EL25">IF(INDEX(Templates!$I$2:$KD$150,ROW()-ROW(EL$20)+1, MATCH(EL$16,Templates!$I$1:NL$1,0))="","",INDEX(Templates!$I$2:$KD$150,ROW()-ROW(EL$20)+1, MATCH(EL$16,Templates!$I$1:NL$1,0)))</f>
        <v/>
      </c>
      <c r="EM25" s="53" t="str" cm="1">
        <f t="array" ref="EM25">IF(INDEX(Templates!$I$2:$KD$150,ROW()-ROW(EM$20)+1, MATCH(EM$16,Templates!$I$1:NM$1,0))="","",INDEX(Templates!$I$2:$KD$150,ROW()-ROW(EM$20)+1, MATCH(EM$16,Templates!$I$1:NM$1,0)))</f>
        <v/>
      </c>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row>
    <row r="26" spans="1:219" s="22" customFormat="1">
      <c r="A26" s="39" t="s">
        <v>675</v>
      </c>
      <c r="B26" s="6" t="s">
        <v>679</v>
      </c>
      <c r="C26" s="64" t="str" cm="1">
        <f t="array" ref="C26">IF(INDEX(Templates!A$2:A$151,ROW()-ROW($20:$20)+1)="","",INDEX(Templates!A$2:A$151,ROW()-ROW($20:$20)+1))</f>
        <v>JSON_PATH:buildings[0]</v>
      </c>
      <c r="D26" s="64" t="str" cm="1">
        <f t="array" ref="D26">IF(INDEX(Templates!B$2:B$151,ROW()-ROW($20:$20)+1)="","",INDEX(Templates!B$2:B$151,ROW()-ROW($20:$20)+1))</f>
        <v>id</v>
      </c>
      <c r="E26" s="64" t="str" cm="1">
        <f t="array" ref="E26">IF(INDEX(Templates!C$2:C$151,ROW()-ROW($20:$20)+1)="","",INDEX(Templates!C$2:C$151,ROW()-ROW($20:$20)+1))</f>
        <v/>
      </c>
      <c r="F26" s="116" t="str" cm="1">
        <f t="array" ref="F26">IF(INDEX(Templates!D$2:D$151,ROW()-ROW($20:$20)+1)="","",INDEX(Templates!D$2:D$151,ROW()-ROW($20:$20)+1))</f>
        <v/>
      </c>
      <c r="G26" s="105" t="str" cm="1">
        <f t="array" ref="G26">IF(INDEX(Templates!E$2:E$151,ROW()-ROW($20:$20)+1)="","",INDEX(Templates!E$2:E$151,ROW()-ROW($20:$20)+1))</f>
        <v>Building</v>
      </c>
      <c r="H26" s="66" t="str" cm="1">
        <f t="array" ref="H26">IF(INDEX(Templates!F$2:F$151,ROW()-ROW($20:$20)+1)="","",INDEX(Templates!F$2:F$151,ROW()-ROW($20:$20)+1))</f>
        <v>Building 1</v>
      </c>
      <c r="I26" s="66" t="str" cm="1">
        <f t="array" ref="I26">IF(INDEX(Templates!G$2:G$151,ROW()-ROW($20:$20)+1)="","",INDEX(Templates!G$2:G$151,ROW()-ROW($20:$20)+1))</f>
        <v>RMR 1</v>
      </c>
      <c r="J26" s="66" t="str" cm="1">
        <f t="array" ref="J26">IF(INDEX(Templates!H$2:H$151,ROW()-ROW($20:$20)+1)="","",INDEX(Templates!H$2:H$151,ROW()-ROW($20:$20)+1))</f>
        <v>id</v>
      </c>
      <c r="K26" s="67" t="str" cm="1">
        <f t="array" ref="K26">IF(INDEX(Templates!I$2:I$151,ROW()-ROW($20:$20)+1)="","",INDEX(Templates!I$2:I$151,ROW()-ROW($20:$20)+1))</f>
        <v/>
      </c>
      <c r="L26" s="67" t="str" cm="1">
        <f t="array" ref="L26">IF(INDEX(Templates!J$2:J$151,ROW()-ROW($20:$20)+1)="","",INDEX(Templates!J$2:J$151,ROW()-ROW($20:$20)+1))</f>
        <v/>
      </c>
      <c r="M26" s="53" t="str" cm="1">
        <f t="array" ref="M26">IF(INDEX(Templates!$I$2:$KD$150,ROW()-ROW(M$20)+1, MATCH(M$16,Templates!$I$1:KC$1,0))="","",INDEX(Templates!$I$2:$KD$150,ROW()-ROW(M$20)+1, MATCH(M$16,Templates!$I$1:KC$1,0)))</f>
        <v>Building 1</v>
      </c>
      <c r="N26" s="53" t="str" cm="1">
        <f t="array" ref="N26">IF(INDEX(Templates!$I$2:$KD$150,ROW()-ROW(N$20)+1, MATCH(N$16,Templates!$I$1:KD$1,0))="","",INDEX(Templates!$I$2:$KD$150,ROW()-ROW(N$20)+1, MATCH(N$16,Templates!$I$1:KD$1,0)))</f>
        <v>Building 1</v>
      </c>
      <c r="O26" s="53" t="str" cm="1">
        <f t="array" ref="O26">IF(INDEX(Templates!$I$2:$KD$150,ROW()-ROW(O$20)+1, MATCH(O$16,Templates!$I$1:KE$1,0))="","",INDEX(Templates!$I$2:$KD$150,ROW()-ROW(O$20)+1, MATCH(O$16,Templates!$I$1:KE$1,0)))</f>
        <v>Building 1</v>
      </c>
      <c r="P26" s="53" t="str" cm="1">
        <f t="array" ref="P26">IF(INDEX(Templates!$I$2:$KD$150,ROW()-ROW(P$20)+1, MATCH(P$16,Templates!$I$1:KF$1,0))="","",INDEX(Templates!$I$2:$KD$150,ROW()-ROW(P$20)+1, MATCH(P$16,Templates!$I$1:KF$1,0)))</f>
        <v>Building 1</v>
      </c>
      <c r="Q26" s="53" t="str" cm="1">
        <f t="array" ref="Q26">IF(INDEX(Templates!$I$2:$KD$150,ROW()-ROW(Q$20)+1, MATCH(Q$16,Templates!$I$1:KG$1,0))="","",INDEX(Templates!$I$2:$KD$150,ROW()-ROW(Q$20)+1, MATCH(Q$16,Templates!$I$1:KG$1,0)))</f>
        <v>Building 1</v>
      </c>
      <c r="R26" s="53" t="str" cm="1">
        <f t="array" ref="R26">IF(INDEX(Templates!$I$2:$KD$150,ROW()-ROW(R$20)+1, MATCH(R$16,Templates!$I$1:KH$1,0))="","",INDEX(Templates!$I$2:$KD$150,ROW()-ROW(R$20)+1, MATCH(R$16,Templates!$I$1:KH$1,0)))</f>
        <v>Building 1</v>
      </c>
      <c r="S26" s="53" t="str" cm="1">
        <f t="array" ref="S26">IF(INDEX(Templates!$I$2:$KD$150,ROW()-ROW(S$20)+1, MATCH(S$16,Templates!$I$1:KI$1,0))="","",INDEX(Templates!$I$2:$KD$150,ROW()-ROW(S$20)+1, MATCH(S$16,Templates!$I$1:KI$1,0)))</f>
        <v>Building 1</v>
      </c>
      <c r="T26" s="53" t="str" cm="1">
        <f t="array" ref="T26">IF(INDEX(Templates!$I$2:$KD$150,ROW()-ROW(T$20)+1, MATCH(T$16,Templates!$I$1:KJ$1,0))="","",INDEX(Templates!$I$2:$KD$150,ROW()-ROW(T$20)+1, MATCH(T$16,Templates!$I$1:KJ$1,0)))</f>
        <v>Building 1</v>
      </c>
      <c r="U26" s="53" t="str" cm="1">
        <f t="array" ref="U26">IF(INDEX(Templates!$I$2:$KD$150,ROW()-ROW(U$20)+1, MATCH(U$16,Templates!$I$1:KK$1,0))="","",INDEX(Templates!$I$2:$KD$150,ROW()-ROW(U$20)+1, MATCH(U$16,Templates!$I$1:KK$1,0)))</f>
        <v>Building 1</v>
      </c>
      <c r="V26" s="53" t="str" cm="1">
        <f t="array" ref="V26">IF(INDEX(Templates!$I$2:$KD$150,ROW()-ROW(V$20)+1, MATCH(V$16,Templates!$I$1:KL$1,0))="","",INDEX(Templates!$I$2:$KD$150,ROW()-ROW(V$20)+1, MATCH(V$16,Templates!$I$1:KL$1,0)))</f>
        <v>Building 1</v>
      </c>
      <c r="W26" s="53" t="str" cm="1">
        <f t="array" ref="W26">IF(INDEX(Templates!$I$2:$KD$150,ROW()-ROW(W$20)+1, MATCH(W$16,Templates!$I$1:KM$1,0))="","",INDEX(Templates!$I$2:$KD$150,ROW()-ROW(W$20)+1, MATCH(W$16,Templates!$I$1:KM$1,0)))</f>
        <v>Building 1</v>
      </c>
      <c r="X26" s="53" t="str" cm="1">
        <f t="array" ref="X26">IF(INDEX(Templates!$I$2:$KD$150,ROW()-ROW(X$20)+1, MATCH(X$16,Templates!$I$1:KN$1,0))="","",INDEX(Templates!$I$2:$KD$150,ROW()-ROW(X$20)+1, MATCH(X$16,Templates!$I$1:KN$1,0)))</f>
        <v>Building 1</v>
      </c>
      <c r="Y26" s="53" t="str" cm="1">
        <f t="array" ref="Y26">IF(INDEX(Templates!$I$2:$KD$150,ROW()-ROW(Y$20)+1, MATCH(Y$16,Templates!$I$1:KO$1,0))="","",INDEX(Templates!$I$2:$KD$150,ROW()-ROW(Y$20)+1, MATCH(Y$16,Templates!$I$1:KO$1,0)))</f>
        <v>Building 1</v>
      </c>
      <c r="Z26" s="53" t="str" cm="1">
        <f t="array" ref="Z26">IF(INDEX(Templates!$I$2:$KD$150,ROW()-ROW(Z$20)+1, MATCH(Z$16,Templates!$I$1:KN$1,0))="","",INDEX(Templates!$I$2:$KD$150,ROW()-ROW(Z$20)+1, MATCH(Z$16,Templates!$I$1:KN$1,0)))</f>
        <v>Building 1</v>
      </c>
      <c r="AA26" s="53" t="str" cm="1">
        <f t="array" ref="AA26">IF(INDEX(Templates!$I$2:$KD$150,ROW()-ROW(AA$20)+1, MATCH(AA$16,Templates!$I$1:KO$1,0))="","",INDEX(Templates!$I$2:$KD$150,ROW()-ROW(AA$20)+1, MATCH(AA$16,Templates!$I$1:KO$1,0)))</f>
        <v>Building 1</v>
      </c>
      <c r="AB26" s="53" t="str" cm="1">
        <f t="array" ref="AB26">IF(INDEX(Templates!$I$2:$KD$150,ROW()-ROW(AB$20)+1, MATCH(AB$16,Templates!$I$1:KP$1,0))="","",INDEX(Templates!$I$2:$KD$150,ROW()-ROW(AB$20)+1, MATCH(AB$16,Templates!$I$1:KP$1,0)))</f>
        <v>Building 1</v>
      </c>
      <c r="AC26" s="53" t="str" cm="1">
        <f t="array" ref="AC26">IF(INDEX(Templates!$I$2:$KD$150,ROW()-ROW(AC$20)+1, MATCH(AC$16,Templates!$I$1:KQ$1,0))="","",INDEX(Templates!$I$2:$KD$150,ROW()-ROW(AC$20)+1, MATCH(AC$16,Templates!$I$1:KQ$1,0)))</f>
        <v>Building 1</v>
      </c>
      <c r="AD26" s="53" t="str" cm="1">
        <f t="array" ref="AD26">IF(INDEX(Templates!$I$2:$KD$150,ROW()-ROW(AD$20)+1, MATCH(AD$16,Templates!$I$1:KR$1,0))="","",INDEX(Templates!$I$2:$KD$150,ROW()-ROW(AD$20)+1, MATCH(AD$16,Templates!$I$1:KR$1,0)))</f>
        <v>Building 1</v>
      </c>
      <c r="AE26" s="53" t="str" cm="1">
        <f t="array" ref="AE26">IF(INDEX(Templates!$I$2:$KD$150,ROW()-ROW(AE$20)+1, MATCH(AE$16,Templates!$I$1:KR$1,0))="","",INDEX(Templates!$I$2:$KD$150,ROW()-ROW(AE$20)+1, MATCH(AE$16,Templates!$I$1:KR$1,0)))</f>
        <v>Building 1</v>
      </c>
      <c r="AF26" s="53" t="str" cm="1">
        <f t="array" ref="AF26">IF(INDEX(Templates!$I$2:$KD$150,ROW()-ROW(AF$20)+1, MATCH(AF$16,Templates!$I$1:KS$1,0))="","",INDEX(Templates!$I$2:$KD$150,ROW()-ROW(AF$20)+1, MATCH(AF$16,Templates!$I$1:KS$1,0)))</f>
        <v>Building 1</v>
      </c>
      <c r="AG26" s="53" t="str" cm="1">
        <f t="array" ref="AG26">IF(INDEX(Templates!$I$2:$KD$150,ROW()-ROW(AG$20)+1, MATCH(AG$16,Templates!$I$1:KU$1,0))="","",INDEX(Templates!$I$2:$KD$150,ROW()-ROW(AG$20)+1, MATCH(AG$16,Templates!$I$1:KU$1,0)))</f>
        <v>Building 1</v>
      </c>
      <c r="AH26" s="53" t="str" cm="1">
        <f t="array" ref="AH26">IF(INDEX(Templates!$I$2:$KD$150,ROW()-ROW(AH$20)+1, MATCH(AH$16,Templates!$I$1:KV$1,0))="","",INDEX(Templates!$I$2:$KD$150,ROW()-ROW(AH$20)+1, MATCH(AH$16,Templates!$I$1:KV$1,0)))</f>
        <v>Building 1</v>
      </c>
      <c r="AI26" s="53" t="str" cm="1">
        <f t="array" ref="AI26">IF(INDEX(Templates!$I$2:$KD$150,ROW()-ROW(AI$20)+1, MATCH(AI$16,Templates!$I$1:KT$1,0))="","",INDEX(Templates!$I$2:$KD$150,ROW()-ROW(AI$20)+1, MATCH(AI$16,Templates!$I$1:KT$1,0)))</f>
        <v>Building 1</v>
      </c>
      <c r="AJ26" s="53" t="str" cm="1">
        <f t="array" ref="AJ26">IF(INDEX(Templates!$I$2:$KD$150,ROW()-ROW(AJ$20)+1, MATCH(AJ$16,Templates!$I$1:KU$1,0))="","",INDEX(Templates!$I$2:$KD$150,ROW()-ROW(AJ$20)+1, MATCH(AJ$16,Templates!$I$1:KU$1,0)))</f>
        <v>Building 1</v>
      </c>
      <c r="AK26" s="53" t="str" cm="1">
        <f t="array" ref="AK26">IF(INDEX(Templates!$I$2:$KD$150,ROW()-ROW(AK$20)+1, MATCH(AK$16,Templates!$I$1:KV$1,0))="","",INDEX(Templates!$I$2:$KD$150,ROW()-ROW(AK$20)+1, MATCH(AK$16,Templates!$I$1:KV$1,0)))</f>
        <v>Building 1</v>
      </c>
      <c r="AL26" s="53" t="str" cm="1">
        <f t="array" ref="AL26">IF(INDEX(Templates!$I$2:$KD$150,ROW()-ROW(AL$20)+1, MATCH(AL$16,Templates!$I$1:KW$1,0))="","",INDEX(Templates!$I$2:$KD$150,ROW()-ROW(AL$20)+1, MATCH(AL$16,Templates!$I$1:KW$1,0)))</f>
        <v>Building 1</v>
      </c>
      <c r="AM26" s="53" t="str" cm="1">
        <f t="array" ref="AM26">IF(INDEX(Templates!$I$2:$KD$150,ROW()-ROW(AM$20)+1, MATCH(AM$16,Templates!$I$1:KX$1,0))="","",INDEX(Templates!$I$2:$KD$150,ROW()-ROW(AM$20)+1, MATCH(AM$16,Templates!$I$1:KX$1,0)))</f>
        <v>Building 1</v>
      </c>
      <c r="AN26" s="53" t="str" cm="1">
        <f t="array" ref="AN26">IF(INDEX(Templates!$I$2:$KD$150,ROW()-ROW(AN$20)+1, MATCH(AN$16,Templates!$I$1:KY$1,0))="","",INDEX(Templates!$I$2:$KD$150,ROW()-ROW(AN$20)+1, MATCH(AN$16,Templates!$I$1:KY$1,0)))</f>
        <v>Building 1</v>
      </c>
      <c r="AO26" s="53" t="str" cm="1">
        <f t="array" ref="AO26">IF(INDEX(Templates!$I$2:$KD$150,ROW()-ROW(AO$20)+1, MATCH(AO$16,Templates!$I$1:KZ$1,0))="","",INDEX(Templates!$I$2:$KD$150,ROW()-ROW(AO$20)+1, MATCH(AO$16,Templates!$I$1:KZ$1,0)))</f>
        <v>Building 1</v>
      </c>
      <c r="AP26" s="53" t="str" cm="1">
        <f t="array" ref="AP26">IF(INDEX(Templates!$I$2:$KD$150,ROW()-ROW(AP$20)+1, MATCH(AP$16,Templates!$I$1:LA$1,0))="","",INDEX(Templates!$I$2:$KD$150,ROW()-ROW(AP$20)+1, MATCH(AP$16,Templates!$I$1:LA$1,0)))</f>
        <v>Building 1</v>
      </c>
      <c r="AQ26" s="53" t="str" cm="1">
        <f t="array" ref="AQ26">IF(INDEX(Templates!$I$2:$KD$150,ROW()-ROW(AQ$20)+1, MATCH(AQ$16,Templates!$I$1:LB$1,0))="","",INDEX(Templates!$I$2:$KD$150,ROW()-ROW(AQ$20)+1, MATCH(AQ$16,Templates!$I$1:LB$1,0)))</f>
        <v>Building 1</v>
      </c>
      <c r="AR26" s="53" t="str" cm="1">
        <f t="array" ref="AR26">IF(INDEX(Templates!$I$2:$KD$150,ROW()-ROW(AR$20)+1, MATCH(AR$16,Templates!$I$1:LA$1,0))="","",INDEX(Templates!$I$2:$KD$150,ROW()-ROW(AR$20)+1, MATCH(AR$16,Templates!$I$1:LA$1,0)))</f>
        <v>Building 1</v>
      </c>
      <c r="AS26" s="53" t="str" cm="1">
        <f t="array" ref="AS26">IF(INDEX(Templates!$I$2:$KD$150,ROW()-ROW(AS$20)+1, MATCH(AS$16,Templates!$I$1:LB$1,0))="","",INDEX(Templates!$I$2:$KD$150,ROW()-ROW(AS$20)+1, MATCH(AS$16,Templates!$I$1:LB$1,0)))</f>
        <v>Building 1</v>
      </c>
      <c r="AT26" s="53" t="str" cm="1">
        <f t="array" ref="AT26">IF(INDEX(Templates!$I$2:$KD$150,ROW()-ROW(AT$20)+1, MATCH(AT$16,Templates!$I$1:LC$1,0))="","",INDEX(Templates!$I$2:$KD$150,ROW()-ROW(AT$20)+1, MATCH(AT$16,Templates!$I$1:LC$1,0)))</f>
        <v>Building 1</v>
      </c>
      <c r="AU26" s="53" t="str" cm="1">
        <f t="array" ref="AU26">IF(INDEX(Templates!$I$2:$KD$150,ROW()-ROW(AU$20)+1, MATCH(AU$16,Templates!$I$1:LD$1,0))="","",INDEX(Templates!$I$2:$KD$150,ROW()-ROW(AU$20)+1, MATCH(AU$16,Templates!$I$1:LD$1,0)))</f>
        <v>Building 1</v>
      </c>
      <c r="AV26" s="53" t="str" cm="1">
        <f t="array" ref="AV26">IF(INDEX(Templates!$I$2:$KD$150,ROW()-ROW(AV$20)+1, MATCH(AV$16,Templates!$I$1:LE$1,0))="","",INDEX(Templates!$I$2:$KD$150,ROW()-ROW(AV$20)+1, MATCH(AV$16,Templates!$I$1:LE$1,0)))</f>
        <v>Building 1</v>
      </c>
      <c r="AW26" s="53" t="str" cm="1">
        <f t="array" ref="AW26">IF(INDEX(Templates!$I$2:$KD$150,ROW()-ROW(AW$20)+1, MATCH(AW$16,Templates!$I$1:LF$1,0))="","",INDEX(Templates!$I$2:$KD$150,ROW()-ROW(AW$20)+1, MATCH(AW$16,Templates!$I$1:LF$1,0)))</f>
        <v>Building 1</v>
      </c>
      <c r="AX26" s="53" t="str" cm="1">
        <f t="array" ref="AX26">IF(INDEX(Templates!$I$2:$KD$150,ROW()-ROW(AX$20)+1, MATCH(AX$16,Templates!$I$1:LG$1,0))="","",INDEX(Templates!$I$2:$KD$150,ROW()-ROW(AX$20)+1, MATCH(AX$16,Templates!$I$1:LG$1,0)))</f>
        <v>Building 1</v>
      </c>
      <c r="AY26" s="53" t="str" cm="1">
        <f t="array" ref="AY26">IF(INDEX(Templates!$I$2:$KD$150,ROW()-ROW(AY$20)+1, MATCH(AY$16,Templates!$I$1:LH$1,0))="","",INDEX(Templates!$I$2:$KD$150,ROW()-ROW(AY$20)+1, MATCH(AY$16,Templates!$I$1:LH$1,0)))</f>
        <v>Building 1</v>
      </c>
      <c r="AZ26" s="53" t="str" cm="1">
        <f t="array" ref="AZ26">IF(INDEX(Templates!$I$2:$KD$150,ROW()-ROW(AZ$20)+1, MATCH(AZ$16,Templates!$I$1:LI$1,0))="","",INDEX(Templates!$I$2:$KD$150,ROW()-ROW(AZ$20)+1, MATCH(AZ$16,Templates!$I$1:LI$1,0)))</f>
        <v>Building 1</v>
      </c>
      <c r="BA26" s="53" t="str" cm="1">
        <f t="array" ref="BA26">IF(INDEX(Templates!$I$2:$KD$150,ROW()-ROW(BA$20)+1, MATCH(BA$16,Templates!$I$1:LH$1,0))="","",INDEX(Templates!$I$2:$KD$150,ROW()-ROW(BA$20)+1, MATCH(BA$16,Templates!$I$1:LH$1,0)))</f>
        <v>Building 1</v>
      </c>
      <c r="BB26" s="53" t="str" cm="1">
        <f t="array" ref="BB26">IF(INDEX(Templates!$I$2:$KD$150,ROW()-ROW(BB$20)+1, MATCH(BB$16,Templates!$I$1:LI$1,0))="","",INDEX(Templates!$I$2:$KD$150,ROW()-ROW(BB$20)+1, MATCH(BB$16,Templates!$I$1:LI$1,0)))</f>
        <v>Building 1</v>
      </c>
      <c r="BC26" s="53" t="str" cm="1">
        <f t="array" ref="BC26">IF(INDEX(Templates!$I$2:$KD$150,ROW()-ROW(BC$20)+1, MATCH(BC$16,Templates!$I$1:LJ$1,0))="","",INDEX(Templates!$I$2:$KD$150,ROW()-ROW(BC$20)+1, MATCH(BC$16,Templates!$I$1:LJ$1,0)))</f>
        <v>Building 1</v>
      </c>
      <c r="BD26" s="53" t="str" cm="1">
        <f t="array" ref="BD26">IF(INDEX(Templates!$I$2:$KD$150,ROW()-ROW(BD$20)+1, MATCH(BD$16,Templates!$I$1:LK$1,0))="","",INDEX(Templates!$I$2:$KD$150,ROW()-ROW(BD$20)+1, MATCH(BD$16,Templates!$I$1:LK$1,0)))</f>
        <v>Building 1</v>
      </c>
      <c r="BE26" s="53" t="str" cm="1">
        <f t="array" ref="BE26">IF(INDEX(Templates!$I$2:$KD$150,ROW()-ROW(BE$20)+1, MATCH(BE$16,Templates!$I$1:LL$1,0))="","",INDEX(Templates!$I$2:$KD$150,ROW()-ROW(BE$20)+1, MATCH(BE$16,Templates!$I$1:LL$1,0)))</f>
        <v>Building 1</v>
      </c>
      <c r="BF26" s="53" t="str" cm="1">
        <f t="array" ref="BF26">IF(INDEX(Templates!$I$2:$KD$150,ROW()-ROW(BF$20)+1, MATCH(BF$16,Templates!$I$1:LM$1,0))="","",INDEX(Templates!$I$2:$KD$150,ROW()-ROW(BF$20)+1, MATCH(BF$16,Templates!$I$1:LM$1,0)))</f>
        <v>Building 1</v>
      </c>
      <c r="BG26" s="53" t="str" cm="1">
        <f t="array" ref="BG26">IF(INDEX(Templates!$I$2:$KD$150,ROW()-ROW(BG$20)+1, MATCH(BG$16,Templates!$I$1:LN$1,0))="","",INDEX(Templates!$I$2:$KD$150,ROW()-ROW(BG$20)+1, MATCH(BG$16,Templates!$I$1:LN$1,0)))</f>
        <v>Building 1</v>
      </c>
      <c r="BH26" s="53" t="str" cm="1">
        <f t="array" ref="BH26">IF(INDEX(Templates!$I$2:$KD$150,ROW()-ROW(BH$20)+1, MATCH(BH$16,Templates!$I$1:LO$1,0))="","",INDEX(Templates!$I$2:$KD$150,ROW()-ROW(BH$20)+1, MATCH(BH$16,Templates!$I$1:LO$1,0)))</f>
        <v>Building 1</v>
      </c>
      <c r="BI26" s="53" t="str" cm="1">
        <f t="array" ref="BI26">IF(INDEX(Templates!$I$2:$KD$150,ROW()-ROW(BI$20)+1, MATCH(BI$16,Templates!$I$1:LP$1,0))="","",INDEX(Templates!$I$2:$KD$150,ROW()-ROW(BI$20)+1, MATCH(BI$16,Templates!$I$1:LP$1,0)))</f>
        <v>Building 1</v>
      </c>
      <c r="BJ26" s="53" t="str" cm="1">
        <f t="array" ref="BJ26">IF(INDEX(Templates!$I$2:$KD$150,ROW()-ROW(BJ$20)+1, MATCH(BJ$16,Templates!$I$1:LO$1,0))="","",INDEX(Templates!$I$2:$KD$150,ROW()-ROW(BJ$20)+1, MATCH(BJ$16,Templates!$I$1:LO$1,0)))</f>
        <v>Building 1</v>
      </c>
      <c r="BK26" s="53" t="str" cm="1">
        <f t="array" ref="BK26">IF(INDEX(Templates!$I$2:$KD$150,ROW()-ROW(BK$20)+1, MATCH(BK$16,Templates!$I$1:LP$1,0))="","",INDEX(Templates!$I$2:$KD$150,ROW()-ROW(BK$20)+1, MATCH(BK$16,Templates!$I$1:LP$1,0)))</f>
        <v>Building 1</v>
      </c>
      <c r="BL26" s="53" t="str" cm="1">
        <f t="array" ref="BL26">IF(INDEX(Templates!$I$2:$KD$150,ROW()-ROW(BL$20)+1, MATCH(BL$16,Templates!$I$1:LQ$1,0))="","",INDEX(Templates!$I$2:$KD$150,ROW()-ROW(BL$20)+1, MATCH(BL$16,Templates!$I$1:LQ$1,0)))</f>
        <v>Building 1</v>
      </c>
      <c r="BM26" s="53" t="str" cm="1">
        <f t="array" ref="BM26">IF(INDEX(Templates!$I$2:$KD$150,ROW()-ROW(BM$20)+1, MATCH(BM$16,Templates!$I$1:LR$1,0))="","",INDEX(Templates!$I$2:$KD$150,ROW()-ROW(BM$20)+1, MATCH(BM$16,Templates!$I$1:LR$1,0)))</f>
        <v>Building 1</v>
      </c>
      <c r="BN26" s="53" t="str" cm="1">
        <f t="array" ref="BN26">IF(INDEX(Templates!$I$2:$KD$150,ROW()-ROW(BN$20)+1, MATCH(BN$16,Templates!$I$1:LS$1,0))="","",INDEX(Templates!$I$2:$KD$150,ROW()-ROW(BN$20)+1, MATCH(BN$16,Templates!$I$1:LS$1,0)))</f>
        <v>Building 1</v>
      </c>
      <c r="BO26" s="53" t="str" cm="1">
        <f t="array" ref="BO26">IF(INDEX(Templates!$I$2:$KD$150,ROW()-ROW(BO$20)+1, MATCH(BO$16,Templates!$I$1:LT$1,0))="","",INDEX(Templates!$I$2:$KD$150,ROW()-ROW(BO$20)+1, MATCH(BO$16,Templates!$I$1:LT$1,0)))</f>
        <v>Building 1</v>
      </c>
      <c r="BP26" s="53" t="str" cm="1">
        <f t="array" ref="BP26">IF(INDEX(Templates!$I$2:$KD$150,ROW()-ROW(BP$20)+1, MATCH(BP$16,Templates!$I$1:LU$1,0))="","",INDEX(Templates!$I$2:$KD$150,ROW()-ROW(BP$20)+1, MATCH(BP$16,Templates!$I$1:LU$1,0)))</f>
        <v>Building 1</v>
      </c>
      <c r="BQ26" s="53" t="str" cm="1">
        <f t="array" ref="BQ26">IF(INDEX(Templates!$I$2:$KD$150,ROW()-ROW(BQ$20)+1, MATCH(BQ$16,Templates!$I$1:LV$1,0))="","",INDEX(Templates!$I$2:$KD$150,ROW()-ROW(BQ$20)+1, MATCH(BQ$16,Templates!$I$1:LV$1,0)))</f>
        <v>Building 1</v>
      </c>
      <c r="BR26" s="53" t="str" cm="1">
        <f t="array" ref="BR26">IF(INDEX(Templates!$I$2:$KD$150,ROW()-ROW(BR$20)+1, MATCH(BR$16,Templates!$I$1:LW$1,0))="","",INDEX(Templates!$I$2:$KD$150,ROW()-ROW(BR$20)+1, MATCH(BR$16,Templates!$I$1:LW$1,0)))</f>
        <v>Building 1</v>
      </c>
      <c r="BS26" s="53" t="str" cm="1">
        <f t="array" ref="BS26">IF(INDEX(Templates!$I$2:$KD$150,ROW()-ROW(BS$20)+1, MATCH(BS$16,Templates!$I$1:LX$1,0))="","",INDEX(Templates!$I$2:$KD$150,ROW()-ROW(BS$20)+1, MATCH(BS$16,Templates!$I$1:LX$1,0)))</f>
        <v>Building 1</v>
      </c>
      <c r="BT26" s="53" t="str" cm="1">
        <f t="array" ref="BT26">IF(INDEX(Templates!$I$2:$KD$150,ROW()-ROW(BT$20)+1, MATCH(BT$16,Templates!$I$1:LY$1,0))="","",INDEX(Templates!$I$2:$KD$150,ROW()-ROW(BT$20)+1, MATCH(BT$16,Templates!$I$1:LY$1,0)))</f>
        <v>Building 1</v>
      </c>
      <c r="BU26" s="53" t="str" cm="1">
        <f t="array" ref="BU26">IF(INDEX(Templates!$I$2:$KD$150,ROW()-ROW(BU$20)+1, MATCH(BU$16,Templates!$I$1:LZ$1,0))="","",INDEX(Templates!$I$2:$KD$150,ROW()-ROW(BU$20)+1, MATCH(BU$16,Templates!$I$1:LZ$1,0)))</f>
        <v>Building 1</v>
      </c>
      <c r="BV26" s="53" t="str" cm="1">
        <f t="array" ref="BV26">IF(INDEX(Templates!$I$2:$KD$150,ROW()-ROW(BV$20)+1, MATCH(BV$16,Templates!$I$1:MA$1,0))="","",INDEX(Templates!$I$2:$KD$150,ROW()-ROW(BV$20)+1, MATCH(BV$16,Templates!$I$1:MA$1,0)))</f>
        <v>Building 1</v>
      </c>
      <c r="BW26" s="53" t="str" cm="1">
        <f t="array" ref="BW26">IF(INDEX(Templates!$I$2:$KD$150,ROW()-ROW(BW$20)+1, MATCH(BW$16,Templates!$I$1:MB$1,0))="","",INDEX(Templates!$I$2:$KD$150,ROW()-ROW(BW$20)+1, MATCH(BW$16,Templates!$I$1:MB$1,0)))</f>
        <v>Building 1</v>
      </c>
      <c r="BX26" s="53" t="str" cm="1">
        <f t="array" ref="BX26">IF(INDEX(Templates!$I$2:$KD$150,ROW()-ROW(BX$20)+1, MATCH(BX$16,Templates!$I$1:MC$1,0))="","",INDEX(Templates!$I$2:$KD$150,ROW()-ROW(BX$20)+1, MATCH(BX$16,Templates!$I$1:MC$1,0)))</f>
        <v>Building 1</v>
      </c>
      <c r="BY26" s="53" t="str" cm="1">
        <f t="array" ref="BY26">IF(INDEX(Templates!$I$2:$KD$150,ROW()-ROW(BY$20)+1, MATCH(BY$16,Templates!$I$1:MD$1,0))="","",INDEX(Templates!$I$2:$KD$150,ROW()-ROW(BY$20)+1, MATCH(BY$16,Templates!$I$1:MD$1,0)))</f>
        <v>Building 1</v>
      </c>
      <c r="BZ26" s="53" t="str" cm="1">
        <f t="array" ref="BZ26">IF(INDEX(Templates!$I$2:$KD$150,ROW()-ROW(BZ$20)+1, MATCH(BZ$16,Templates!$I$1:ME$1,0))="","",INDEX(Templates!$I$2:$KD$150,ROW()-ROW(BZ$20)+1, MATCH(BZ$16,Templates!$I$1:ME$1,0)))</f>
        <v>Building 1</v>
      </c>
      <c r="CA26" s="53" t="str" cm="1">
        <f t="array" ref="CA26">IF(INDEX(Templates!$I$2:$KD$150,ROW()-ROW(CA$20)+1, MATCH(CA$16,Templates!$I$1:MF$1,0))="","",INDEX(Templates!$I$2:$KD$150,ROW()-ROW(CA$20)+1, MATCH(CA$16,Templates!$I$1:MF$1,0)))</f>
        <v>Building 1</v>
      </c>
      <c r="CB26" s="53" t="str" cm="1">
        <f t="array" ref="CB26">IF(INDEX(Templates!$I$2:$KD$150,ROW()-ROW(CB$20)+1, MATCH(CB$16,Templates!$I$1:MG$1,0))="","",INDEX(Templates!$I$2:$KD$150,ROW()-ROW(CB$20)+1, MATCH(CB$16,Templates!$I$1:MG$1,0)))</f>
        <v>Building 1</v>
      </c>
      <c r="CC26" s="53" t="str" cm="1">
        <f t="array" ref="CC26">IF(INDEX(Templates!$I$2:$KD$150,ROW()-ROW(CC$20)+1, MATCH(CC$16,Templates!$I$1:ME$1,0))="","",INDEX(Templates!$I$2:$KD$150,ROW()-ROW(CC$20)+1, MATCH(CC$16,Templates!$I$1:ME$1,0)))</f>
        <v>Building 1</v>
      </c>
      <c r="CD26" s="53" t="str" cm="1">
        <f t="array" ref="CD26">IF(INDEX(Templates!$I$2:$KD$150,ROW()-ROW(CD$20)+1, MATCH(CD$16,Templates!$I$1:MF$1,0))="","",INDEX(Templates!$I$2:$KD$150,ROW()-ROW(CD$20)+1, MATCH(CD$16,Templates!$I$1:MF$1,0)))</f>
        <v>Building 1</v>
      </c>
      <c r="CE26" s="53" t="str" cm="1">
        <f t="array" ref="CE26">IF(INDEX(Templates!$I$2:$KD$150,ROW()-ROW(CE$20)+1, MATCH(CE$16,Templates!$I$1:MG$1,0))="","",INDEX(Templates!$I$2:$KD$150,ROW()-ROW(CE$20)+1, MATCH(CE$16,Templates!$I$1:MG$1,0)))</f>
        <v>Building 1</v>
      </c>
      <c r="CF26" s="53" t="str" cm="1">
        <f t="array" ref="CF26">IF(INDEX(Templates!$I$2:$KD$150,ROW()-ROW(CF$20)+1, MATCH(CF$16,Templates!$I$1:MH$1,0))="","",INDEX(Templates!$I$2:$KD$150,ROW()-ROW(CF$20)+1, MATCH(CF$16,Templates!$I$1:MH$1,0)))</f>
        <v>Building 1</v>
      </c>
      <c r="CG26" s="53" t="str" cm="1">
        <f t="array" ref="CG26">IF(INDEX(Templates!$I$2:$KD$150,ROW()-ROW(CG$20)+1, MATCH(CG$16,Templates!$I$1:MI$1,0))="","",INDEX(Templates!$I$2:$KD$150,ROW()-ROW(CG$20)+1, MATCH(CG$16,Templates!$I$1:MI$1,0)))</f>
        <v>Building 1</v>
      </c>
      <c r="CH26" s="53" t="str" cm="1">
        <f t="array" ref="CH26">IF(INDEX(Templates!$I$2:$KD$150,ROW()-ROW(CH$20)+1, MATCH(CH$16,Templates!$I$1:MJ$1,0))="","",INDEX(Templates!$I$2:$KD$150,ROW()-ROW(CH$20)+1, MATCH(CH$16,Templates!$I$1:MJ$1,0)))</f>
        <v>Building 1</v>
      </c>
      <c r="CI26" s="53" t="str" cm="1">
        <f t="array" ref="CI26">IF(INDEX(Templates!$I$2:$KD$150,ROW()-ROW(CI$20)+1, MATCH(CI$16,Templates!$I$1:MK$1,0))="","",INDEX(Templates!$I$2:$KD$150,ROW()-ROW(CI$20)+1, MATCH(CI$16,Templates!$I$1:MK$1,0)))</f>
        <v>Building 1</v>
      </c>
      <c r="CJ26" s="53" t="str" cm="1">
        <f t="array" ref="CJ26">IF(INDEX(Templates!$I$2:$KD$150,ROW()-ROW(CJ$20)+1, MATCH(CJ$16,Templates!$I$1:ML$1,0))="","",INDEX(Templates!$I$2:$KD$150,ROW()-ROW(CJ$20)+1, MATCH(CJ$16,Templates!$I$1:ML$1,0)))</f>
        <v>Building 1</v>
      </c>
      <c r="CK26" s="53" t="str" cm="1">
        <f t="array" ref="CK26">IF(INDEX(Templates!$I$2:$KD$150,ROW()-ROW(CK$20)+1, MATCH(CK$16,Templates!$I$1:MM$1,0))="","",INDEX(Templates!$I$2:$KD$150,ROW()-ROW(CK$20)+1, MATCH(CK$16,Templates!$I$1:MM$1,0)))</f>
        <v>Building 1</v>
      </c>
      <c r="CL26" s="53" t="str" cm="1">
        <f t="array" ref="CL26">IF(INDEX(Templates!$I$2:$KD$150,ROW()-ROW(CL$20)+1, MATCH(CL$16,Templates!$I$1:MN$1,0))="","",INDEX(Templates!$I$2:$KD$150,ROW()-ROW(CL$20)+1, MATCH(CL$16,Templates!$I$1:MN$1,0)))</f>
        <v>Building 1</v>
      </c>
      <c r="CM26" s="53" t="str" cm="1">
        <f t="array" ref="CM26">IF(INDEX(Templates!$I$2:$KD$150,ROW()-ROW(CM$20)+1, MATCH(CM$16,Templates!$I$1:MM$1,0))="","",INDEX(Templates!$I$2:$KD$150,ROW()-ROW(CM$20)+1, MATCH(CM$16,Templates!$I$1:MM$1,0)))</f>
        <v>Building 1</v>
      </c>
      <c r="CN26" s="53" t="str" cm="1">
        <f t="array" ref="CN26">IF(INDEX(Templates!$I$2:$KD$150,ROW()-ROW(CN$20)+1, MATCH(CN$16,Templates!$I$1:MN$1,0))="","",INDEX(Templates!$I$2:$KD$150,ROW()-ROW(CN$20)+1, MATCH(CN$16,Templates!$I$1:MN$1,0)))</f>
        <v>Building 1</v>
      </c>
      <c r="CO26" s="53" t="str" cm="1">
        <f t="array" ref="CO26">IF(INDEX(Templates!$I$2:$KD$150,ROW()-ROW(CO$20)+1, MATCH(CO$16,Templates!$I$1:MO$1,0))="","",INDEX(Templates!$I$2:$KD$150,ROW()-ROW(CO$20)+1, MATCH(CO$16,Templates!$I$1:MO$1,0)))</f>
        <v>Building 1</v>
      </c>
      <c r="CP26" s="53" t="str" cm="1">
        <f t="array" ref="CP26">IF(INDEX(Templates!$I$2:$KD$150,ROW()-ROW(CP$20)+1, MATCH(CP$16,Templates!$I$1:MP$1,0))="","",INDEX(Templates!$I$2:$KD$150,ROW()-ROW(CP$20)+1, MATCH(CP$16,Templates!$I$1:MP$1,0)))</f>
        <v>Building 1</v>
      </c>
      <c r="CQ26" s="53" t="str" cm="1">
        <f t="array" ref="CQ26">IF(INDEX(Templates!$I$2:$KD$150,ROW()-ROW(CQ$20)+1, MATCH(CQ$16,Templates!$I$1:MQ$1,0))="","",INDEX(Templates!$I$2:$KD$150,ROW()-ROW(CQ$20)+1, MATCH(CQ$16,Templates!$I$1:MQ$1,0)))</f>
        <v>Building 1</v>
      </c>
      <c r="CR26" s="53" t="str" cm="1">
        <f t="array" ref="CR26">IF(INDEX(Templates!$I$2:$KD$150,ROW()-ROW(CR$20)+1, MATCH(CR$16,Templates!$I$1:MR$1,0))="","",INDEX(Templates!$I$2:$KD$150,ROW()-ROW(CR$20)+1, MATCH(CR$16,Templates!$I$1:MR$1,0)))</f>
        <v>Building 1</v>
      </c>
      <c r="CS26" s="53" t="str" cm="1">
        <f t="array" ref="CS26">IF(INDEX(Templates!$I$2:$KD$150,ROW()-ROW(CS$20)+1, MATCH(CS$16,Templates!$I$1:MS$1,0))="","",INDEX(Templates!$I$2:$KD$150,ROW()-ROW(CS$20)+1, MATCH(CS$16,Templates!$I$1:MS$1,0)))</f>
        <v>Building 1</v>
      </c>
      <c r="CT26" s="53" t="str" cm="1">
        <f t="array" ref="CT26">IF(INDEX(Templates!$I$2:$KD$150,ROW()-ROW(CT$20)+1, MATCH(CT$16,Templates!$I$1:MT$1,0))="","",INDEX(Templates!$I$2:$KD$150,ROW()-ROW(CT$20)+1, MATCH(CT$16,Templates!$I$1:MT$1,0)))</f>
        <v>Building 1</v>
      </c>
      <c r="CU26" s="53" t="str" cm="1">
        <f t="array" ref="CU26">IF(INDEX(Templates!$I$2:$KD$150,ROW()-ROW(CU$20)+1, MATCH(CU$16,Templates!$I$1:MG$1,0))="","",INDEX(Templates!$I$2:$KD$150,ROW()-ROW(CU$20)+1, MATCH(CU$16,Templates!$I$1:MG$1,0)))</f>
        <v>Building 1</v>
      </c>
      <c r="CV26" s="53" t="str" cm="1">
        <f t="array" ref="CV26">IF(INDEX(Templates!$I$2:$KD$150,ROW()-ROW(CV$20)+1, MATCH(CV$16,Templates!$I$1:MH$1,0))="","",INDEX(Templates!$I$2:$KD$150,ROW()-ROW(CV$20)+1, MATCH(CV$16,Templates!$I$1:MH$1,0)))</f>
        <v>Building 1</v>
      </c>
      <c r="CW26" s="53" t="str" cm="1">
        <f t="array" ref="CW26">IF(INDEX(Templates!$I$2:$KD$150,ROW()-ROW(CW$20)+1, MATCH(CW$16,Templates!$I$1:MJ$1,0))="","",INDEX(Templates!$I$2:$KD$150,ROW()-ROW(CW$20)+1, MATCH(CW$16,Templates!$I$1:MJ$1,0)))</f>
        <v>Building 1</v>
      </c>
      <c r="CX26" s="53" t="str" cm="1">
        <f t="array" ref="CX26">IF(INDEX(Templates!$I$2:$KD$150,ROW()-ROW(CX$20)+1, MATCH(CX$16,Templates!$I$1:ML$1,0))="","",INDEX(Templates!$I$2:$KD$150,ROW()-ROW(CX$20)+1, MATCH(CX$16,Templates!$I$1:ML$1,0)))</f>
        <v>Building 1</v>
      </c>
      <c r="CY26" s="53" t="str" cm="1">
        <f t="array" ref="CY26">IF(INDEX(Templates!$I$2:$KD$150,ROW()-ROW(CY$20)+1, MATCH(CY$16,Templates!$I$1:MK$1,0))="","",INDEX(Templates!$I$2:$KD$150,ROW()-ROW(CY$20)+1, MATCH(CY$16,Templates!$I$1:MK$1,0)))</f>
        <v>Building 1</v>
      </c>
      <c r="CZ26" s="53" t="str" cm="1">
        <f t="array" ref="CZ26">IF(INDEX(Templates!$I$2:$KD$150,ROW()-ROW(CZ$20)+1, MATCH(CZ$16,Templates!$I$1:ML$1,0))="","",INDEX(Templates!$I$2:$KD$150,ROW()-ROW(CZ$20)+1, MATCH(CZ$16,Templates!$I$1:ML$1,0)))</f>
        <v>Building 1</v>
      </c>
      <c r="DA26" s="53" t="str" cm="1">
        <f t="array" ref="DA26">IF(INDEX(Templates!$I$2:$KD$150,ROW()-ROW(DA$20)+1, MATCH(DA$16,Templates!$I$1:MM$1,0))="","",INDEX(Templates!$I$2:$KD$150,ROW()-ROW(DA$20)+1, MATCH(DA$16,Templates!$I$1:MM$1,0)))</f>
        <v>Building 1</v>
      </c>
      <c r="DB26" s="53" t="str" cm="1">
        <f t="array" ref="DB26">IF(INDEX(Templates!$I$2:$KD$150,ROW()-ROW(DB$20)+1, MATCH(DB$16,Templates!$I$1:MN$1,0))="","",INDEX(Templates!$I$2:$KD$150,ROW()-ROW(DB$20)+1, MATCH(DB$16,Templates!$I$1:MN$1,0)))</f>
        <v>Building 1</v>
      </c>
      <c r="DC26" s="53" t="str" cm="1">
        <f t="array" ref="DC26">IF(INDEX(Templates!$I$2:$KD$150,ROW()-ROW(DC$20)+1, MATCH(DC$16,Templates!$I$1:MO$1,0))="","",INDEX(Templates!$I$2:$KD$150,ROW()-ROW(DC$20)+1, MATCH(DC$16,Templates!$I$1:MO$1,0)))</f>
        <v>Building 1</v>
      </c>
      <c r="DD26" s="53" t="str" cm="1">
        <f t="array" ref="DD26">IF(INDEX(Templates!$I$2:$KD$150,ROW()-ROW(DD$20)+1, MATCH(DD$16,Templates!$I$1:MP$1,0))="","",INDEX(Templates!$I$2:$KD$150,ROW()-ROW(DD$20)+1, MATCH(DD$16,Templates!$I$1:MP$1,0)))</f>
        <v>Building 1</v>
      </c>
      <c r="DE26" s="53" t="str" cm="1">
        <f t="array" ref="DE26">IF(INDEX(Templates!$I$2:$KD$150,ROW()-ROW(DE$20)+1, MATCH(DE$16,Templates!$I$1:MQ$1,0))="","",INDEX(Templates!$I$2:$KD$150,ROW()-ROW(DE$20)+1, MATCH(DE$16,Templates!$I$1:MQ$1,0)))</f>
        <v>Building 1</v>
      </c>
      <c r="DF26" s="53" t="str" cm="1">
        <f t="array" ref="DF26">IF(INDEX(Templates!$I$2:$KD$150,ROW()-ROW(DF$20)+1, MATCH(DF$16,Templates!$I$1:MR$1,0))="","",INDEX(Templates!$I$2:$KD$150,ROW()-ROW(DF$20)+1, MATCH(DF$16,Templates!$I$1:MR$1,0)))</f>
        <v>Building 1</v>
      </c>
      <c r="DG26" s="53" t="str" cm="1">
        <f t="array" ref="DG26">IF(INDEX(Templates!$I$2:$KD$150,ROW()-ROW(DG$20)+1, MATCH(DG$16,Templates!$I$1:MS$1,0))="","",INDEX(Templates!$I$2:$KD$150,ROW()-ROW(DG$20)+1, MATCH(DG$16,Templates!$I$1:MS$1,0)))</f>
        <v>Building 1</v>
      </c>
      <c r="DH26" s="53" t="str" cm="1">
        <f t="array" ref="DH26">IF(INDEX(Templates!$I$2:$KD$150,ROW()-ROW(DH$20)+1, MATCH(DH$16,Templates!$I$1:MT$1,0))="","",INDEX(Templates!$I$2:$KD$150,ROW()-ROW(DH$20)+1, MATCH(DH$16,Templates!$I$1:MT$1,0)))</f>
        <v>Building 1</v>
      </c>
      <c r="DI26" s="53" t="str" cm="1">
        <f t="array" ref="DI26">IF(INDEX(Templates!$I$2:$KD$150,ROW()-ROW(DI$20)+1, MATCH(DI$16,Templates!$I$1:MU$1,0))="","",INDEX(Templates!$I$2:$KD$150,ROW()-ROW(DI$20)+1, MATCH(DI$16,Templates!$I$1:MU$1,0)))</f>
        <v>Building 1</v>
      </c>
      <c r="DJ26" s="53" t="str" cm="1">
        <f t="array" ref="DJ26">IF(INDEX(Templates!$I$2:$KD$150,ROW()-ROW(DJ$20)+1, MATCH(DJ$16,Templates!$I$1:MV$1,0))="","",INDEX(Templates!$I$2:$KD$150,ROW()-ROW(DJ$20)+1, MATCH(DJ$16,Templates!$I$1:MV$1,0)))</f>
        <v>Building 1</v>
      </c>
      <c r="DK26" s="53" t="str" cm="1">
        <f t="array" ref="DK26">IF(INDEX(Templates!$I$2:$KD$150,ROW()-ROW(DK$20)+1, MATCH(DK$16,Templates!$I$1:MW$1,0))="","",INDEX(Templates!$I$2:$KD$150,ROW()-ROW(DK$20)+1, MATCH(DK$16,Templates!$I$1:MW$1,0)))</f>
        <v>Building 1</v>
      </c>
      <c r="DL26" s="53" t="str" cm="1">
        <f t="array" ref="DL26">IF(INDEX(Templates!$I$2:$KD$150,ROW()-ROW(DL$20)+1, MATCH(DL$16,Templates!$I$1:MX$1,0))="","",INDEX(Templates!$I$2:$KD$150,ROW()-ROW(DL$20)+1, MATCH(DL$16,Templates!$I$1:MX$1,0)))</f>
        <v>Building 1</v>
      </c>
      <c r="DM26" s="53" t="str" cm="1">
        <f t="array" ref="DM26">IF(INDEX(Templates!$I$2:$KD$150,ROW()-ROW(DM$20)+1, MATCH(DM$16,Templates!$I$1:MY$1,0))="","",INDEX(Templates!$I$2:$KD$150,ROW()-ROW(DM$20)+1, MATCH(DM$16,Templates!$I$1:MY$1,0)))</f>
        <v>Building 1</v>
      </c>
      <c r="DN26" s="53" t="str" cm="1">
        <f t="array" ref="DN26">IF(INDEX(Templates!$I$2:$KD$150,ROW()-ROW(DN$20)+1, MATCH(DN$16,Templates!$I$1:MZ$1,0))="","",INDEX(Templates!$I$2:$KD$150,ROW()-ROW(DN$20)+1, MATCH(DN$16,Templates!$I$1:MZ$1,0)))</f>
        <v>Building 1</v>
      </c>
      <c r="DO26" s="53" t="str" cm="1">
        <f t="array" ref="DO26">IF(INDEX(Templates!$I$2:$KD$150,ROW()-ROW(DO$20)+1, MATCH(DO$16,Templates!$I$1:MY$1,0))="","",INDEX(Templates!$I$2:$KD$150,ROW()-ROW(DO$20)+1, MATCH(DO$16,Templates!$I$1:MY$1,0)))</f>
        <v>Building 1</v>
      </c>
      <c r="DP26" s="53" t="str" cm="1">
        <f t="array" ref="DP26">IF(INDEX(Templates!$I$2:$KD$150,ROW()-ROW(DP$20)+1, MATCH(DP$16,Templates!$I$1:MZ$1,0))="","",INDEX(Templates!$I$2:$KD$150,ROW()-ROW(DP$20)+1, MATCH(DP$16,Templates!$I$1:MZ$1,0)))</f>
        <v>Building 1</v>
      </c>
      <c r="DQ26" s="53" t="str" cm="1">
        <f t="array" ref="DQ26">IF(INDEX(Templates!$I$2:$KD$150,ROW()-ROW(DQ$20)+1, MATCH(DQ$16,Templates!$I$1:NA$1,0))="","",INDEX(Templates!$I$2:$KD$150,ROW()-ROW(DQ$20)+1, MATCH(DQ$16,Templates!$I$1:NA$1,0)))</f>
        <v>Building 1</v>
      </c>
      <c r="DR26" s="53" t="str" cm="1">
        <f t="array" ref="DR26">IF(INDEX(Templates!$I$2:$KD$150,ROW()-ROW(DR$20)+1, MATCH(DR$16,Templates!$I$1:NA$1,0))="","",INDEX(Templates!$I$2:$KD$150,ROW()-ROW(DR$20)+1, MATCH(DR$16,Templates!$I$1:NA$1,0)))</f>
        <v>Building 1</v>
      </c>
      <c r="DS26" s="53" t="str" cm="1">
        <f t="array" ref="DS26">IF(INDEX(Templates!$I$2:$KD$150,ROW()-ROW(DS$20)+1, MATCH(DS$16,Templates!$I$1:NA$1,0))="","",INDEX(Templates!$I$2:$KD$150,ROW()-ROW(DS$20)+1, MATCH(DS$16,Templates!$I$1:NA$1,0)))</f>
        <v>Building 1</v>
      </c>
      <c r="DT26" s="53" t="str" cm="1">
        <f t="array" ref="DT26">IF(INDEX(Templates!$I$2:$KD$150,ROW()-ROW(DT$20)+1, MATCH(DT$16,Templates!$I$1:NB$1,0))="","",INDEX(Templates!$I$2:$KD$150,ROW()-ROW(DT$20)+1, MATCH(DT$16,Templates!$I$1:NB$1,0)))</f>
        <v>Building 1</v>
      </c>
      <c r="DU26" s="53" t="str" cm="1">
        <f t="array" ref="DU26">IF(INDEX(Templates!$I$2:$KD$150,ROW()-ROW(DU$20)+1, MATCH(DU$16,Templates!$I$1:NC$1,0))="","",INDEX(Templates!$I$2:$KD$150,ROW()-ROW(DU$20)+1, MATCH(DU$16,Templates!$I$1:NC$1,0)))</f>
        <v>Building 1</v>
      </c>
      <c r="DV26" s="53" t="str" cm="1">
        <f t="array" ref="DV26">IF(INDEX(Templates!$I$2:$KD$150,ROW()-ROW(DV$20)+1, MATCH(DV$16,Templates!$I$1:ND$1,0))="","",INDEX(Templates!$I$2:$KD$150,ROW()-ROW(DV$20)+1, MATCH(DV$16,Templates!$I$1:ND$1,0)))</f>
        <v>Building 1</v>
      </c>
      <c r="DW26" s="53" t="str" cm="1">
        <f t="array" ref="DW26">IF(INDEX(Templates!$I$2:$KD$150,ROW()-ROW(DW$20)+1, MATCH(DW$16,Templates!$I$1:NE$1,0))="","",INDEX(Templates!$I$2:$KD$150,ROW()-ROW(DW$20)+1, MATCH(DW$16,Templates!$I$1:NE$1,0)))</f>
        <v>Building 1</v>
      </c>
      <c r="DX26" s="53" t="str" cm="1">
        <f t="array" ref="DX26">IF(INDEX(Templates!$I$2:$KD$150,ROW()-ROW(DX$20)+1, MATCH(DX$16,Templates!$I$1:NF$1,0))="","",INDEX(Templates!$I$2:$KD$150,ROW()-ROW(DX$20)+1, MATCH(DX$16,Templates!$I$1:NF$1,0)))</f>
        <v>Building 1</v>
      </c>
      <c r="DY26" s="53" t="str" cm="1">
        <f t="array" ref="DY26">IF(INDEX(Templates!$I$2:$KD$150,ROW()-ROW(DY$20)+1, MATCH(DY$16,Templates!$I$1:NG$1,0))="","",INDEX(Templates!$I$2:$KD$150,ROW()-ROW(DY$20)+1, MATCH(DY$16,Templates!$I$1:NG$1,0)))</f>
        <v>Building 1</v>
      </c>
      <c r="DZ26" s="53" t="str" cm="1">
        <f t="array" ref="DZ26">IF(INDEX(Templates!$I$2:$KD$150,ROW()-ROW(DZ$20)+1, MATCH(DZ$16,Templates!$I$1:NH$1,0))="","",INDEX(Templates!$I$2:$KD$150,ROW()-ROW(DZ$20)+1, MATCH(DZ$16,Templates!$I$1:NH$1,0)))</f>
        <v>Building 1</v>
      </c>
      <c r="EA26" s="53" t="str" cm="1">
        <f t="array" ref="EA26">IF(INDEX(Templates!$I$2:$KD$150,ROW()-ROW(EA$20)+1, MATCH(EA$16,Templates!$I$1:NI$1,0))="","",INDEX(Templates!$I$2:$KD$150,ROW()-ROW(EA$20)+1, MATCH(EA$16,Templates!$I$1:NI$1,0)))</f>
        <v>Building 1</v>
      </c>
      <c r="EB26" s="53" t="str" cm="1">
        <f t="array" ref="EB26">IF(INDEX(Templates!$I$2:$KD$150,ROW()-ROW(EB$20)+1, MATCH(EB$16,Templates!$I$1:NJ$1,0))="","",INDEX(Templates!$I$2:$KD$150,ROW()-ROW(EB$20)+1, MATCH(EB$16,Templates!$I$1:NJ$1,0)))</f>
        <v>Building 1</v>
      </c>
      <c r="EC26" s="53" t="str" cm="1">
        <f t="array" ref="EC26">IF(INDEX(Templates!$I$2:$KD$150,ROW()-ROW(EC$20)+1, MATCH(EC$16,Templates!$I$1:NK$1,0))="","",INDEX(Templates!$I$2:$KD$150,ROW()-ROW(EC$20)+1, MATCH(EC$16,Templates!$I$1:NK$1,0)))</f>
        <v>Building 1</v>
      </c>
      <c r="ED26" s="53" t="str" cm="1">
        <f t="array" ref="ED26">IF(INDEX(Templates!$I$2:$KD$150,ROW()-ROW(ED$20)+1, MATCH(ED$16,Templates!$I$1:NL$1,0))="","",INDEX(Templates!$I$2:$KD$150,ROW()-ROW(ED$20)+1, MATCH(ED$16,Templates!$I$1:NL$1,0)))</f>
        <v>Building 1</v>
      </c>
      <c r="EE26" s="53" t="str" cm="1">
        <f t="array" ref="EE26">IF(INDEX(Templates!$I$2:$KD$150,ROW()-ROW(EE$20)+1, MATCH(EE$16,Templates!$I$1:NM$1,0))="","",INDEX(Templates!$I$2:$KD$150,ROW()-ROW(EE$20)+1, MATCH(EE$16,Templates!$I$1:NM$1,0)))</f>
        <v>Building 1</v>
      </c>
      <c r="EF26" s="53" t="str" cm="1">
        <f t="array" ref="EF26">IF(INDEX(Templates!$I$2:$KD$150,ROW()-ROW(EF$20)+1, MATCH(EF$16,Templates!$I$1:NN$1,0))="","",INDEX(Templates!$I$2:$KD$150,ROW()-ROW(EF$20)+1, MATCH(EF$16,Templates!$I$1:NN$1,0)))</f>
        <v>Building 1</v>
      </c>
      <c r="EG26" s="53" t="str" cm="1">
        <f t="array" ref="EG26">IF(INDEX(Templates!$I$2:$KD$150,ROW()-ROW(EG$20)+1, MATCH(EG$16,Templates!$I$1:NO$1,0))="","",INDEX(Templates!$I$2:$KD$150,ROW()-ROW(EG$20)+1, MATCH(EG$16,Templates!$I$1:NO$1,0)))</f>
        <v>Building 1</v>
      </c>
      <c r="EH26" s="53" t="str" cm="1">
        <f t="array" ref="EH26">IF(INDEX(Templates!$I$2:$KD$150,ROW()-ROW(EH$20)+1, MATCH(EH$16,Templates!$I$1:NH$1,0))="","",INDEX(Templates!$I$2:$KD$150,ROW()-ROW(EH$20)+1, MATCH(EH$16,Templates!$I$1:NH$1,0)))</f>
        <v>Building 1</v>
      </c>
      <c r="EI26" s="53" t="str" cm="1">
        <f t="array" ref="EI26">IF(INDEX(Templates!$I$2:$KD$150,ROW()-ROW(EI$20)+1, MATCH(EI$16,Templates!$I$1:NI$1,0))="","",INDEX(Templates!$I$2:$KD$150,ROW()-ROW(EI$20)+1, MATCH(EI$16,Templates!$I$1:NI$1,0)))</f>
        <v>Building 1</v>
      </c>
      <c r="EJ26" s="53" t="str" cm="1">
        <f t="array" ref="EJ26">IF(INDEX(Templates!$I$2:$KD$150,ROW()-ROW(EJ$20)+1, MATCH(EJ$16,Templates!$I$1:NJ$1,0))="","",INDEX(Templates!$I$2:$KD$150,ROW()-ROW(EJ$20)+1, MATCH(EJ$16,Templates!$I$1:NJ$1,0)))</f>
        <v>Building 1</v>
      </c>
      <c r="EK26" s="53" t="str" cm="1">
        <f t="array" ref="EK26">IF(INDEX(Templates!$I$2:$KD$150,ROW()-ROW(EK$20)+1, MATCH(EK$16,Templates!$I$1:NK$1,0))="","",INDEX(Templates!$I$2:$KD$150,ROW()-ROW(EK$20)+1, MATCH(EK$16,Templates!$I$1:NK$1,0)))</f>
        <v>Building 1</v>
      </c>
      <c r="EL26" s="53" t="str" cm="1">
        <f t="array" ref="EL26">IF(INDEX(Templates!$I$2:$KD$150,ROW()-ROW(EL$20)+1, MATCH(EL$16,Templates!$I$1:NL$1,0))="","",INDEX(Templates!$I$2:$KD$150,ROW()-ROW(EL$20)+1, MATCH(EL$16,Templates!$I$1:NL$1,0)))</f>
        <v>Building 1</v>
      </c>
      <c r="EM26" s="53" t="str" cm="1">
        <f t="array" ref="EM26">IF(INDEX(Templates!$I$2:$KD$150,ROW()-ROW(EM$20)+1, MATCH(EM$16,Templates!$I$1:NM$1,0))="","",INDEX(Templates!$I$2:$KD$150,ROW()-ROW(EM$20)+1, MATCH(EM$16,Templates!$I$1:NM$1,0)))</f>
        <v>Building 1</v>
      </c>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row>
    <row r="27" spans="1:219" s="22" customFormat="1">
      <c r="A27" s="39" t="s">
        <v>675</v>
      </c>
      <c r="B27" s="6" t="s">
        <v>679</v>
      </c>
      <c r="C27" s="64" t="str" cm="1">
        <f t="array" ref="C27">IF(INDEX(Templates!A$2:A$151,ROW()-ROW($20:$20)+1)="","",INDEX(Templates!A$2:A$151,ROW()-ROW($20:$20)+1))</f>
        <v>JSON_PATH:buildings[0]</v>
      </c>
      <c r="D27" s="64" t="str" cm="1">
        <f t="array" ref="D27">IF(INDEX(Templates!B$2:B$151,ROW()-ROW($20:$20)+1)="","",INDEX(Templates!B$2:B$151,ROW()-ROW($20:$20)+1))</f>
        <v>building_open_schedule</v>
      </c>
      <c r="E27" s="64" t="str" cm="1">
        <f t="array" ref="E27">IF(INDEX(Templates!C$2:C$151,ROW()-ROW($20:$20)+1)="","",INDEX(Templates!C$2:C$151,ROW()-ROW($20:$20)+1))</f>
        <v/>
      </c>
      <c r="F27" s="116" t="str" cm="1">
        <f t="array" ref="F27">IF(INDEX(Templates!D$2:D$151,ROW()-ROW($20:$20)+1)="","",INDEX(Templates!D$2:D$151,ROW()-ROW($20:$20)+1))</f>
        <v/>
      </c>
      <c r="G27" s="105" t="str" cm="1">
        <f t="array" ref="G27">IF(INDEX(Templates!E$2:E$151,ROW()-ROW($20:$20)+1)="","",INDEX(Templates!E$2:E$151,ROW()-ROW($20:$20)+1))</f>
        <v>Building</v>
      </c>
      <c r="H27" s="66" t="str" cm="1">
        <f t="array" ref="H27">IF(INDEX(Templates!F$2:F$151,ROW()-ROW($20:$20)+1)="","",INDEX(Templates!F$2:F$151,ROW()-ROW($20:$20)+1))</f>
        <v>Building 1</v>
      </c>
      <c r="I27" s="66" t="str" cm="1">
        <f t="array" ref="I27">IF(INDEX(Templates!G$2:G$151,ROW()-ROW($20:$20)+1)="","",INDEX(Templates!G$2:G$151,ROW()-ROW($20:$20)+1))</f>
        <v>RMR 1</v>
      </c>
      <c r="J27" s="66" t="str" cm="1">
        <f t="array" ref="J27">IF(INDEX(Templates!H$2:H$151,ROW()-ROW($20:$20)+1)="","",INDEX(Templates!H$2:H$151,ROW()-ROW($20:$20)+1))</f>
        <v>building_open_schedule</v>
      </c>
      <c r="K27" s="67" t="str" cm="1">
        <f t="array" ref="K27">IF(INDEX(Templates!I$2:I$151,ROW()-ROW($20:$20)+1)="","",INDEX(Templates!I$2:I$151,ROW()-ROW($20:$20)+1))</f>
        <v/>
      </c>
      <c r="L27" s="67" t="str" cm="1">
        <f t="array" ref="L27">IF(INDEX(Templates!J$2:J$151,ROW()-ROW($20:$20)+1)="","",INDEX(Templates!J$2:J$151,ROW()-ROW($20:$20)+1))</f>
        <v/>
      </c>
      <c r="M27" s="53" t="str" cm="1">
        <f t="array" ref="M27">IF(INDEX(Templates!$I$2:$KD$150,ROW()-ROW(M$20)+1, MATCH(M$16,Templates!$I$1:KC$1,0))="","",INDEX(Templates!$I$2:$KD$150,ROW()-ROW(M$20)+1, MATCH(M$16,Templates!$I$1:KC$1,0)))</f>
        <v>Required Schedule 1</v>
      </c>
      <c r="N27" s="53" t="str" cm="1">
        <f t="array" ref="N27">IF(INDEX(Templates!$I$2:$KD$150,ROW()-ROW(N$20)+1, MATCH(N$16,Templates!$I$1:KD$1,0))="","",INDEX(Templates!$I$2:$KD$150,ROW()-ROW(N$20)+1, MATCH(N$16,Templates!$I$1:KD$1,0)))</f>
        <v>Required Schedule 1</v>
      </c>
      <c r="O27" s="53" t="str" cm="1">
        <f t="array" ref="O27">IF(INDEX(Templates!$I$2:$KD$150,ROW()-ROW(O$20)+1, MATCH(O$16,Templates!$I$1:KE$1,0))="","",INDEX(Templates!$I$2:$KD$150,ROW()-ROW(O$20)+1, MATCH(O$16,Templates!$I$1:KE$1,0)))</f>
        <v>Required Schedule 1</v>
      </c>
      <c r="P27" s="53" t="str" cm="1">
        <f t="array" ref="P27">IF(INDEX(Templates!$I$2:$KD$150,ROW()-ROW(P$20)+1, MATCH(P$16,Templates!$I$1:KF$1,0))="","",INDEX(Templates!$I$2:$KD$150,ROW()-ROW(P$20)+1, MATCH(P$16,Templates!$I$1:KF$1,0)))</f>
        <v>Required Schedule 1</v>
      </c>
      <c r="Q27" s="53" t="str" cm="1">
        <f t="array" ref="Q27">IF(INDEX(Templates!$I$2:$KD$150,ROW()-ROW(Q$20)+1, MATCH(Q$16,Templates!$I$1:KG$1,0))="","",INDEX(Templates!$I$2:$KD$150,ROW()-ROW(Q$20)+1, MATCH(Q$16,Templates!$I$1:KG$1,0)))</f>
        <v>Required Schedule 1</v>
      </c>
      <c r="R27" s="53" t="str" cm="1">
        <f t="array" ref="R27">IF(INDEX(Templates!$I$2:$KD$150,ROW()-ROW(R$20)+1, MATCH(R$16,Templates!$I$1:KH$1,0))="","",INDEX(Templates!$I$2:$KD$150,ROW()-ROW(R$20)+1, MATCH(R$16,Templates!$I$1:KH$1,0)))</f>
        <v>Required Schedule 1</v>
      </c>
      <c r="S27" s="53" t="str" cm="1">
        <f t="array" ref="S27">IF(INDEX(Templates!$I$2:$KD$150,ROW()-ROW(S$20)+1, MATCH(S$16,Templates!$I$1:KI$1,0))="","",INDEX(Templates!$I$2:$KD$150,ROW()-ROW(S$20)+1, MATCH(S$16,Templates!$I$1:KI$1,0)))</f>
        <v>Required Schedule 1</v>
      </c>
      <c r="T27" s="53" t="str" cm="1">
        <f t="array" ref="T27">IF(INDEX(Templates!$I$2:$KD$150,ROW()-ROW(T$20)+1, MATCH(T$16,Templates!$I$1:KJ$1,0))="","",INDEX(Templates!$I$2:$KD$150,ROW()-ROW(T$20)+1, MATCH(T$16,Templates!$I$1:KJ$1,0)))</f>
        <v>Required Schedule 1</v>
      </c>
      <c r="U27" s="53" t="str" cm="1">
        <f t="array" ref="U27">IF(INDEX(Templates!$I$2:$KD$150,ROW()-ROW(U$20)+1, MATCH(U$16,Templates!$I$1:KK$1,0))="","",INDEX(Templates!$I$2:$KD$150,ROW()-ROW(U$20)+1, MATCH(U$16,Templates!$I$1:KK$1,0)))</f>
        <v>Required Schedule 1</v>
      </c>
      <c r="V27" s="53" t="str" cm="1">
        <f t="array" ref="V27">IF(INDEX(Templates!$I$2:$KD$150,ROW()-ROW(V$20)+1, MATCH(V$16,Templates!$I$1:KL$1,0))="","",INDEX(Templates!$I$2:$KD$150,ROW()-ROW(V$20)+1, MATCH(V$16,Templates!$I$1:KL$1,0)))</f>
        <v>Required Schedule 1</v>
      </c>
      <c r="W27" s="53" t="str" cm="1">
        <f t="array" ref="W27">IF(INDEX(Templates!$I$2:$KD$150,ROW()-ROW(W$20)+1, MATCH(W$16,Templates!$I$1:KM$1,0))="","",INDEX(Templates!$I$2:$KD$150,ROW()-ROW(W$20)+1, MATCH(W$16,Templates!$I$1:KM$1,0)))</f>
        <v>Required Schedule 1</v>
      </c>
      <c r="X27" s="53" t="str" cm="1">
        <f t="array" ref="X27">IF(INDEX(Templates!$I$2:$KD$150,ROW()-ROW(X$20)+1, MATCH(X$16,Templates!$I$1:KN$1,0))="","",INDEX(Templates!$I$2:$KD$150,ROW()-ROW(X$20)+1, MATCH(X$16,Templates!$I$1:KN$1,0)))</f>
        <v>Required Schedule 1</v>
      </c>
      <c r="Y27" s="53" t="str" cm="1">
        <f t="array" ref="Y27">IF(INDEX(Templates!$I$2:$KD$150,ROW()-ROW(Y$20)+1, MATCH(Y$16,Templates!$I$1:KO$1,0))="","",INDEX(Templates!$I$2:$KD$150,ROW()-ROW(Y$20)+1, MATCH(Y$16,Templates!$I$1:KO$1,0)))</f>
        <v>Required Schedule 1</v>
      </c>
      <c r="Z27" s="53" t="str" cm="1">
        <f t="array" ref="Z27">IF(INDEX(Templates!$I$2:$KD$150,ROW()-ROW(Z$20)+1, MATCH(Z$16,Templates!$I$1:KN$1,0))="","",INDEX(Templates!$I$2:$KD$150,ROW()-ROW(Z$20)+1, MATCH(Z$16,Templates!$I$1:KN$1,0)))</f>
        <v>Required Schedule 1</v>
      </c>
      <c r="AA27" s="53" t="str" cm="1">
        <f t="array" ref="AA27">IF(INDEX(Templates!$I$2:$KD$150,ROW()-ROW(AA$20)+1, MATCH(AA$16,Templates!$I$1:KO$1,0))="","",INDEX(Templates!$I$2:$KD$150,ROW()-ROW(AA$20)+1, MATCH(AA$16,Templates!$I$1:KO$1,0)))</f>
        <v>Required Schedule 1</v>
      </c>
      <c r="AB27" s="53" t="str" cm="1">
        <f t="array" ref="AB27">IF(INDEX(Templates!$I$2:$KD$150,ROW()-ROW(AB$20)+1, MATCH(AB$16,Templates!$I$1:KP$1,0))="","",INDEX(Templates!$I$2:$KD$150,ROW()-ROW(AB$20)+1, MATCH(AB$16,Templates!$I$1:KP$1,0)))</f>
        <v>Required Schedule 1</v>
      </c>
      <c r="AC27" s="53" t="str" cm="1">
        <f t="array" ref="AC27">IF(INDEX(Templates!$I$2:$KD$150,ROW()-ROW(AC$20)+1, MATCH(AC$16,Templates!$I$1:KQ$1,0))="","",INDEX(Templates!$I$2:$KD$150,ROW()-ROW(AC$20)+1, MATCH(AC$16,Templates!$I$1:KQ$1,0)))</f>
        <v>Required Schedule 1</v>
      </c>
      <c r="AD27" s="53" t="str" cm="1">
        <f t="array" ref="AD27">IF(INDEX(Templates!$I$2:$KD$150,ROW()-ROW(AD$20)+1, MATCH(AD$16,Templates!$I$1:KR$1,0))="","",INDEX(Templates!$I$2:$KD$150,ROW()-ROW(AD$20)+1, MATCH(AD$16,Templates!$I$1:KR$1,0)))</f>
        <v>Required Schedule 1</v>
      </c>
      <c r="AE27" s="53" t="str" cm="1">
        <f t="array" ref="AE27">IF(INDEX(Templates!$I$2:$KD$150,ROW()-ROW(AE$20)+1, MATCH(AE$16,Templates!$I$1:KR$1,0))="","",INDEX(Templates!$I$2:$KD$150,ROW()-ROW(AE$20)+1, MATCH(AE$16,Templates!$I$1:KR$1,0)))</f>
        <v>Required Schedule 1</v>
      </c>
      <c r="AF27" s="53" t="str" cm="1">
        <f t="array" ref="AF27">IF(INDEX(Templates!$I$2:$KD$150,ROW()-ROW(AF$20)+1, MATCH(AF$16,Templates!$I$1:KS$1,0))="","",INDEX(Templates!$I$2:$KD$150,ROW()-ROW(AF$20)+1, MATCH(AF$16,Templates!$I$1:KS$1,0)))</f>
        <v>Required Schedule 1</v>
      </c>
      <c r="AG27" s="53" t="str" cm="1">
        <f t="array" ref="AG27">IF(INDEX(Templates!$I$2:$KD$150,ROW()-ROW(AG$20)+1, MATCH(AG$16,Templates!$I$1:KU$1,0))="","",INDEX(Templates!$I$2:$KD$150,ROW()-ROW(AG$20)+1, MATCH(AG$16,Templates!$I$1:KU$1,0)))</f>
        <v>Required Schedule 1</v>
      </c>
      <c r="AH27" s="53" t="str" cm="1">
        <f t="array" ref="AH27">IF(INDEX(Templates!$I$2:$KD$150,ROW()-ROW(AH$20)+1, MATCH(AH$16,Templates!$I$1:KV$1,0))="","",INDEX(Templates!$I$2:$KD$150,ROW()-ROW(AH$20)+1, MATCH(AH$16,Templates!$I$1:KV$1,0)))</f>
        <v>Required Schedule 1</v>
      </c>
      <c r="AI27" s="53" t="str" cm="1">
        <f t="array" ref="AI27">IF(INDEX(Templates!$I$2:$KD$150,ROW()-ROW(AI$20)+1, MATCH(AI$16,Templates!$I$1:KT$1,0))="","",INDEX(Templates!$I$2:$KD$150,ROW()-ROW(AI$20)+1, MATCH(AI$16,Templates!$I$1:KT$1,0)))</f>
        <v>Required Schedule 1</v>
      </c>
      <c r="AJ27" s="53" t="str" cm="1">
        <f t="array" ref="AJ27">IF(INDEX(Templates!$I$2:$KD$150,ROW()-ROW(AJ$20)+1, MATCH(AJ$16,Templates!$I$1:KU$1,0))="","",INDEX(Templates!$I$2:$KD$150,ROW()-ROW(AJ$20)+1, MATCH(AJ$16,Templates!$I$1:KU$1,0)))</f>
        <v>Required Schedule 1</v>
      </c>
      <c r="AK27" s="53" t="str" cm="1">
        <f t="array" ref="AK27">IF(INDEX(Templates!$I$2:$KD$150,ROW()-ROW(AK$20)+1, MATCH(AK$16,Templates!$I$1:KV$1,0))="","",INDEX(Templates!$I$2:$KD$150,ROW()-ROW(AK$20)+1, MATCH(AK$16,Templates!$I$1:KV$1,0)))</f>
        <v>Required Schedule 1</v>
      </c>
      <c r="AL27" s="53" t="str" cm="1">
        <f t="array" ref="AL27">IF(INDEX(Templates!$I$2:$KD$150,ROW()-ROW(AL$20)+1, MATCH(AL$16,Templates!$I$1:KW$1,0))="","",INDEX(Templates!$I$2:$KD$150,ROW()-ROW(AL$20)+1, MATCH(AL$16,Templates!$I$1:KW$1,0)))</f>
        <v>Required Schedule 1</v>
      </c>
      <c r="AM27" s="53" t="str" cm="1">
        <f t="array" ref="AM27">IF(INDEX(Templates!$I$2:$KD$150,ROW()-ROW(AM$20)+1, MATCH(AM$16,Templates!$I$1:KX$1,0))="","",INDEX(Templates!$I$2:$KD$150,ROW()-ROW(AM$20)+1, MATCH(AM$16,Templates!$I$1:KX$1,0)))</f>
        <v>Required Schedule 1</v>
      </c>
      <c r="AN27" s="53" t="str" cm="1">
        <f t="array" ref="AN27">IF(INDEX(Templates!$I$2:$KD$150,ROW()-ROW(AN$20)+1, MATCH(AN$16,Templates!$I$1:KY$1,0))="","",INDEX(Templates!$I$2:$KD$150,ROW()-ROW(AN$20)+1, MATCH(AN$16,Templates!$I$1:KY$1,0)))</f>
        <v>Required Schedule 1</v>
      </c>
      <c r="AO27" s="53" t="str" cm="1">
        <f t="array" ref="AO27">IF(INDEX(Templates!$I$2:$KD$150,ROW()-ROW(AO$20)+1, MATCH(AO$16,Templates!$I$1:KZ$1,0))="","",INDEX(Templates!$I$2:$KD$150,ROW()-ROW(AO$20)+1, MATCH(AO$16,Templates!$I$1:KZ$1,0)))</f>
        <v>Required Schedule 1</v>
      </c>
      <c r="AP27" s="53" t="str" cm="1">
        <f t="array" ref="AP27">IF(INDEX(Templates!$I$2:$KD$150,ROW()-ROW(AP$20)+1, MATCH(AP$16,Templates!$I$1:LA$1,0))="","",INDEX(Templates!$I$2:$KD$150,ROW()-ROW(AP$20)+1, MATCH(AP$16,Templates!$I$1:LA$1,0)))</f>
        <v>Required Schedule 1</v>
      </c>
      <c r="AQ27" s="53" t="str" cm="1">
        <f t="array" ref="AQ27">IF(INDEX(Templates!$I$2:$KD$150,ROW()-ROW(AQ$20)+1, MATCH(AQ$16,Templates!$I$1:LB$1,0))="","",INDEX(Templates!$I$2:$KD$150,ROW()-ROW(AQ$20)+1, MATCH(AQ$16,Templates!$I$1:LB$1,0)))</f>
        <v>Required Schedule 1</v>
      </c>
      <c r="AR27" s="53" t="str" cm="1">
        <f t="array" ref="AR27">IF(INDEX(Templates!$I$2:$KD$150,ROW()-ROW(AR$20)+1, MATCH(AR$16,Templates!$I$1:LA$1,0))="","",INDEX(Templates!$I$2:$KD$150,ROW()-ROW(AR$20)+1, MATCH(AR$16,Templates!$I$1:LA$1,0)))</f>
        <v>Required Schedule 1</v>
      </c>
      <c r="AS27" s="53" t="str" cm="1">
        <f t="array" ref="AS27">IF(INDEX(Templates!$I$2:$KD$150,ROW()-ROW(AS$20)+1, MATCH(AS$16,Templates!$I$1:LB$1,0))="","",INDEX(Templates!$I$2:$KD$150,ROW()-ROW(AS$20)+1, MATCH(AS$16,Templates!$I$1:LB$1,0)))</f>
        <v>Required Schedule 1</v>
      </c>
      <c r="AT27" s="53" t="str" cm="1">
        <f t="array" ref="AT27">IF(INDEX(Templates!$I$2:$KD$150,ROW()-ROW(AT$20)+1, MATCH(AT$16,Templates!$I$1:LC$1,0))="","",INDEX(Templates!$I$2:$KD$150,ROW()-ROW(AT$20)+1, MATCH(AT$16,Templates!$I$1:LC$1,0)))</f>
        <v>Required Schedule 1</v>
      </c>
      <c r="AU27" s="53" t="str" cm="1">
        <f t="array" ref="AU27">IF(INDEX(Templates!$I$2:$KD$150,ROW()-ROW(AU$20)+1, MATCH(AU$16,Templates!$I$1:LD$1,0))="","",INDEX(Templates!$I$2:$KD$150,ROW()-ROW(AU$20)+1, MATCH(AU$16,Templates!$I$1:LD$1,0)))</f>
        <v>Required Schedule 1</v>
      </c>
      <c r="AV27" s="53" t="str" cm="1">
        <f t="array" ref="AV27">IF(INDEX(Templates!$I$2:$KD$150,ROW()-ROW(AV$20)+1, MATCH(AV$16,Templates!$I$1:LE$1,0))="","",INDEX(Templates!$I$2:$KD$150,ROW()-ROW(AV$20)+1, MATCH(AV$16,Templates!$I$1:LE$1,0)))</f>
        <v>Required Schedule 1</v>
      </c>
      <c r="AW27" s="53" t="str" cm="1">
        <f t="array" ref="AW27">IF(INDEX(Templates!$I$2:$KD$150,ROW()-ROW(AW$20)+1, MATCH(AW$16,Templates!$I$1:LF$1,0))="","",INDEX(Templates!$I$2:$KD$150,ROW()-ROW(AW$20)+1, MATCH(AW$16,Templates!$I$1:LF$1,0)))</f>
        <v>Required Schedule 1</v>
      </c>
      <c r="AX27" s="53" t="str" cm="1">
        <f t="array" ref="AX27">IF(INDEX(Templates!$I$2:$KD$150,ROW()-ROW(AX$20)+1, MATCH(AX$16,Templates!$I$1:LG$1,0))="","",INDEX(Templates!$I$2:$KD$150,ROW()-ROW(AX$20)+1, MATCH(AX$16,Templates!$I$1:LG$1,0)))</f>
        <v>Required Schedule 1</v>
      </c>
      <c r="AY27" s="53" t="str" cm="1">
        <f t="array" ref="AY27">IF(INDEX(Templates!$I$2:$KD$150,ROW()-ROW(AY$20)+1, MATCH(AY$16,Templates!$I$1:LH$1,0))="","",INDEX(Templates!$I$2:$KD$150,ROW()-ROW(AY$20)+1, MATCH(AY$16,Templates!$I$1:LH$1,0)))</f>
        <v>Required Schedule 1</v>
      </c>
      <c r="AZ27" s="53" t="str" cm="1">
        <f t="array" ref="AZ27">IF(INDEX(Templates!$I$2:$KD$150,ROW()-ROW(AZ$20)+1, MATCH(AZ$16,Templates!$I$1:LI$1,0))="","",INDEX(Templates!$I$2:$KD$150,ROW()-ROW(AZ$20)+1, MATCH(AZ$16,Templates!$I$1:LI$1,0)))</f>
        <v>Required Schedule 1</v>
      </c>
      <c r="BA27" s="53" t="str" cm="1">
        <f t="array" ref="BA27">IF(INDEX(Templates!$I$2:$KD$150,ROW()-ROW(BA$20)+1, MATCH(BA$16,Templates!$I$1:LH$1,0))="","",INDEX(Templates!$I$2:$KD$150,ROW()-ROW(BA$20)+1, MATCH(BA$16,Templates!$I$1:LH$1,0)))</f>
        <v>Required Schedule 1</v>
      </c>
      <c r="BB27" s="53" t="str" cm="1">
        <f t="array" ref="BB27">IF(INDEX(Templates!$I$2:$KD$150,ROW()-ROW(BB$20)+1, MATCH(BB$16,Templates!$I$1:LI$1,0))="","",INDEX(Templates!$I$2:$KD$150,ROW()-ROW(BB$20)+1, MATCH(BB$16,Templates!$I$1:LI$1,0)))</f>
        <v>Required Schedule 1</v>
      </c>
      <c r="BC27" s="53" t="str" cm="1">
        <f t="array" ref="BC27">IF(INDEX(Templates!$I$2:$KD$150,ROW()-ROW(BC$20)+1, MATCH(BC$16,Templates!$I$1:LJ$1,0))="","",INDEX(Templates!$I$2:$KD$150,ROW()-ROW(BC$20)+1, MATCH(BC$16,Templates!$I$1:LJ$1,0)))</f>
        <v>Required Schedule 1</v>
      </c>
      <c r="BD27" s="53" t="str" cm="1">
        <f t="array" ref="BD27">IF(INDEX(Templates!$I$2:$KD$150,ROW()-ROW(BD$20)+1, MATCH(BD$16,Templates!$I$1:LK$1,0))="","",INDEX(Templates!$I$2:$KD$150,ROW()-ROW(BD$20)+1, MATCH(BD$16,Templates!$I$1:LK$1,0)))</f>
        <v>Required Schedule 1</v>
      </c>
      <c r="BE27" s="53" t="str" cm="1">
        <f t="array" ref="BE27">IF(INDEX(Templates!$I$2:$KD$150,ROW()-ROW(BE$20)+1, MATCH(BE$16,Templates!$I$1:LL$1,0))="","",INDEX(Templates!$I$2:$KD$150,ROW()-ROW(BE$20)+1, MATCH(BE$16,Templates!$I$1:LL$1,0)))</f>
        <v>Required Schedule 1</v>
      </c>
      <c r="BF27" s="53" t="str" cm="1">
        <f t="array" ref="BF27">IF(INDEX(Templates!$I$2:$KD$150,ROW()-ROW(BF$20)+1, MATCH(BF$16,Templates!$I$1:LM$1,0))="","",INDEX(Templates!$I$2:$KD$150,ROW()-ROW(BF$20)+1, MATCH(BF$16,Templates!$I$1:LM$1,0)))</f>
        <v>Required Schedule 1</v>
      </c>
      <c r="BG27" s="53" t="str" cm="1">
        <f t="array" ref="BG27">IF(INDEX(Templates!$I$2:$KD$150,ROW()-ROW(BG$20)+1, MATCH(BG$16,Templates!$I$1:LN$1,0))="","",INDEX(Templates!$I$2:$KD$150,ROW()-ROW(BG$20)+1, MATCH(BG$16,Templates!$I$1:LN$1,0)))</f>
        <v>Required Schedule 1</v>
      </c>
      <c r="BH27" s="53" t="str" cm="1">
        <f t="array" ref="BH27">IF(INDEX(Templates!$I$2:$KD$150,ROW()-ROW(BH$20)+1, MATCH(BH$16,Templates!$I$1:LO$1,0))="","",INDEX(Templates!$I$2:$KD$150,ROW()-ROW(BH$20)+1, MATCH(BH$16,Templates!$I$1:LO$1,0)))</f>
        <v>Required Schedule 1</v>
      </c>
      <c r="BI27" s="53" t="str" cm="1">
        <f t="array" ref="BI27">IF(INDEX(Templates!$I$2:$KD$150,ROW()-ROW(BI$20)+1, MATCH(BI$16,Templates!$I$1:LP$1,0))="","",INDEX(Templates!$I$2:$KD$150,ROW()-ROW(BI$20)+1, MATCH(BI$16,Templates!$I$1:LP$1,0)))</f>
        <v>Required Schedule 1</v>
      </c>
      <c r="BJ27" s="53" t="str" cm="1">
        <f t="array" ref="BJ27">IF(INDEX(Templates!$I$2:$KD$150,ROW()-ROW(BJ$20)+1, MATCH(BJ$16,Templates!$I$1:LO$1,0))="","",INDEX(Templates!$I$2:$KD$150,ROW()-ROW(BJ$20)+1, MATCH(BJ$16,Templates!$I$1:LO$1,0)))</f>
        <v>Required Schedule 1</v>
      </c>
      <c r="BK27" s="53" t="str" cm="1">
        <f t="array" ref="BK27">IF(INDEX(Templates!$I$2:$KD$150,ROW()-ROW(BK$20)+1, MATCH(BK$16,Templates!$I$1:LP$1,0))="","",INDEX(Templates!$I$2:$KD$150,ROW()-ROW(BK$20)+1, MATCH(BK$16,Templates!$I$1:LP$1,0)))</f>
        <v>Required Schedule 1</v>
      </c>
      <c r="BL27" s="53" t="str" cm="1">
        <f t="array" ref="BL27">IF(INDEX(Templates!$I$2:$KD$150,ROW()-ROW(BL$20)+1, MATCH(BL$16,Templates!$I$1:LQ$1,0))="","",INDEX(Templates!$I$2:$KD$150,ROW()-ROW(BL$20)+1, MATCH(BL$16,Templates!$I$1:LQ$1,0)))</f>
        <v>Required Schedule 1</v>
      </c>
      <c r="BM27" s="53" t="str" cm="1">
        <f t="array" ref="BM27">IF(INDEX(Templates!$I$2:$KD$150,ROW()-ROW(BM$20)+1, MATCH(BM$16,Templates!$I$1:LR$1,0))="","",INDEX(Templates!$I$2:$KD$150,ROW()-ROW(BM$20)+1, MATCH(BM$16,Templates!$I$1:LR$1,0)))</f>
        <v>Required Schedule 1</v>
      </c>
      <c r="BN27" s="53" t="str" cm="1">
        <f t="array" ref="BN27">IF(INDEX(Templates!$I$2:$KD$150,ROW()-ROW(BN$20)+1, MATCH(BN$16,Templates!$I$1:LS$1,0))="","",INDEX(Templates!$I$2:$KD$150,ROW()-ROW(BN$20)+1, MATCH(BN$16,Templates!$I$1:LS$1,0)))</f>
        <v>Required Schedule 1</v>
      </c>
      <c r="BO27" s="53" t="str" cm="1">
        <f t="array" ref="BO27">IF(INDEX(Templates!$I$2:$KD$150,ROW()-ROW(BO$20)+1, MATCH(BO$16,Templates!$I$1:LT$1,0))="","",INDEX(Templates!$I$2:$KD$150,ROW()-ROW(BO$20)+1, MATCH(BO$16,Templates!$I$1:LT$1,0)))</f>
        <v>Required Schedule 1</v>
      </c>
      <c r="BP27" s="53" t="str" cm="1">
        <f t="array" ref="BP27">IF(INDEX(Templates!$I$2:$KD$150,ROW()-ROW(BP$20)+1, MATCH(BP$16,Templates!$I$1:LU$1,0))="","",INDEX(Templates!$I$2:$KD$150,ROW()-ROW(BP$20)+1, MATCH(BP$16,Templates!$I$1:LU$1,0)))</f>
        <v>Required Schedule 1</v>
      </c>
      <c r="BQ27" s="53" t="str" cm="1">
        <f t="array" ref="BQ27">IF(INDEX(Templates!$I$2:$KD$150,ROW()-ROW(BQ$20)+1, MATCH(BQ$16,Templates!$I$1:LV$1,0))="","",INDEX(Templates!$I$2:$KD$150,ROW()-ROW(BQ$20)+1, MATCH(BQ$16,Templates!$I$1:LV$1,0)))</f>
        <v>Required Schedule 1</v>
      </c>
      <c r="BR27" s="53" t="str" cm="1">
        <f t="array" ref="BR27">IF(INDEX(Templates!$I$2:$KD$150,ROW()-ROW(BR$20)+1, MATCH(BR$16,Templates!$I$1:LW$1,0))="","",INDEX(Templates!$I$2:$KD$150,ROW()-ROW(BR$20)+1, MATCH(BR$16,Templates!$I$1:LW$1,0)))</f>
        <v>Required Schedule 1</v>
      </c>
      <c r="BS27" s="53" t="str" cm="1">
        <f t="array" ref="BS27">IF(INDEX(Templates!$I$2:$KD$150,ROW()-ROW(BS$20)+1, MATCH(BS$16,Templates!$I$1:LX$1,0))="","",INDEX(Templates!$I$2:$KD$150,ROW()-ROW(BS$20)+1, MATCH(BS$16,Templates!$I$1:LX$1,0)))</f>
        <v>Required Schedule 1</v>
      </c>
      <c r="BT27" s="53" t="str" cm="1">
        <f t="array" ref="BT27">IF(INDEX(Templates!$I$2:$KD$150,ROW()-ROW(BT$20)+1, MATCH(BT$16,Templates!$I$1:LY$1,0))="","",INDEX(Templates!$I$2:$KD$150,ROW()-ROW(BT$20)+1, MATCH(BT$16,Templates!$I$1:LY$1,0)))</f>
        <v>Required Schedule 1</v>
      </c>
      <c r="BU27" s="53" t="str" cm="1">
        <f t="array" ref="BU27">IF(INDEX(Templates!$I$2:$KD$150,ROW()-ROW(BU$20)+1, MATCH(BU$16,Templates!$I$1:LZ$1,0))="","",INDEX(Templates!$I$2:$KD$150,ROW()-ROW(BU$20)+1, MATCH(BU$16,Templates!$I$1:LZ$1,0)))</f>
        <v>Required Schedule 1</v>
      </c>
      <c r="BV27" s="53" t="str" cm="1">
        <f t="array" ref="BV27">IF(INDEX(Templates!$I$2:$KD$150,ROW()-ROW(BV$20)+1, MATCH(BV$16,Templates!$I$1:MA$1,0))="","",INDEX(Templates!$I$2:$KD$150,ROW()-ROW(BV$20)+1, MATCH(BV$16,Templates!$I$1:MA$1,0)))</f>
        <v>Required Schedule 1</v>
      </c>
      <c r="BW27" s="53" t="str" cm="1">
        <f t="array" ref="BW27">IF(INDEX(Templates!$I$2:$KD$150,ROW()-ROW(BW$20)+1, MATCH(BW$16,Templates!$I$1:MB$1,0))="","",INDEX(Templates!$I$2:$KD$150,ROW()-ROW(BW$20)+1, MATCH(BW$16,Templates!$I$1:MB$1,0)))</f>
        <v>Required Schedule 1</v>
      </c>
      <c r="BX27" s="53" t="str" cm="1">
        <f t="array" ref="BX27">IF(INDEX(Templates!$I$2:$KD$150,ROW()-ROW(BX$20)+1, MATCH(BX$16,Templates!$I$1:MC$1,0))="","",INDEX(Templates!$I$2:$KD$150,ROW()-ROW(BX$20)+1, MATCH(BX$16,Templates!$I$1:MC$1,0)))</f>
        <v>Required Schedule 1</v>
      </c>
      <c r="BY27" s="53" t="str" cm="1">
        <f t="array" ref="BY27">IF(INDEX(Templates!$I$2:$KD$150,ROW()-ROW(BY$20)+1, MATCH(BY$16,Templates!$I$1:MD$1,0))="","",INDEX(Templates!$I$2:$KD$150,ROW()-ROW(BY$20)+1, MATCH(BY$16,Templates!$I$1:MD$1,0)))</f>
        <v>Required Schedule 1</v>
      </c>
      <c r="BZ27" s="53" t="str" cm="1">
        <f t="array" ref="BZ27">IF(INDEX(Templates!$I$2:$KD$150,ROW()-ROW(BZ$20)+1, MATCH(BZ$16,Templates!$I$1:ME$1,0))="","",INDEX(Templates!$I$2:$KD$150,ROW()-ROW(BZ$20)+1, MATCH(BZ$16,Templates!$I$1:ME$1,0)))</f>
        <v>Required Schedule 1</v>
      </c>
      <c r="CA27" s="53" t="str" cm="1">
        <f t="array" ref="CA27">IF(INDEX(Templates!$I$2:$KD$150,ROW()-ROW(CA$20)+1, MATCH(CA$16,Templates!$I$1:MF$1,0))="","",INDEX(Templates!$I$2:$KD$150,ROW()-ROW(CA$20)+1, MATCH(CA$16,Templates!$I$1:MF$1,0)))</f>
        <v>Required Schedule 1</v>
      </c>
      <c r="CB27" s="53" t="str" cm="1">
        <f t="array" ref="CB27">IF(INDEX(Templates!$I$2:$KD$150,ROW()-ROW(CB$20)+1, MATCH(CB$16,Templates!$I$1:MG$1,0))="","",INDEX(Templates!$I$2:$KD$150,ROW()-ROW(CB$20)+1, MATCH(CB$16,Templates!$I$1:MG$1,0)))</f>
        <v>Required Schedule 1</v>
      </c>
      <c r="CC27" s="53" t="str" cm="1">
        <f t="array" ref="CC27">IF(INDEX(Templates!$I$2:$KD$150,ROW()-ROW(CC$20)+1, MATCH(CC$16,Templates!$I$1:ME$1,0))="","",INDEX(Templates!$I$2:$KD$150,ROW()-ROW(CC$20)+1, MATCH(CC$16,Templates!$I$1:ME$1,0)))</f>
        <v>Required Schedule 1</v>
      </c>
      <c r="CD27" s="53" t="str" cm="1">
        <f t="array" ref="CD27">IF(INDEX(Templates!$I$2:$KD$150,ROW()-ROW(CD$20)+1, MATCH(CD$16,Templates!$I$1:MF$1,0))="","",INDEX(Templates!$I$2:$KD$150,ROW()-ROW(CD$20)+1, MATCH(CD$16,Templates!$I$1:MF$1,0)))</f>
        <v>Required Schedule 1</v>
      </c>
      <c r="CE27" s="53" t="str" cm="1">
        <f t="array" ref="CE27">IF(INDEX(Templates!$I$2:$KD$150,ROW()-ROW(CE$20)+1, MATCH(CE$16,Templates!$I$1:MG$1,0))="","",INDEX(Templates!$I$2:$KD$150,ROW()-ROW(CE$20)+1, MATCH(CE$16,Templates!$I$1:MG$1,0)))</f>
        <v>Required Schedule 1</v>
      </c>
      <c r="CF27" s="53" t="str" cm="1">
        <f t="array" ref="CF27">IF(INDEX(Templates!$I$2:$KD$150,ROW()-ROW(CF$20)+1, MATCH(CF$16,Templates!$I$1:MH$1,0))="","",INDEX(Templates!$I$2:$KD$150,ROW()-ROW(CF$20)+1, MATCH(CF$16,Templates!$I$1:MH$1,0)))</f>
        <v>Required Schedule 1</v>
      </c>
      <c r="CG27" s="53" t="str" cm="1">
        <f t="array" ref="CG27">IF(INDEX(Templates!$I$2:$KD$150,ROW()-ROW(CG$20)+1, MATCH(CG$16,Templates!$I$1:MI$1,0))="","",INDEX(Templates!$I$2:$KD$150,ROW()-ROW(CG$20)+1, MATCH(CG$16,Templates!$I$1:MI$1,0)))</f>
        <v>Required Schedule 1</v>
      </c>
      <c r="CH27" s="53" t="str" cm="1">
        <f t="array" ref="CH27">IF(INDEX(Templates!$I$2:$KD$150,ROW()-ROW(CH$20)+1, MATCH(CH$16,Templates!$I$1:MJ$1,0))="","",INDEX(Templates!$I$2:$KD$150,ROW()-ROW(CH$20)+1, MATCH(CH$16,Templates!$I$1:MJ$1,0)))</f>
        <v>Required Schedule 1</v>
      </c>
      <c r="CI27" s="53" t="str" cm="1">
        <f t="array" ref="CI27">IF(INDEX(Templates!$I$2:$KD$150,ROW()-ROW(CI$20)+1, MATCH(CI$16,Templates!$I$1:MK$1,0))="","",INDEX(Templates!$I$2:$KD$150,ROW()-ROW(CI$20)+1, MATCH(CI$16,Templates!$I$1:MK$1,0)))</f>
        <v>Required Schedule 1</v>
      </c>
      <c r="CJ27" s="53" t="str" cm="1">
        <f t="array" ref="CJ27">IF(INDEX(Templates!$I$2:$KD$150,ROW()-ROW(CJ$20)+1, MATCH(CJ$16,Templates!$I$1:ML$1,0))="","",INDEX(Templates!$I$2:$KD$150,ROW()-ROW(CJ$20)+1, MATCH(CJ$16,Templates!$I$1:ML$1,0)))</f>
        <v>Required Schedule 1</v>
      </c>
      <c r="CK27" s="53" t="str" cm="1">
        <f t="array" ref="CK27">IF(INDEX(Templates!$I$2:$KD$150,ROW()-ROW(CK$20)+1, MATCH(CK$16,Templates!$I$1:MM$1,0))="","",INDEX(Templates!$I$2:$KD$150,ROW()-ROW(CK$20)+1, MATCH(CK$16,Templates!$I$1:MM$1,0)))</f>
        <v>Required Schedule 1</v>
      </c>
      <c r="CL27" s="53" t="str" cm="1">
        <f t="array" ref="CL27">IF(INDEX(Templates!$I$2:$KD$150,ROW()-ROW(CL$20)+1, MATCH(CL$16,Templates!$I$1:MN$1,0))="","",INDEX(Templates!$I$2:$KD$150,ROW()-ROW(CL$20)+1, MATCH(CL$16,Templates!$I$1:MN$1,0)))</f>
        <v>Required Schedule 1</v>
      </c>
      <c r="CM27" s="53" t="str" cm="1">
        <f t="array" ref="CM27">IF(INDEX(Templates!$I$2:$KD$150,ROW()-ROW(CM$20)+1, MATCH(CM$16,Templates!$I$1:MM$1,0))="","",INDEX(Templates!$I$2:$KD$150,ROW()-ROW(CM$20)+1, MATCH(CM$16,Templates!$I$1:MM$1,0)))</f>
        <v>Required Schedule 1</v>
      </c>
      <c r="CN27" s="53" t="str" cm="1">
        <f t="array" ref="CN27">IF(INDEX(Templates!$I$2:$KD$150,ROW()-ROW(CN$20)+1, MATCH(CN$16,Templates!$I$1:MN$1,0))="","",INDEX(Templates!$I$2:$KD$150,ROW()-ROW(CN$20)+1, MATCH(CN$16,Templates!$I$1:MN$1,0)))</f>
        <v>Required Schedule 1</v>
      </c>
      <c r="CO27" s="53" t="str" cm="1">
        <f t="array" ref="CO27">IF(INDEX(Templates!$I$2:$KD$150,ROW()-ROW(CO$20)+1, MATCH(CO$16,Templates!$I$1:MO$1,0))="","",INDEX(Templates!$I$2:$KD$150,ROW()-ROW(CO$20)+1, MATCH(CO$16,Templates!$I$1:MO$1,0)))</f>
        <v>Required Schedule 1</v>
      </c>
      <c r="CP27" s="53" t="str" cm="1">
        <f t="array" ref="CP27">IF(INDEX(Templates!$I$2:$KD$150,ROW()-ROW(CP$20)+1, MATCH(CP$16,Templates!$I$1:MP$1,0))="","",INDEX(Templates!$I$2:$KD$150,ROW()-ROW(CP$20)+1, MATCH(CP$16,Templates!$I$1:MP$1,0)))</f>
        <v>Required Schedule 1</v>
      </c>
      <c r="CQ27" s="53" t="str" cm="1">
        <f t="array" ref="CQ27">IF(INDEX(Templates!$I$2:$KD$150,ROW()-ROW(CQ$20)+1, MATCH(CQ$16,Templates!$I$1:MQ$1,0))="","",INDEX(Templates!$I$2:$KD$150,ROW()-ROW(CQ$20)+1, MATCH(CQ$16,Templates!$I$1:MQ$1,0)))</f>
        <v>Required Schedule 1</v>
      </c>
      <c r="CR27" s="53" t="str" cm="1">
        <f t="array" ref="CR27">IF(INDEX(Templates!$I$2:$KD$150,ROW()-ROW(CR$20)+1, MATCH(CR$16,Templates!$I$1:MR$1,0))="","",INDEX(Templates!$I$2:$KD$150,ROW()-ROW(CR$20)+1, MATCH(CR$16,Templates!$I$1:MR$1,0)))</f>
        <v>Required Schedule 1</v>
      </c>
      <c r="CS27" s="53" t="str" cm="1">
        <f t="array" ref="CS27">IF(INDEX(Templates!$I$2:$KD$150,ROW()-ROW(CS$20)+1, MATCH(CS$16,Templates!$I$1:MS$1,0))="","",INDEX(Templates!$I$2:$KD$150,ROW()-ROW(CS$20)+1, MATCH(CS$16,Templates!$I$1:MS$1,0)))</f>
        <v>Required Schedule 1</v>
      </c>
      <c r="CT27" s="53" t="str" cm="1">
        <f t="array" ref="CT27">IF(INDEX(Templates!$I$2:$KD$150,ROW()-ROW(CT$20)+1, MATCH(CT$16,Templates!$I$1:MT$1,0))="","",INDEX(Templates!$I$2:$KD$150,ROW()-ROW(CT$20)+1, MATCH(CT$16,Templates!$I$1:MT$1,0)))</f>
        <v>Required Schedule 1</v>
      </c>
      <c r="CU27" s="53" t="str" cm="1">
        <f t="array" ref="CU27">IF(INDEX(Templates!$I$2:$KD$150,ROW()-ROW(CU$20)+1, MATCH(CU$16,Templates!$I$1:MG$1,0))="","",INDEX(Templates!$I$2:$KD$150,ROW()-ROW(CU$20)+1, MATCH(CU$16,Templates!$I$1:MG$1,0)))</f>
        <v>Required Schedule 1</v>
      </c>
      <c r="CV27" s="53" t="str" cm="1">
        <f t="array" ref="CV27">IF(INDEX(Templates!$I$2:$KD$150,ROW()-ROW(CV$20)+1, MATCH(CV$16,Templates!$I$1:MH$1,0))="","",INDEX(Templates!$I$2:$KD$150,ROW()-ROW(CV$20)+1, MATCH(CV$16,Templates!$I$1:MH$1,0)))</f>
        <v>Required Schedule 1</v>
      </c>
      <c r="CW27" s="53" t="str" cm="1">
        <f t="array" ref="CW27">IF(INDEX(Templates!$I$2:$KD$150,ROW()-ROW(CW$20)+1, MATCH(CW$16,Templates!$I$1:MJ$1,0))="","",INDEX(Templates!$I$2:$KD$150,ROW()-ROW(CW$20)+1, MATCH(CW$16,Templates!$I$1:MJ$1,0)))</f>
        <v>Required Schedule 1</v>
      </c>
      <c r="CX27" s="53" t="str" cm="1">
        <f t="array" ref="CX27">IF(INDEX(Templates!$I$2:$KD$150,ROW()-ROW(CX$20)+1, MATCH(CX$16,Templates!$I$1:ML$1,0))="","",INDEX(Templates!$I$2:$KD$150,ROW()-ROW(CX$20)+1, MATCH(CX$16,Templates!$I$1:ML$1,0)))</f>
        <v>Required Schedule 1</v>
      </c>
      <c r="CY27" s="53" t="str" cm="1">
        <f t="array" ref="CY27">IF(INDEX(Templates!$I$2:$KD$150,ROW()-ROW(CY$20)+1, MATCH(CY$16,Templates!$I$1:MK$1,0))="","",INDEX(Templates!$I$2:$KD$150,ROW()-ROW(CY$20)+1, MATCH(CY$16,Templates!$I$1:MK$1,0)))</f>
        <v>Required Schedule 1</v>
      </c>
      <c r="CZ27" s="53" t="str" cm="1">
        <f t="array" ref="CZ27">IF(INDEX(Templates!$I$2:$KD$150,ROW()-ROW(CZ$20)+1, MATCH(CZ$16,Templates!$I$1:ML$1,0))="","",INDEX(Templates!$I$2:$KD$150,ROW()-ROW(CZ$20)+1, MATCH(CZ$16,Templates!$I$1:ML$1,0)))</f>
        <v>Required Schedule 1</v>
      </c>
      <c r="DA27" s="53" t="str" cm="1">
        <f t="array" ref="DA27">IF(INDEX(Templates!$I$2:$KD$150,ROW()-ROW(DA$20)+1, MATCH(DA$16,Templates!$I$1:MM$1,0))="","",INDEX(Templates!$I$2:$KD$150,ROW()-ROW(DA$20)+1, MATCH(DA$16,Templates!$I$1:MM$1,0)))</f>
        <v>Required Schedule 1</v>
      </c>
      <c r="DB27" s="53" t="str" cm="1">
        <f t="array" ref="DB27">IF(INDEX(Templates!$I$2:$KD$150,ROW()-ROW(DB$20)+1, MATCH(DB$16,Templates!$I$1:MN$1,0))="","",INDEX(Templates!$I$2:$KD$150,ROW()-ROW(DB$20)+1, MATCH(DB$16,Templates!$I$1:MN$1,0)))</f>
        <v>Required Schedule 1</v>
      </c>
      <c r="DC27" s="53" t="str" cm="1">
        <f t="array" ref="DC27">IF(INDEX(Templates!$I$2:$KD$150,ROW()-ROW(DC$20)+1, MATCH(DC$16,Templates!$I$1:MO$1,0))="","",INDEX(Templates!$I$2:$KD$150,ROW()-ROW(DC$20)+1, MATCH(DC$16,Templates!$I$1:MO$1,0)))</f>
        <v>Required Schedule 1</v>
      </c>
      <c r="DD27" s="53" t="str" cm="1">
        <f t="array" ref="DD27">IF(INDEX(Templates!$I$2:$KD$150,ROW()-ROW(DD$20)+1, MATCH(DD$16,Templates!$I$1:MP$1,0))="","",INDEX(Templates!$I$2:$KD$150,ROW()-ROW(DD$20)+1, MATCH(DD$16,Templates!$I$1:MP$1,0)))</f>
        <v>Required Schedule 1</v>
      </c>
      <c r="DE27" s="53" t="str" cm="1">
        <f t="array" ref="DE27">IF(INDEX(Templates!$I$2:$KD$150,ROW()-ROW(DE$20)+1, MATCH(DE$16,Templates!$I$1:MQ$1,0))="","",INDEX(Templates!$I$2:$KD$150,ROW()-ROW(DE$20)+1, MATCH(DE$16,Templates!$I$1:MQ$1,0)))</f>
        <v>Required Schedule 1</v>
      </c>
      <c r="DF27" s="53" t="str" cm="1">
        <f t="array" ref="DF27">IF(INDEX(Templates!$I$2:$KD$150,ROW()-ROW(DF$20)+1, MATCH(DF$16,Templates!$I$1:MR$1,0))="","",INDEX(Templates!$I$2:$KD$150,ROW()-ROW(DF$20)+1, MATCH(DF$16,Templates!$I$1:MR$1,0)))</f>
        <v>Required Schedule 1</v>
      </c>
      <c r="DG27" s="53" t="str" cm="1">
        <f t="array" ref="DG27">IF(INDEX(Templates!$I$2:$KD$150,ROW()-ROW(DG$20)+1, MATCH(DG$16,Templates!$I$1:MS$1,0))="","",INDEX(Templates!$I$2:$KD$150,ROW()-ROW(DG$20)+1, MATCH(DG$16,Templates!$I$1:MS$1,0)))</f>
        <v>Required Schedule 1</v>
      </c>
      <c r="DH27" s="53" t="str" cm="1">
        <f t="array" ref="DH27">IF(INDEX(Templates!$I$2:$KD$150,ROW()-ROW(DH$20)+1, MATCH(DH$16,Templates!$I$1:MT$1,0))="","",INDEX(Templates!$I$2:$KD$150,ROW()-ROW(DH$20)+1, MATCH(DH$16,Templates!$I$1:MT$1,0)))</f>
        <v>Required Schedule 1</v>
      </c>
      <c r="DI27" s="53" t="str" cm="1">
        <f t="array" ref="DI27">IF(INDEX(Templates!$I$2:$KD$150,ROW()-ROW(DI$20)+1, MATCH(DI$16,Templates!$I$1:MU$1,0))="","",INDEX(Templates!$I$2:$KD$150,ROW()-ROW(DI$20)+1, MATCH(DI$16,Templates!$I$1:MU$1,0)))</f>
        <v>Required Schedule 1</v>
      </c>
      <c r="DJ27" s="53" t="str" cm="1">
        <f t="array" ref="DJ27">IF(INDEX(Templates!$I$2:$KD$150,ROW()-ROW(DJ$20)+1, MATCH(DJ$16,Templates!$I$1:MV$1,0))="","",INDEX(Templates!$I$2:$KD$150,ROW()-ROW(DJ$20)+1, MATCH(DJ$16,Templates!$I$1:MV$1,0)))</f>
        <v>Required Schedule 1</v>
      </c>
      <c r="DK27" s="53" t="str" cm="1">
        <f t="array" ref="DK27">IF(INDEX(Templates!$I$2:$KD$150,ROW()-ROW(DK$20)+1, MATCH(DK$16,Templates!$I$1:MW$1,0))="","",INDEX(Templates!$I$2:$KD$150,ROW()-ROW(DK$20)+1, MATCH(DK$16,Templates!$I$1:MW$1,0)))</f>
        <v>Required Schedule 1</v>
      </c>
      <c r="DL27" s="53" t="str" cm="1">
        <f t="array" ref="DL27">IF(INDEX(Templates!$I$2:$KD$150,ROW()-ROW(DL$20)+1, MATCH(DL$16,Templates!$I$1:MX$1,0))="","",INDEX(Templates!$I$2:$KD$150,ROW()-ROW(DL$20)+1, MATCH(DL$16,Templates!$I$1:MX$1,0)))</f>
        <v>Required Schedule 1</v>
      </c>
      <c r="DM27" s="53" t="str" cm="1">
        <f t="array" ref="DM27">IF(INDEX(Templates!$I$2:$KD$150,ROW()-ROW(DM$20)+1, MATCH(DM$16,Templates!$I$1:MY$1,0))="","",INDEX(Templates!$I$2:$KD$150,ROW()-ROW(DM$20)+1, MATCH(DM$16,Templates!$I$1:MY$1,0)))</f>
        <v>Required Schedule 1</v>
      </c>
      <c r="DN27" s="53" t="str" cm="1">
        <f t="array" ref="DN27">IF(INDEX(Templates!$I$2:$KD$150,ROW()-ROW(DN$20)+1, MATCH(DN$16,Templates!$I$1:MZ$1,0))="","",INDEX(Templates!$I$2:$KD$150,ROW()-ROW(DN$20)+1, MATCH(DN$16,Templates!$I$1:MZ$1,0)))</f>
        <v>Required Schedule 1</v>
      </c>
      <c r="DO27" s="53" t="str" cm="1">
        <f t="array" ref="DO27">IF(INDEX(Templates!$I$2:$KD$150,ROW()-ROW(DO$20)+1, MATCH(DO$16,Templates!$I$1:MY$1,0))="","",INDEX(Templates!$I$2:$KD$150,ROW()-ROW(DO$20)+1, MATCH(DO$16,Templates!$I$1:MY$1,0)))</f>
        <v>Required Schedule 1</v>
      </c>
      <c r="DP27" s="53" t="str" cm="1">
        <f t="array" ref="DP27">IF(INDEX(Templates!$I$2:$KD$150,ROW()-ROW(DP$20)+1, MATCH(DP$16,Templates!$I$1:MZ$1,0))="","",INDEX(Templates!$I$2:$KD$150,ROW()-ROW(DP$20)+1, MATCH(DP$16,Templates!$I$1:MZ$1,0)))</f>
        <v>Required Schedule 1</v>
      </c>
      <c r="DQ27" s="53" t="str" cm="1">
        <f t="array" ref="DQ27">IF(INDEX(Templates!$I$2:$KD$150,ROW()-ROW(DQ$20)+1, MATCH(DQ$16,Templates!$I$1:NA$1,0))="","",INDEX(Templates!$I$2:$KD$150,ROW()-ROW(DQ$20)+1, MATCH(DQ$16,Templates!$I$1:NA$1,0)))</f>
        <v>Required Schedule 1</v>
      </c>
      <c r="DR27" s="53" t="str" cm="1">
        <f t="array" ref="DR27">IF(INDEX(Templates!$I$2:$KD$150,ROW()-ROW(DR$20)+1, MATCH(DR$16,Templates!$I$1:NA$1,0))="","",INDEX(Templates!$I$2:$KD$150,ROW()-ROW(DR$20)+1, MATCH(DR$16,Templates!$I$1:NA$1,0)))</f>
        <v>Required Schedule 1</v>
      </c>
      <c r="DS27" s="53" t="str" cm="1">
        <f t="array" ref="DS27">IF(INDEX(Templates!$I$2:$KD$150,ROW()-ROW(DS$20)+1, MATCH(DS$16,Templates!$I$1:NA$1,0))="","",INDEX(Templates!$I$2:$KD$150,ROW()-ROW(DS$20)+1, MATCH(DS$16,Templates!$I$1:NA$1,0)))</f>
        <v>Required Schedule 1</v>
      </c>
      <c r="DT27" s="53" t="str" cm="1">
        <f t="array" ref="DT27">IF(INDEX(Templates!$I$2:$KD$150,ROW()-ROW(DT$20)+1, MATCH(DT$16,Templates!$I$1:NB$1,0))="","",INDEX(Templates!$I$2:$KD$150,ROW()-ROW(DT$20)+1, MATCH(DT$16,Templates!$I$1:NB$1,0)))</f>
        <v>Required Schedule 1</v>
      </c>
      <c r="DU27" s="53" t="str" cm="1">
        <f t="array" ref="DU27">IF(INDEX(Templates!$I$2:$KD$150,ROW()-ROW(DU$20)+1, MATCH(DU$16,Templates!$I$1:NC$1,0))="","",INDEX(Templates!$I$2:$KD$150,ROW()-ROW(DU$20)+1, MATCH(DU$16,Templates!$I$1:NC$1,0)))</f>
        <v>Required Schedule 1</v>
      </c>
      <c r="DV27" s="53" t="str" cm="1">
        <f t="array" ref="DV27">IF(INDEX(Templates!$I$2:$KD$150,ROW()-ROW(DV$20)+1, MATCH(DV$16,Templates!$I$1:ND$1,0))="","",INDEX(Templates!$I$2:$KD$150,ROW()-ROW(DV$20)+1, MATCH(DV$16,Templates!$I$1:ND$1,0)))</f>
        <v>Required Schedule 1</v>
      </c>
      <c r="DW27" s="53" t="str" cm="1">
        <f t="array" ref="DW27">IF(INDEX(Templates!$I$2:$KD$150,ROW()-ROW(DW$20)+1, MATCH(DW$16,Templates!$I$1:NE$1,0))="","",INDEX(Templates!$I$2:$KD$150,ROW()-ROW(DW$20)+1, MATCH(DW$16,Templates!$I$1:NE$1,0)))</f>
        <v>Required Schedule 1</v>
      </c>
      <c r="DX27" s="53" t="str" cm="1">
        <f t="array" ref="DX27">IF(INDEX(Templates!$I$2:$KD$150,ROW()-ROW(DX$20)+1, MATCH(DX$16,Templates!$I$1:NF$1,0))="","",INDEX(Templates!$I$2:$KD$150,ROW()-ROW(DX$20)+1, MATCH(DX$16,Templates!$I$1:NF$1,0)))</f>
        <v>Required Schedule 1</v>
      </c>
      <c r="DY27" s="53" t="str" cm="1">
        <f t="array" ref="DY27">IF(INDEX(Templates!$I$2:$KD$150,ROW()-ROW(DY$20)+1, MATCH(DY$16,Templates!$I$1:NG$1,0))="","",INDEX(Templates!$I$2:$KD$150,ROW()-ROW(DY$20)+1, MATCH(DY$16,Templates!$I$1:NG$1,0)))</f>
        <v>Required Schedule 1</v>
      </c>
      <c r="DZ27" s="53" t="str" cm="1">
        <f t="array" ref="DZ27">IF(INDEX(Templates!$I$2:$KD$150,ROW()-ROW(DZ$20)+1, MATCH(DZ$16,Templates!$I$1:NH$1,0))="","",INDEX(Templates!$I$2:$KD$150,ROW()-ROW(DZ$20)+1, MATCH(DZ$16,Templates!$I$1:NH$1,0)))</f>
        <v>Building  Open Schedule 1</v>
      </c>
      <c r="EA27" s="53" t="str" cm="1">
        <f t="array" ref="EA27">IF(INDEX(Templates!$I$2:$KD$150,ROW()-ROW(EA$20)+1, MATCH(EA$16,Templates!$I$1:NI$1,0))="","",INDEX(Templates!$I$2:$KD$150,ROW()-ROW(EA$20)+1, MATCH(EA$16,Templates!$I$1:NI$1,0)))</f>
        <v>Building  Open Schedule 1</v>
      </c>
      <c r="EB27" s="53" t="str" cm="1">
        <f t="array" ref="EB27">IF(INDEX(Templates!$I$2:$KD$150,ROW()-ROW(EB$20)+1, MATCH(EB$16,Templates!$I$1:NJ$1,0))="","",INDEX(Templates!$I$2:$KD$150,ROW()-ROW(EB$20)+1, MATCH(EB$16,Templates!$I$1:NJ$1,0)))</f>
        <v>Required Schedule 1</v>
      </c>
      <c r="EC27" s="53" t="str" cm="1">
        <f t="array" ref="EC27">IF(INDEX(Templates!$I$2:$KD$150,ROW()-ROW(EC$20)+1, MATCH(EC$16,Templates!$I$1:NK$1,0))="","",INDEX(Templates!$I$2:$KD$150,ROW()-ROW(EC$20)+1, MATCH(EC$16,Templates!$I$1:NK$1,0)))</f>
        <v>Required Schedule 1</v>
      </c>
      <c r="ED27" s="53" t="str" cm="1">
        <f t="array" ref="ED27">IF(INDEX(Templates!$I$2:$KD$150,ROW()-ROW(ED$20)+1, MATCH(ED$16,Templates!$I$1:NL$1,0))="","",INDEX(Templates!$I$2:$KD$150,ROW()-ROW(ED$20)+1, MATCH(ED$16,Templates!$I$1:NL$1,0)))</f>
        <v>Building  Open Schedule 1</v>
      </c>
      <c r="EE27" s="53" t="str" cm="1">
        <f t="array" ref="EE27">IF(INDEX(Templates!$I$2:$KD$150,ROW()-ROW(EE$20)+1, MATCH(EE$16,Templates!$I$1:NM$1,0))="","",INDEX(Templates!$I$2:$KD$150,ROW()-ROW(EE$20)+1, MATCH(EE$16,Templates!$I$1:NM$1,0)))</f>
        <v>Building  Open Schedule 1</v>
      </c>
      <c r="EF27" s="53" t="str" cm="1">
        <f t="array" ref="EF27">IF(INDEX(Templates!$I$2:$KD$150,ROW()-ROW(EF$20)+1, MATCH(EF$16,Templates!$I$1:NN$1,0))="","",INDEX(Templates!$I$2:$KD$150,ROW()-ROW(EF$20)+1, MATCH(EF$16,Templates!$I$1:NN$1,0)))</f>
        <v>Required Schedule 1</v>
      </c>
      <c r="EG27" s="53" t="str" cm="1">
        <f t="array" ref="EG27">IF(INDEX(Templates!$I$2:$KD$150,ROW()-ROW(EG$20)+1, MATCH(EG$16,Templates!$I$1:NO$1,0))="","",INDEX(Templates!$I$2:$KD$150,ROW()-ROW(EG$20)+1, MATCH(EG$16,Templates!$I$1:NO$1,0)))</f>
        <v>Required Schedule 1</v>
      </c>
      <c r="EH27" s="53" t="str" cm="1">
        <f t="array" ref="EH27">IF(INDEX(Templates!$I$2:$KD$150,ROW()-ROW(EH$20)+1, MATCH(EH$16,Templates!$I$1:NH$1,0))="","",INDEX(Templates!$I$2:$KD$150,ROW()-ROW(EH$20)+1, MATCH(EH$16,Templates!$I$1:NH$1,0)))</f>
        <v>Required Schedule 1</v>
      </c>
      <c r="EI27" s="53" t="str" cm="1">
        <f t="array" ref="EI27">IF(INDEX(Templates!$I$2:$KD$150,ROW()-ROW(EI$20)+1, MATCH(EI$16,Templates!$I$1:NI$1,0))="","",INDEX(Templates!$I$2:$KD$150,ROW()-ROW(EI$20)+1, MATCH(EI$16,Templates!$I$1:NI$1,0)))</f>
        <v>Required Schedule 1</v>
      </c>
      <c r="EJ27" s="53" t="str" cm="1">
        <f t="array" ref="EJ27">IF(INDEX(Templates!$I$2:$KD$150,ROW()-ROW(EJ$20)+1, MATCH(EJ$16,Templates!$I$1:NJ$1,0))="","",INDEX(Templates!$I$2:$KD$150,ROW()-ROW(EJ$20)+1, MATCH(EJ$16,Templates!$I$1:NJ$1,0)))</f>
        <v>Building  Open Schedule 1</v>
      </c>
      <c r="EK27" s="53" t="str" cm="1">
        <f t="array" ref="EK27">IF(INDEX(Templates!$I$2:$KD$150,ROW()-ROW(EK$20)+1, MATCH(EK$16,Templates!$I$1:NK$1,0))="","",INDEX(Templates!$I$2:$KD$150,ROW()-ROW(EK$20)+1, MATCH(EK$16,Templates!$I$1:NK$1,0)))</f>
        <v>Building  Open Schedule 1</v>
      </c>
      <c r="EL27" s="53" t="str" cm="1">
        <f t="array" ref="EL27">IF(INDEX(Templates!$I$2:$KD$150,ROW()-ROW(EL$20)+1, MATCH(EL$16,Templates!$I$1:NL$1,0))="","",INDEX(Templates!$I$2:$KD$150,ROW()-ROW(EL$20)+1, MATCH(EL$16,Templates!$I$1:NL$1,0)))</f>
        <v>Building  Open Schedule 1</v>
      </c>
      <c r="EM27" s="53" t="str" cm="1">
        <f t="array" ref="EM27">IF(INDEX(Templates!$I$2:$KD$150,ROW()-ROW(EM$20)+1, MATCH(EM$16,Templates!$I$1:NM$1,0))="","",INDEX(Templates!$I$2:$KD$150,ROW()-ROW(EM$20)+1, MATCH(EM$16,Templates!$I$1:NM$1,0)))</f>
        <v>Building  Open Schedule 1</v>
      </c>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row>
    <row r="28" spans="1:219" s="22" customFormat="1">
      <c r="A28" s="39" t="s">
        <v>675</v>
      </c>
      <c r="B28" s="6" t="s">
        <v>679</v>
      </c>
      <c r="C28" s="64" t="str" cm="1">
        <f t="array" ref="C28">IF(INDEX(Templates!A$2:A$151,ROW()-ROW($20:$20)+1)="","",INDEX(Templates!A$2:A$151,ROW()-ROW($20:$20)+1))</f>
        <v>JSON_PATH:buildings[0]</v>
      </c>
      <c r="D28" s="64" t="str" cm="1">
        <f t="array" ref="D28">IF(INDEX(Templates!B$2:B$151,ROW()-ROW($20:$20)+1)="","",INDEX(Templates!B$2:B$151,ROW()-ROW($20:$20)+1))</f>
        <v>has_site_shading</v>
      </c>
      <c r="E28" s="64" t="str" cm="1">
        <f t="array" ref="E28">IF(INDEX(Templates!C$2:C$151,ROW()-ROW($20:$20)+1)="","",INDEX(Templates!C$2:C$151,ROW()-ROW($20:$20)+1))</f>
        <v/>
      </c>
      <c r="F28" s="116" t="str" cm="1">
        <f t="array" ref="F28">IF(INDEX(Templates!D$2:D$151,ROW()-ROW($20:$20)+1)="","",INDEX(Templates!D$2:D$151,ROW()-ROW($20:$20)+1))</f>
        <v/>
      </c>
      <c r="G28" s="105" t="str" cm="1">
        <f t="array" ref="G28">IF(INDEX(Templates!E$2:E$151,ROW()-ROW($20:$20)+1)="","",INDEX(Templates!E$2:E$151,ROW()-ROW($20:$20)+1))</f>
        <v>Building</v>
      </c>
      <c r="H28" s="66" t="str" cm="1">
        <f t="array" ref="H28">IF(INDEX(Templates!F$2:F$151,ROW()-ROW($20:$20)+1)="","",INDEX(Templates!F$2:F$151,ROW()-ROW($20:$20)+1))</f>
        <v>Building 1</v>
      </c>
      <c r="I28" s="66" t="str" cm="1">
        <f t="array" ref="I28">IF(INDEX(Templates!G$2:G$151,ROW()-ROW($20:$20)+1)="","",INDEX(Templates!G$2:G$151,ROW()-ROW($20:$20)+1))</f>
        <v>RMR 1</v>
      </c>
      <c r="J28" s="66" t="str" cm="1">
        <f t="array" ref="J28">IF(INDEX(Templates!H$2:H$151,ROW()-ROW($20:$20)+1)="","",INDEX(Templates!H$2:H$151,ROW()-ROW($20:$20)+1))</f>
        <v>has_site_shading</v>
      </c>
      <c r="K28" s="67" t="str" cm="1">
        <f t="array" ref="K28">IF(INDEX(Templates!I$2:I$151,ROW()-ROW($20:$20)+1)="","",INDEX(Templates!I$2:I$151,ROW()-ROW($20:$20)+1))</f>
        <v/>
      </c>
      <c r="L28" s="67" t="str" cm="1">
        <f t="array" ref="L28">IF(INDEX(Templates!J$2:J$151,ROW()-ROW($20:$20)+1)="","",INDEX(Templates!J$2:J$151,ROW()-ROW($20:$20)+1))</f>
        <v/>
      </c>
      <c r="M28" s="53" t="str" cm="1">
        <f t="array" ref="M28">IF(INDEX(Templates!$I$2:$KD$150,ROW()-ROW(M$20)+1, MATCH(M$16,Templates!$I$1:KC$1,0))="","",INDEX(Templates!$I$2:$KD$150,ROW()-ROW(M$20)+1, MATCH(M$16,Templates!$I$1:KC$1,0)))</f>
        <v/>
      </c>
      <c r="N28" s="53" t="str" cm="1">
        <f t="array" ref="N28">IF(INDEX(Templates!$I$2:$KD$150,ROW()-ROW(N$20)+1, MATCH(N$16,Templates!$I$1:KD$1,0))="","",INDEX(Templates!$I$2:$KD$150,ROW()-ROW(N$20)+1, MATCH(N$16,Templates!$I$1:KD$1,0)))</f>
        <v/>
      </c>
      <c r="O28" s="53" t="str" cm="1">
        <f t="array" ref="O28">IF(INDEX(Templates!$I$2:$KD$150,ROW()-ROW(O$20)+1, MATCH(O$16,Templates!$I$1:KE$1,0))="","",INDEX(Templates!$I$2:$KD$150,ROW()-ROW(O$20)+1, MATCH(O$16,Templates!$I$1:KE$1,0)))</f>
        <v/>
      </c>
      <c r="P28" s="53" t="str" cm="1">
        <f t="array" ref="P28">IF(INDEX(Templates!$I$2:$KD$150,ROW()-ROW(P$20)+1, MATCH(P$16,Templates!$I$1:KF$1,0))="","",INDEX(Templates!$I$2:$KD$150,ROW()-ROW(P$20)+1, MATCH(P$16,Templates!$I$1:KF$1,0)))</f>
        <v/>
      </c>
      <c r="Q28" s="53" t="str" cm="1">
        <f t="array" ref="Q28">IF(INDEX(Templates!$I$2:$KD$150,ROW()-ROW(Q$20)+1, MATCH(Q$16,Templates!$I$1:KG$1,0))="","",INDEX(Templates!$I$2:$KD$150,ROW()-ROW(Q$20)+1, MATCH(Q$16,Templates!$I$1:KG$1,0)))</f>
        <v/>
      </c>
      <c r="R28" s="53" t="str" cm="1">
        <f t="array" ref="R28">IF(INDEX(Templates!$I$2:$KD$150,ROW()-ROW(R$20)+1, MATCH(R$16,Templates!$I$1:KH$1,0))="","",INDEX(Templates!$I$2:$KD$150,ROW()-ROW(R$20)+1, MATCH(R$16,Templates!$I$1:KH$1,0)))</f>
        <v/>
      </c>
      <c r="S28" s="53" t="str" cm="1">
        <f t="array" ref="S28">IF(INDEX(Templates!$I$2:$KD$150,ROW()-ROW(S$20)+1, MATCH(S$16,Templates!$I$1:KI$1,0))="","",INDEX(Templates!$I$2:$KD$150,ROW()-ROW(S$20)+1, MATCH(S$16,Templates!$I$1:KI$1,0)))</f>
        <v/>
      </c>
      <c r="T28" s="53" t="str" cm="1">
        <f t="array" ref="T28">IF(INDEX(Templates!$I$2:$KD$150,ROW()-ROW(T$20)+1, MATCH(T$16,Templates!$I$1:KJ$1,0))="","",INDEX(Templates!$I$2:$KD$150,ROW()-ROW(T$20)+1, MATCH(T$16,Templates!$I$1:KJ$1,0)))</f>
        <v/>
      </c>
      <c r="U28" s="53" t="str" cm="1">
        <f t="array" ref="U28">IF(INDEX(Templates!$I$2:$KD$150,ROW()-ROW(U$20)+1, MATCH(U$16,Templates!$I$1:KK$1,0))="","",INDEX(Templates!$I$2:$KD$150,ROW()-ROW(U$20)+1, MATCH(U$16,Templates!$I$1:KK$1,0)))</f>
        <v/>
      </c>
      <c r="V28" s="53" t="str" cm="1">
        <f t="array" ref="V28">IF(INDEX(Templates!$I$2:$KD$150,ROW()-ROW(V$20)+1, MATCH(V$16,Templates!$I$1:KL$1,0))="","",INDEX(Templates!$I$2:$KD$150,ROW()-ROW(V$20)+1, MATCH(V$16,Templates!$I$1:KL$1,0)))</f>
        <v/>
      </c>
      <c r="W28" s="53" t="str" cm="1">
        <f t="array" ref="W28">IF(INDEX(Templates!$I$2:$KD$150,ROW()-ROW(W$20)+1, MATCH(W$16,Templates!$I$1:KM$1,0))="","",INDEX(Templates!$I$2:$KD$150,ROW()-ROW(W$20)+1, MATCH(W$16,Templates!$I$1:KM$1,0)))</f>
        <v/>
      </c>
      <c r="X28" s="53" t="str" cm="1">
        <f t="array" ref="X28">IF(INDEX(Templates!$I$2:$KD$150,ROW()-ROW(X$20)+1, MATCH(X$16,Templates!$I$1:KN$1,0))="","",INDEX(Templates!$I$2:$KD$150,ROW()-ROW(X$20)+1, MATCH(X$16,Templates!$I$1:KN$1,0)))</f>
        <v/>
      </c>
      <c r="Y28" s="53" t="str" cm="1">
        <f t="array" ref="Y28">IF(INDEX(Templates!$I$2:$KD$150,ROW()-ROW(Y$20)+1, MATCH(Y$16,Templates!$I$1:KO$1,0))="","",INDEX(Templates!$I$2:$KD$150,ROW()-ROW(Y$20)+1, MATCH(Y$16,Templates!$I$1:KO$1,0)))</f>
        <v/>
      </c>
      <c r="Z28" s="53" t="str" cm="1">
        <f t="array" ref="Z28">IF(INDEX(Templates!$I$2:$KD$150,ROW()-ROW(Z$20)+1, MATCH(Z$16,Templates!$I$1:KN$1,0))="","",INDEX(Templates!$I$2:$KD$150,ROW()-ROW(Z$20)+1, MATCH(Z$16,Templates!$I$1:KN$1,0)))</f>
        <v/>
      </c>
      <c r="AA28" s="53" t="str" cm="1">
        <f t="array" ref="AA28">IF(INDEX(Templates!$I$2:$KD$150,ROW()-ROW(AA$20)+1, MATCH(AA$16,Templates!$I$1:KO$1,0))="","",INDEX(Templates!$I$2:$KD$150,ROW()-ROW(AA$20)+1, MATCH(AA$16,Templates!$I$1:KO$1,0)))</f>
        <v/>
      </c>
      <c r="AB28" s="53" t="str" cm="1">
        <f t="array" ref="AB28">IF(INDEX(Templates!$I$2:$KD$150,ROW()-ROW(AB$20)+1, MATCH(AB$16,Templates!$I$1:KP$1,0))="","",INDEX(Templates!$I$2:$KD$150,ROW()-ROW(AB$20)+1, MATCH(AB$16,Templates!$I$1:KP$1,0)))</f>
        <v/>
      </c>
      <c r="AC28" s="53" t="str" cm="1">
        <f t="array" ref="AC28">IF(INDEX(Templates!$I$2:$KD$150,ROW()-ROW(AC$20)+1, MATCH(AC$16,Templates!$I$1:KQ$1,0))="","",INDEX(Templates!$I$2:$KD$150,ROW()-ROW(AC$20)+1, MATCH(AC$16,Templates!$I$1:KQ$1,0)))</f>
        <v/>
      </c>
      <c r="AD28" s="53" t="str" cm="1">
        <f t="array" ref="AD28">IF(INDEX(Templates!$I$2:$KD$150,ROW()-ROW(AD$20)+1, MATCH(AD$16,Templates!$I$1:KR$1,0))="","",INDEX(Templates!$I$2:$KD$150,ROW()-ROW(AD$20)+1, MATCH(AD$16,Templates!$I$1:KR$1,0)))</f>
        <v/>
      </c>
      <c r="AE28" s="53" t="str" cm="1">
        <f t="array" ref="AE28">IF(INDEX(Templates!$I$2:$KD$150,ROW()-ROW(AE$20)+1, MATCH(AE$16,Templates!$I$1:KR$1,0))="","",INDEX(Templates!$I$2:$KD$150,ROW()-ROW(AE$20)+1, MATCH(AE$16,Templates!$I$1:KR$1,0)))</f>
        <v/>
      </c>
      <c r="AF28" s="53" t="str" cm="1">
        <f t="array" ref="AF28">IF(INDEX(Templates!$I$2:$KD$150,ROW()-ROW(AF$20)+1, MATCH(AF$16,Templates!$I$1:KS$1,0))="","",INDEX(Templates!$I$2:$KD$150,ROW()-ROW(AF$20)+1, MATCH(AF$16,Templates!$I$1:KS$1,0)))</f>
        <v/>
      </c>
      <c r="AG28" s="53" t="str" cm="1">
        <f t="array" ref="AG28">IF(INDEX(Templates!$I$2:$KD$150,ROW()-ROW(AG$20)+1, MATCH(AG$16,Templates!$I$1:KU$1,0))="","",INDEX(Templates!$I$2:$KD$150,ROW()-ROW(AG$20)+1, MATCH(AG$16,Templates!$I$1:KU$1,0)))</f>
        <v/>
      </c>
      <c r="AH28" s="53" t="str" cm="1">
        <f t="array" ref="AH28">IF(INDEX(Templates!$I$2:$KD$150,ROW()-ROW(AH$20)+1, MATCH(AH$16,Templates!$I$1:KV$1,0))="","",INDEX(Templates!$I$2:$KD$150,ROW()-ROW(AH$20)+1, MATCH(AH$16,Templates!$I$1:KV$1,0)))</f>
        <v/>
      </c>
      <c r="AI28" s="53" t="str" cm="1">
        <f t="array" ref="AI28">IF(INDEX(Templates!$I$2:$KD$150,ROW()-ROW(AI$20)+1, MATCH(AI$16,Templates!$I$1:KT$1,0))="","",INDEX(Templates!$I$2:$KD$150,ROW()-ROW(AI$20)+1, MATCH(AI$16,Templates!$I$1:KT$1,0)))</f>
        <v/>
      </c>
      <c r="AJ28" s="53" t="str" cm="1">
        <f t="array" ref="AJ28">IF(INDEX(Templates!$I$2:$KD$150,ROW()-ROW(AJ$20)+1, MATCH(AJ$16,Templates!$I$1:KU$1,0))="","",INDEX(Templates!$I$2:$KD$150,ROW()-ROW(AJ$20)+1, MATCH(AJ$16,Templates!$I$1:KU$1,0)))</f>
        <v/>
      </c>
      <c r="AK28" s="53" t="str" cm="1">
        <f t="array" ref="AK28">IF(INDEX(Templates!$I$2:$KD$150,ROW()-ROW(AK$20)+1, MATCH(AK$16,Templates!$I$1:KV$1,0))="","",INDEX(Templates!$I$2:$KD$150,ROW()-ROW(AK$20)+1, MATCH(AK$16,Templates!$I$1:KV$1,0)))</f>
        <v/>
      </c>
      <c r="AL28" s="53" t="str" cm="1">
        <f t="array" ref="AL28">IF(INDEX(Templates!$I$2:$KD$150,ROW()-ROW(AL$20)+1, MATCH(AL$16,Templates!$I$1:KW$1,0))="","",INDEX(Templates!$I$2:$KD$150,ROW()-ROW(AL$20)+1, MATCH(AL$16,Templates!$I$1:KW$1,0)))</f>
        <v/>
      </c>
      <c r="AM28" s="53" t="str" cm="1">
        <f t="array" ref="AM28">IF(INDEX(Templates!$I$2:$KD$150,ROW()-ROW(AM$20)+1, MATCH(AM$16,Templates!$I$1:KX$1,0))="","",INDEX(Templates!$I$2:$KD$150,ROW()-ROW(AM$20)+1, MATCH(AM$16,Templates!$I$1:KX$1,0)))</f>
        <v/>
      </c>
      <c r="AN28" s="53" t="str" cm="1">
        <f t="array" ref="AN28">IF(INDEX(Templates!$I$2:$KD$150,ROW()-ROW(AN$20)+1, MATCH(AN$16,Templates!$I$1:KY$1,0))="","",INDEX(Templates!$I$2:$KD$150,ROW()-ROW(AN$20)+1, MATCH(AN$16,Templates!$I$1:KY$1,0)))</f>
        <v/>
      </c>
      <c r="AO28" s="53" t="str" cm="1">
        <f t="array" ref="AO28">IF(INDEX(Templates!$I$2:$KD$150,ROW()-ROW(AO$20)+1, MATCH(AO$16,Templates!$I$1:KZ$1,0))="","",INDEX(Templates!$I$2:$KD$150,ROW()-ROW(AO$20)+1, MATCH(AO$16,Templates!$I$1:KZ$1,0)))</f>
        <v/>
      </c>
      <c r="AP28" s="53" t="str" cm="1">
        <f t="array" ref="AP28">IF(INDEX(Templates!$I$2:$KD$150,ROW()-ROW(AP$20)+1, MATCH(AP$16,Templates!$I$1:LA$1,0))="","",INDEX(Templates!$I$2:$KD$150,ROW()-ROW(AP$20)+1, MATCH(AP$16,Templates!$I$1:LA$1,0)))</f>
        <v/>
      </c>
      <c r="AQ28" s="53" t="str" cm="1">
        <f t="array" ref="AQ28">IF(INDEX(Templates!$I$2:$KD$150,ROW()-ROW(AQ$20)+1, MATCH(AQ$16,Templates!$I$1:LB$1,0))="","",INDEX(Templates!$I$2:$KD$150,ROW()-ROW(AQ$20)+1, MATCH(AQ$16,Templates!$I$1:LB$1,0)))</f>
        <v/>
      </c>
      <c r="AR28" s="53" t="str" cm="1">
        <f t="array" ref="AR28">IF(INDEX(Templates!$I$2:$KD$150,ROW()-ROW(AR$20)+1, MATCH(AR$16,Templates!$I$1:LA$1,0))="","",INDEX(Templates!$I$2:$KD$150,ROW()-ROW(AR$20)+1, MATCH(AR$16,Templates!$I$1:LA$1,0)))</f>
        <v/>
      </c>
      <c r="AS28" s="53" t="str" cm="1">
        <f t="array" ref="AS28">IF(INDEX(Templates!$I$2:$KD$150,ROW()-ROW(AS$20)+1, MATCH(AS$16,Templates!$I$1:LB$1,0))="","",INDEX(Templates!$I$2:$KD$150,ROW()-ROW(AS$20)+1, MATCH(AS$16,Templates!$I$1:LB$1,0)))</f>
        <v/>
      </c>
      <c r="AT28" s="53" t="str" cm="1">
        <f t="array" ref="AT28">IF(INDEX(Templates!$I$2:$KD$150,ROW()-ROW(AT$20)+1, MATCH(AT$16,Templates!$I$1:LC$1,0))="","",INDEX(Templates!$I$2:$KD$150,ROW()-ROW(AT$20)+1, MATCH(AT$16,Templates!$I$1:LC$1,0)))</f>
        <v/>
      </c>
      <c r="AU28" s="53" t="str" cm="1">
        <f t="array" ref="AU28">IF(INDEX(Templates!$I$2:$KD$150,ROW()-ROW(AU$20)+1, MATCH(AU$16,Templates!$I$1:LD$1,0))="","",INDEX(Templates!$I$2:$KD$150,ROW()-ROW(AU$20)+1, MATCH(AU$16,Templates!$I$1:LD$1,0)))</f>
        <v/>
      </c>
      <c r="AV28" s="53" t="str" cm="1">
        <f t="array" ref="AV28">IF(INDEX(Templates!$I$2:$KD$150,ROW()-ROW(AV$20)+1, MATCH(AV$16,Templates!$I$1:LE$1,0))="","",INDEX(Templates!$I$2:$KD$150,ROW()-ROW(AV$20)+1, MATCH(AV$16,Templates!$I$1:LE$1,0)))</f>
        <v/>
      </c>
      <c r="AW28" s="53" t="str" cm="1">
        <f t="array" ref="AW28">IF(INDEX(Templates!$I$2:$KD$150,ROW()-ROW(AW$20)+1, MATCH(AW$16,Templates!$I$1:LF$1,0))="","",INDEX(Templates!$I$2:$KD$150,ROW()-ROW(AW$20)+1, MATCH(AW$16,Templates!$I$1:LF$1,0)))</f>
        <v/>
      </c>
      <c r="AX28" s="53" t="str" cm="1">
        <f t="array" ref="AX28">IF(INDEX(Templates!$I$2:$KD$150,ROW()-ROW(AX$20)+1, MATCH(AX$16,Templates!$I$1:LG$1,0))="","",INDEX(Templates!$I$2:$KD$150,ROW()-ROW(AX$20)+1, MATCH(AX$16,Templates!$I$1:LG$1,0)))</f>
        <v/>
      </c>
      <c r="AY28" s="53" t="str" cm="1">
        <f t="array" ref="AY28">IF(INDEX(Templates!$I$2:$KD$150,ROW()-ROW(AY$20)+1, MATCH(AY$16,Templates!$I$1:LH$1,0))="","",INDEX(Templates!$I$2:$KD$150,ROW()-ROW(AY$20)+1, MATCH(AY$16,Templates!$I$1:LH$1,0)))</f>
        <v/>
      </c>
      <c r="AZ28" s="53" t="str" cm="1">
        <f t="array" ref="AZ28">IF(INDEX(Templates!$I$2:$KD$150,ROW()-ROW(AZ$20)+1, MATCH(AZ$16,Templates!$I$1:LI$1,0))="","",INDEX(Templates!$I$2:$KD$150,ROW()-ROW(AZ$20)+1, MATCH(AZ$16,Templates!$I$1:LI$1,0)))</f>
        <v/>
      </c>
      <c r="BA28" s="53" t="str" cm="1">
        <f t="array" ref="BA28">IF(INDEX(Templates!$I$2:$KD$150,ROW()-ROW(BA$20)+1, MATCH(BA$16,Templates!$I$1:LH$1,0))="","",INDEX(Templates!$I$2:$KD$150,ROW()-ROW(BA$20)+1, MATCH(BA$16,Templates!$I$1:LH$1,0)))</f>
        <v/>
      </c>
      <c r="BB28" s="53" t="str" cm="1">
        <f t="array" ref="BB28">IF(INDEX(Templates!$I$2:$KD$150,ROW()-ROW(BB$20)+1, MATCH(BB$16,Templates!$I$1:LI$1,0))="","",INDEX(Templates!$I$2:$KD$150,ROW()-ROW(BB$20)+1, MATCH(BB$16,Templates!$I$1:LI$1,0)))</f>
        <v/>
      </c>
      <c r="BC28" s="53" t="str" cm="1">
        <f t="array" ref="BC28">IF(INDEX(Templates!$I$2:$KD$150,ROW()-ROW(BC$20)+1, MATCH(BC$16,Templates!$I$1:LJ$1,0))="","",INDEX(Templates!$I$2:$KD$150,ROW()-ROW(BC$20)+1, MATCH(BC$16,Templates!$I$1:LJ$1,0)))</f>
        <v/>
      </c>
      <c r="BD28" s="53" t="str" cm="1">
        <f t="array" ref="BD28">IF(INDEX(Templates!$I$2:$KD$150,ROW()-ROW(BD$20)+1, MATCH(BD$16,Templates!$I$1:LK$1,0))="","",INDEX(Templates!$I$2:$KD$150,ROW()-ROW(BD$20)+1, MATCH(BD$16,Templates!$I$1:LK$1,0)))</f>
        <v/>
      </c>
      <c r="BE28" s="53" t="str" cm="1">
        <f t="array" ref="BE28">IF(INDEX(Templates!$I$2:$KD$150,ROW()-ROW(BE$20)+1, MATCH(BE$16,Templates!$I$1:LL$1,0))="","",INDEX(Templates!$I$2:$KD$150,ROW()-ROW(BE$20)+1, MATCH(BE$16,Templates!$I$1:LL$1,0)))</f>
        <v/>
      </c>
      <c r="BF28" s="53" t="str" cm="1">
        <f t="array" ref="BF28">IF(INDEX(Templates!$I$2:$KD$150,ROW()-ROW(BF$20)+1, MATCH(BF$16,Templates!$I$1:LM$1,0))="","",INDEX(Templates!$I$2:$KD$150,ROW()-ROW(BF$20)+1, MATCH(BF$16,Templates!$I$1:LM$1,0)))</f>
        <v/>
      </c>
      <c r="BG28" s="53" t="str" cm="1">
        <f t="array" ref="BG28">IF(INDEX(Templates!$I$2:$KD$150,ROW()-ROW(BG$20)+1, MATCH(BG$16,Templates!$I$1:LN$1,0))="","",INDEX(Templates!$I$2:$KD$150,ROW()-ROW(BG$20)+1, MATCH(BG$16,Templates!$I$1:LN$1,0)))</f>
        <v/>
      </c>
      <c r="BH28" s="53" t="str" cm="1">
        <f t="array" ref="BH28">IF(INDEX(Templates!$I$2:$KD$150,ROW()-ROW(BH$20)+1, MATCH(BH$16,Templates!$I$1:LO$1,0))="","",INDEX(Templates!$I$2:$KD$150,ROW()-ROW(BH$20)+1, MATCH(BH$16,Templates!$I$1:LO$1,0)))</f>
        <v/>
      </c>
      <c r="BI28" s="53" t="str" cm="1">
        <f t="array" ref="BI28">IF(INDEX(Templates!$I$2:$KD$150,ROW()-ROW(BI$20)+1, MATCH(BI$16,Templates!$I$1:LP$1,0))="","",INDEX(Templates!$I$2:$KD$150,ROW()-ROW(BI$20)+1, MATCH(BI$16,Templates!$I$1:LP$1,0)))</f>
        <v/>
      </c>
      <c r="BJ28" s="53" t="str" cm="1">
        <f t="array" ref="BJ28">IF(INDEX(Templates!$I$2:$KD$150,ROW()-ROW(BJ$20)+1, MATCH(BJ$16,Templates!$I$1:LO$1,0))="","",INDEX(Templates!$I$2:$KD$150,ROW()-ROW(BJ$20)+1, MATCH(BJ$16,Templates!$I$1:LO$1,0)))</f>
        <v/>
      </c>
      <c r="BK28" s="53" t="str" cm="1">
        <f t="array" ref="BK28">IF(INDEX(Templates!$I$2:$KD$150,ROW()-ROW(BK$20)+1, MATCH(BK$16,Templates!$I$1:LP$1,0))="","",INDEX(Templates!$I$2:$KD$150,ROW()-ROW(BK$20)+1, MATCH(BK$16,Templates!$I$1:LP$1,0)))</f>
        <v/>
      </c>
      <c r="BL28" s="53" t="str" cm="1">
        <f t="array" ref="BL28">IF(INDEX(Templates!$I$2:$KD$150,ROW()-ROW(BL$20)+1, MATCH(BL$16,Templates!$I$1:LQ$1,0))="","",INDEX(Templates!$I$2:$KD$150,ROW()-ROW(BL$20)+1, MATCH(BL$16,Templates!$I$1:LQ$1,0)))</f>
        <v/>
      </c>
      <c r="BM28" s="53" t="str" cm="1">
        <f t="array" ref="BM28">IF(INDEX(Templates!$I$2:$KD$150,ROW()-ROW(BM$20)+1, MATCH(BM$16,Templates!$I$1:LR$1,0))="","",INDEX(Templates!$I$2:$KD$150,ROW()-ROW(BM$20)+1, MATCH(BM$16,Templates!$I$1:LR$1,0)))</f>
        <v/>
      </c>
      <c r="BN28" s="53" t="str" cm="1">
        <f t="array" ref="BN28">IF(INDEX(Templates!$I$2:$KD$150,ROW()-ROW(BN$20)+1, MATCH(BN$16,Templates!$I$1:LS$1,0))="","",INDEX(Templates!$I$2:$KD$150,ROW()-ROW(BN$20)+1, MATCH(BN$16,Templates!$I$1:LS$1,0)))</f>
        <v/>
      </c>
      <c r="BO28" s="53" t="str" cm="1">
        <f t="array" ref="BO28">IF(INDEX(Templates!$I$2:$KD$150,ROW()-ROW(BO$20)+1, MATCH(BO$16,Templates!$I$1:LT$1,0))="","",INDEX(Templates!$I$2:$KD$150,ROW()-ROW(BO$20)+1, MATCH(BO$16,Templates!$I$1:LT$1,0)))</f>
        <v/>
      </c>
      <c r="BP28" s="53" t="str" cm="1">
        <f t="array" ref="BP28">IF(INDEX(Templates!$I$2:$KD$150,ROW()-ROW(BP$20)+1, MATCH(BP$16,Templates!$I$1:LU$1,0))="","",INDEX(Templates!$I$2:$KD$150,ROW()-ROW(BP$20)+1, MATCH(BP$16,Templates!$I$1:LU$1,0)))</f>
        <v/>
      </c>
      <c r="BQ28" s="53" t="str" cm="1">
        <f t="array" ref="BQ28">IF(INDEX(Templates!$I$2:$KD$150,ROW()-ROW(BQ$20)+1, MATCH(BQ$16,Templates!$I$1:LV$1,0))="","",INDEX(Templates!$I$2:$KD$150,ROW()-ROW(BQ$20)+1, MATCH(BQ$16,Templates!$I$1:LV$1,0)))</f>
        <v/>
      </c>
      <c r="BR28" s="53" t="str" cm="1">
        <f t="array" ref="BR28">IF(INDEX(Templates!$I$2:$KD$150,ROW()-ROW(BR$20)+1, MATCH(BR$16,Templates!$I$1:LW$1,0))="","",INDEX(Templates!$I$2:$KD$150,ROW()-ROW(BR$20)+1, MATCH(BR$16,Templates!$I$1:LW$1,0)))</f>
        <v/>
      </c>
      <c r="BS28" s="53" t="str" cm="1">
        <f t="array" ref="BS28">IF(INDEX(Templates!$I$2:$KD$150,ROW()-ROW(BS$20)+1, MATCH(BS$16,Templates!$I$1:LX$1,0))="","",INDEX(Templates!$I$2:$KD$150,ROW()-ROW(BS$20)+1, MATCH(BS$16,Templates!$I$1:LX$1,0)))</f>
        <v/>
      </c>
      <c r="BT28" s="53" t="str" cm="1">
        <f t="array" ref="BT28">IF(INDEX(Templates!$I$2:$KD$150,ROW()-ROW(BT$20)+1, MATCH(BT$16,Templates!$I$1:LY$1,0))="","",INDEX(Templates!$I$2:$KD$150,ROW()-ROW(BT$20)+1, MATCH(BT$16,Templates!$I$1:LY$1,0)))</f>
        <v/>
      </c>
      <c r="BU28" s="53" t="str" cm="1">
        <f t="array" ref="BU28">IF(INDEX(Templates!$I$2:$KD$150,ROW()-ROW(BU$20)+1, MATCH(BU$16,Templates!$I$1:LZ$1,0))="","",INDEX(Templates!$I$2:$KD$150,ROW()-ROW(BU$20)+1, MATCH(BU$16,Templates!$I$1:LZ$1,0)))</f>
        <v/>
      </c>
      <c r="BV28" s="53" t="str" cm="1">
        <f t="array" ref="BV28">IF(INDEX(Templates!$I$2:$KD$150,ROW()-ROW(BV$20)+1, MATCH(BV$16,Templates!$I$1:MA$1,0))="","",INDEX(Templates!$I$2:$KD$150,ROW()-ROW(BV$20)+1, MATCH(BV$16,Templates!$I$1:MA$1,0)))</f>
        <v/>
      </c>
      <c r="BW28" s="53" t="str" cm="1">
        <f t="array" ref="BW28">IF(INDEX(Templates!$I$2:$KD$150,ROW()-ROW(BW$20)+1, MATCH(BW$16,Templates!$I$1:MB$1,0))="","",INDEX(Templates!$I$2:$KD$150,ROW()-ROW(BW$20)+1, MATCH(BW$16,Templates!$I$1:MB$1,0)))</f>
        <v/>
      </c>
      <c r="BX28" s="53" t="str" cm="1">
        <f t="array" ref="BX28">IF(INDEX(Templates!$I$2:$KD$150,ROW()-ROW(BX$20)+1, MATCH(BX$16,Templates!$I$1:MC$1,0))="","",INDEX(Templates!$I$2:$KD$150,ROW()-ROW(BX$20)+1, MATCH(BX$16,Templates!$I$1:MC$1,0)))</f>
        <v/>
      </c>
      <c r="BY28" s="53" t="str" cm="1">
        <f t="array" ref="BY28">IF(INDEX(Templates!$I$2:$KD$150,ROW()-ROW(BY$20)+1, MATCH(BY$16,Templates!$I$1:MD$1,0))="","",INDEX(Templates!$I$2:$KD$150,ROW()-ROW(BY$20)+1, MATCH(BY$16,Templates!$I$1:MD$1,0)))</f>
        <v/>
      </c>
      <c r="BZ28" s="53" t="str" cm="1">
        <f t="array" ref="BZ28">IF(INDEX(Templates!$I$2:$KD$150,ROW()-ROW(BZ$20)+1, MATCH(BZ$16,Templates!$I$1:ME$1,0))="","",INDEX(Templates!$I$2:$KD$150,ROW()-ROW(BZ$20)+1, MATCH(BZ$16,Templates!$I$1:ME$1,0)))</f>
        <v/>
      </c>
      <c r="CA28" s="53" t="str" cm="1">
        <f t="array" ref="CA28">IF(INDEX(Templates!$I$2:$KD$150,ROW()-ROW(CA$20)+1, MATCH(CA$16,Templates!$I$1:MF$1,0))="","",INDEX(Templates!$I$2:$KD$150,ROW()-ROW(CA$20)+1, MATCH(CA$16,Templates!$I$1:MF$1,0)))</f>
        <v/>
      </c>
      <c r="CB28" s="53" t="str" cm="1">
        <f t="array" ref="CB28">IF(INDEX(Templates!$I$2:$KD$150,ROW()-ROW(CB$20)+1, MATCH(CB$16,Templates!$I$1:MG$1,0))="","",INDEX(Templates!$I$2:$KD$150,ROW()-ROW(CB$20)+1, MATCH(CB$16,Templates!$I$1:MG$1,0)))</f>
        <v/>
      </c>
      <c r="CC28" s="53" t="str" cm="1">
        <f t="array" ref="CC28">IF(INDEX(Templates!$I$2:$KD$150,ROW()-ROW(CC$20)+1, MATCH(CC$16,Templates!$I$1:ME$1,0))="","",INDEX(Templates!$I$2:$KD$150,ROW()-ROW(CC$20)+1, MATCH(CC$16,Templates!$I$1:ME$1,0)))</f>
        <v/>
      </c>
      <c r="CD28" s="53" t="str" cm="1">
        <f t="array" ref="CD28">IF(INDEX(Templates!$I$2:$KD$150,ROW()-ROW(CD$20)+1, MATCH(CD$16,Templates!$I$1:MF$1,0))="","",INDEX(Templates!$I$2:$KD$150,ROW()-ROW(CD$20)+1, MATCH(CD$16,Templates!$I$1:MF$1,0)))</f>
        <v/>
      </c>
      <c r="CE28" s="53" t="str" cm="1">
        <f t="array" ref="CE28">IF(INDEX(Templates!$I$2:$KD$150,ROW()-ROW(CE$20)+1, MATCH(CE$16,Templates!$I$1:MG$1,0))="","",INDEX(Templates!$I$2:$KD$150,ROW()-ROW(CE$20)+1, MATCH(CE$16,Templates!$I$1:MG$1,0)))</f>
        <v/>
      </c>
      <c r="CF28" s="53" t="str" cm="1">
        <f t="array" ref="CF28">IF(INDEX(Templates!$I$2:$KD$150,ROW()-ROW(CF$20)+1, MATCH(CF$16,Templates!$I$1:MH$1,0))="","",INDEX(Templates!$I$2:$KD$150,ROW()-ROW(CF$20)+1, MATCH(CF$16,Templates!$I$1:MH$1,0)))</f>
        <v/>
      </c>
      <c r="CG28" s="53" t="str" cm="1">
        <f t="array" ref="CG28">IF(INDEX(Templates!$I$2:$KD$150,ROW()-ROW(CG$20)+1, MATCH(CG$16,Templates!$I$1:MI$1,0))="","",INDEX(Templates!$I$2:$KD$150,ROW()-ROW(CG$20)+1, MATCH(CG$16,Templates!$I$1:MI$1,0)))</f>
        <v/>
      </c>
      <c r="CH28" s="53" t="str" cm="1">
        <f t="array" ref="CH28">IF(INDEX(Templates!$I$2:$KD$150,ROW()-ROW(CH$20)+1, MATCH(CH$16,Templates!$I$1:MJ$1,0))="","",INDEX(Templates!$I$2:$KD$150,ROW()-ROW(CH$20)+1, MATCH(CH$16,Templates!$I$1:MJ$1,0)))</f>
        <v/>
      </c>
      <c r="CI28" s="53" t="str" cm="1">
        <f t="array" ref="CI28">IF(INDEX(Templates!$I$2:$KD$150,ROW()-ROW(CI$20)+1, MATCH(CI$16,Templates!$I$1:MK$1,0))="","",INDEX(Templates!$I$2:$KD$150,ROW()-ROW(CI$20)+1, MATCH(CI$16,Templates!$I$1:MK$1,0)))</f>
        <v/>
      </c>
      <c r="CJ28" s="53" t="str" cm="1">
        <f t="array" ref="CJ28">IF(INDEX(Templates!$I$2:$KD$150,ROW()-ROW(CJ$20)+1, MATCH(CJ$16,Templates!$I$1:ML$1,0))="","",INDEX(Templates!$I$2:$KD$150,ROW()-ROW(CJ$20)+1, MATCH(CJ$16,Templates!$I$1:ML$1,0)))</f>
        <v/>
      </c>
      <c r="CK28" s="53" t="str" cm="1">
        <f t="array" ref="CK28">IF(INDEX(Templates!$I$2:$KD$150,ROW()-ROW(CK$20)+1, MATCH(CK$16,Templates!$I$1:MM$1,0))="","",INDEX(Templates!$I$2:$KD$150,ROW()-ROW(CK$20)+1, MATCH(CK$16,Templates!$I$1:MM$1,0)))</f>
        <v/>
      </c>
      <c r="CL28" s="53" t="str" cm="1">
        <f t="array" ref="CL28">IF(INDEX(Templates!$I$2:$KD$150,ROW()-ROW(CL$20)+1, MATCH(CL$16,Templates!$I$1:MN$1,0))="","",INDEX(Templates!$I$2:$KD$150,ROW()-ROW(CL$20)+1, MATCH(CL$16,Templates!$I$1:MN$1,0)))</f>
        <v/>
      </c>
      <c r="CM28" s="53" t="str" cm="1">
        <f t="array" ref="CM28">IF(INDEX(Templates!$I$2:$KD$150,ROW()-ROW(CM$20)+1, MATCH(CM$16,Templates!$I$1:MM$1,0))="","",INDEX(Templates!$I$2:$KD$150,ROW()-ROW(CM$20)+1, MATCH(CM$16,Templates!$I$1:MM$1,0)))</f>
        <v/>
      </c>
      <c r="CN28" s="53" t="str" cm="1">
        <f t="array" ref="CN28">IF(INDEX(Templates!$I$2:$KD$150,ROW()-ROW(CN$20)+1, MATCH(CN$16,Templates!$I$1:MN$1,0))="","",INDEX(Templates!$I$2:$KD$150,ROW()-ROW(CN$20)+1, MATCH(CN$16,Templates!$I$1:MN$1,0)))</f>
        <v/>
      </c>
      <c r="CO28" s="53" t="str" cm="1">
        <f t="array" ref="CO28">IF(INDEX(Templates!$I$2:$KD$150,ROW()-ROW(CO$20)+1, MATCH(CO$16,Templates!$I$1:MO$1,0))="","",INDEX(Templates!$I$2:$KD$150,ROW()-ROW(CO$20)+1, MATCH(CO$16,Templates!$I$1:MO$1,0)))</f>
        <v/>
      </c>
      <c r="CP28" s="53" t="str" cm="1">
        <f t="array" ref="CP28">IF(INDEX(Templates!$I$2:$KD$150,ROW()-ROW(CP$20)+1, MATCH(CP$16,Templates!$I$1:MP$1,0))="","",INDEX(Templates!$I$2:$KD$150,ROW()-ROW(CP$20)+1, MATCH(CP$16,Templates!$I$1:MP$1,0)))</f>
        <v/>
      </c>
      <c r="CQ28" s="53" t="str" cm="1">
        <f t="array" ref="CQ28">IF(INDEX(Templates!$I$2:$KD$150,ROW()-ROW(CQ$20)+1, MATCH(CQ$16,Templates!$I$1:MQ$1,0))="","",INDEX(Templates!$I$2:$KD$150,ROW()-ROW(CQ$20)+1, MATCH(CQ$16,Templates!$I$1:MQ$1,0)))</f>
        <v/>
      </c>
      <c r="CR28" s="53" t="str" cm="1">
        <f t="array" ref="CR28">IF(INDEX(Templates!$I$2:$KD$150,ROW()-ROW(CR$20)+1, MATCH(CR$16,Templates!$I$1:MR$1,0))="","",INDEX(Templates!$I$2:$KD$150,ROW()-ROW(CR$20)+1, MATCH(CR$16,Templates!$I$1:MR$1,0)))</f>
        <v/>
      </c>
      <c r="CS28" s="53" t="str" cm="1">
        <f t="array" ref="CS28">IF(INDEX(Templates!$I$2:$KD$150,ROW()-ROW(CS$20)+1, MATCH(CS$16,Templates!$I$1:MS$1,0))="","",INDEX(Templates!$I$2:$KD$150,ROW()-ROW(CS$20)+1, MATCH(CS$16,Templates!$I$1:MS$1,0)))</f>
        <v/>
      </c>
      <c r="CT28" s="53" t="str" cm="1">
        <f t="array" ref="CT28">IF(INDEX(Templates!$I$2:$KD$150,ROW()-ROW(CT$20)+1, MATCH(CT$16,Templates!$I$1:MT$1,0))="","",INDEX(Templates!$I$2:$KD$150,ROW()-ROW(CT$20)+1, MATCH(CT$16,Templates!$I$1:MT$1,0)))</f>
        <v/>
      </c>
      <c r="CU28" s="53" t="str" cm="1">
        <f t="array" ref="CU28">IF(INDEX(Templates!$I$2:$KD$150,ROW()-ROW(CU$20)+1, MATCH(CU$16,Templates!$I$1:MG$1,0))="","",INDEX(Templates!$I$2:$KD$150,ROW()-ROW(CU$20)+1, MATCH(CU$16,Templates!$I$1:MG$1,0)))</f>
        <v/>
      </c>
      <c r="CV28" s="53" t="str" cm="1">
        <f t="array" ref="CV28">IF(INDEX(Templates!$I$2:$KD$150,ROW()-ROW(CV$20)+1, MATCH(CV$16,Templates!$I$1:MH$1,0))="","",INDEX(Templates!$I$2:$KD$150,ROW()-ROW(CV$20)+1, MATCH(CV$16,Templates!$I$1:MH$1,0)))</f>
        <v/>
      </c>
      <c r="CW28" s="53" t="str" cm="1">
        <f t="array" ref="CW28">IF(INDEX(Templates!$I$2:$KD$150,ROW()-ROW(CW$20)+1, MATCH(CW$16,Templates!$I$1:MJ$1,0))="","",INDEX(Templates!$I$2:$KD$150,ROW()-ROW(CW$20)+1, MATCH(CW$16,Templates!$I$1:MJ$1,0)))</f>
        <v/>
      </c>
      <c r="CX28" s="53" t="str" cm="1">
        <f t="array" ref="CX28">IF(INDEX(Templates!$I$2:$KD$150,ROW()-ROW(CX$20)+1, MATCH(CX$16,Templates!$I$1:ML$1,0))="","",INDEX(Templates!$I$2:$KD$150,ROW()-ROW(CX$20)+1, MATCH(CX$16,Templates!$I$1:ML$1,0)))</f>
        <v/>
      </c>
      <c r="CY28" s="53" t="str" cm="1">
        <f t="array" ref="CY28">IF(INDEX(Templates!$I$2:$KD$150,ROW()-ROW(CY$20)+1, MATCH(CY$16,Templates!$I$1:MK$1,0))="","",INDEX(Templates!$I$2:$KD$150,ROW()-ROW(CY$20)+1, MATCH(CY$16,Templates!$I$1:MK$1,0)))</f>
        <v/>
      </c>
      <c r="CZ28" s="53" t="str" cm="1">
        <f t="array" ref="CZ28">IF(INDEX(Templates!$I$2:$KD$150,ROW()-ROW(CZ$20)+1, MATCH(CZ$16,Templates!$I$1:ML$1,0))="","",INDEX(Templates!$I$2:$KD$150,ROW()-ROW(CZ$20)+1, MATCH(CZ$16,Templates!$I$1:ML$1,0)))</f>
        <v/>
      </c>
      <c r="DA28" s="53" t="str" cm="1">
        <f t="array" ref="DA28">IF(INDEX(Templates!$I$2:$KD$150,ROW()-ROW(DA$20)+1, MATCH(DA$16,Templates!$I$1:MM$1,0))="","",INDEX(Templates!$I$2:$KD$150,ROW()-ROW(DA$20)+1, MATCH(DA$16,Templates!$I$1:MM$1,0)))</f>
        <v/>
      </c>
      <c r="DB28" s="53" t="str" cm="1">
        <f t="array" ref="DB28">IF(INDEX(Templates!$I$2:$KD$150,ROW()-ROW(DB$20)+1, MATCH(DB$16,Templates!$I$1:MN$1,0))="","",INDEX(Templates!$I$2:$KD$150,ROW()-ROW(DB$20)+1, MATCH(DB$16,Templates!$I$1:MN$1,0)))</f>
        <v/>
      </c>
      <c r="DC28" s="53" t="str" cm="1">
        <f t="array" ref="DC28">IF(INDEX(Templates!$I$2:$KD$150,ROW()-ROW(DC$20)+1, MATCH(DC$16,Templates!$I$1:MO$1,0))="","",INDEX(Templates!$I$2:$KD$150,ROW()-ROW(DC$20)+1, MATCH(DC$16,Templates!$I$1:MO$1,0)))</f>
        <v/>
      </c>
      <c r="DD28" s="53" t="str" cm="1">
        <f t="array" ref="DD28">IF(INDEX(Templates!$I$2:$KD$150,ROW()-ROW(DD$20)+1, MATCH(DD$16,Templates!$I$1:MP$1,0))="","",INDEX(Templates!$I$2:$KD$150,ROW()-ROW(DD$20)+1, MATCH(DD$16,Templates!$I$1:MP$1,0)))</f>
        <v/>
      </c>
      <c r="DE28" s="53" t="str" cm="1">
        <f t="array" ref="DE28">IF(INDEX(Templates!$I$2:$KD$150,ROW()-ROW(DE$20)+1, MATCH(DE$16,Templates!$I$1:MQ$1,0))="","",INDEX(Templates!$I$2:$KD$150,ROW()-ROW(DE$20)+1, MATCH(DE$16,Templates!$I$1:MQ$1,0)))</f>
        <v/>
      </c>
      <c r="DF28" s="53" t="str" cm="1">
        <f t="array" ref="DF28">IF(INDEX(Templates!$I$2:$KD$150,ROW()-ROW(DF$20)+1, MATCH(DF$16,Templates!$I$1:MR$1,0))="","",INDEX(Templates!$I$2:$KD$150,ROW()-ROW(DF$20)+1, MATCH(DF$16,Templates!$I$1:MR$1,0)))</f>
        <v/>
      </c>
      <c r="DG28" s="53" t="str" cm="1">
        <f t="array" ref="DG28">IF(INDEX(Templates!$I$2:$KD$150,ROW()-ROW(DG$20)+1, MATCH(DG$16,Templates!$I$1:MS$1,0))="","",INDEX(Templates!$I$2:$KD$150,ROW()-ROW(DG$20)+1, MATCH(DG$16,Templates!$I$1:MS$1,0)))</f>
        <v/>
      </c>
      <c r="DH28" s="53" t="str" cm="1">
        <f t="array" ref="DH28">IF(INDEX(Templates!$I$2:$KD$150,ROW()-ROW(DH$20)+1, MATCH(DH$16,Templates!$I$1:MT$1,0))="","",INDEX(Templates!$I$2:$KD$150,ROW()-ROW(DH$20)+1, MATCH(DH$16,Templates!$I$1:MT$1,0)))</f>
        <v/>
      </c>
      <c r="DI28" s="53" t="str" cm="1">
        <f t="array" ref="DI28">IF(INDEX(Templates!$I$2:$KD$150,ROW()-ROW(DI$20)+1, MATCH(DI$16,Templates!$I$1:MU$1,0))="","",INDEX(Templates!$I$2:$KD$150,ROW()-ROW(DI$20)+1, MATCH(DI$16,Templates!$I$1:MU$1,0)))</f>
        <v/>
      </c>
      <c r="DJ28" s="53" t="str" cm="1">
        <f t="array" ref="DJ28">IF(INDEX(Templates!$I$2:$KD$150,ROW()-ROW(DJ$20)+1, MATCH(DJ$16,Templates!$I$1:MV$1,0))="","",INDEX(Templates!$I$2:$KD$150,ROW()-ROW(DJ$20)+1, MATCH(DJ$16,Templates!$I$1:MV$1,0)))</f>
        <v/>
      </c>
      <c r="DK28" s="53" t="str" cm="1">
        <f t="array" ref="DK28">IF(INDEX(Templates!$I$2:$KD$150,ROW()-ROW(DK$20)+1, MATCH(DK$16,Templates!$I$1:MW$1,0))="","",INDEX(Templates!$I$2:$KD$150,ROW()-ROW(DK$20)+1, MATCH(DK$16,Templates!$I$1:MW$1,0)))</f>
        <v/>
      </c>
      <c r="DL28" s="53" t="str" cm="1">
        <f t="array" ref="DL28">IF(INDEX(Templates!$I$2:$KD$150,ROW()-ROW(DL$20)+1, MATCH(DL$16,Templates!$I$1:MX$1,0))="","",INDEX(Templates!$I$2:$KD$150,ROW()-ROW(DL$20)+1, MATCH(DL$16,Templates!$I$1:MX$1,0)))</f>
        <v/>
      </c>
      <c r="DM28" s="53" t="str" cm="1">
        <f t="array" ref="DM28">IF(INDEX(Templates!$I$2:$KD$150,ROW()-ROW(DM$20)+1, MATCH(DM$16,Templates!$I$1:MY$1,0))="","",INDEX(Templates!$I$2:$KD$150,ROW()-ROW(DM$20)+1, MATCH(DM$16,Templates!$I$1:MY$1,0)))</f>
        <v/>
      </c>
      <c r="DN28" s="53" t="str" cm="1">
        <f t="array" ref="DN28">IF(INDEX(Templates!$I$2:$KD$150,ROW()-ROW(DN$20)+1, MATCH(DN$16,Templates!$I$1:MZ$1,0))="","",INDEX(Templates!$I$2:$KD$150,ROW()-ROW(DN$20)+1, MATCH(DN$16,Templates!$I$1:MZ$1,0)))</f>
        <v/>
      </c>
      <c r="DO28" s="53" t="str" cm="1">
        <f t="array" ref="DO28">IF(INDEX(Templates!$I$2:$KD$150,ROW()-ROW(DO$20)+1, MATCH(DO$16,Templates!$I$1:MY$1,0))="","",INDEX(Templates!$I$2:$KD$150,ROW()-ROW(DO$20)+1, MATCH(DO$16,Templates!$I$1:MY$1,0)))</f>
        <v/>
      </c>
      <c r="DP28" s="53" t="str" cm="1">
        <f t="array" ref="DP28">IF(INDEX(Templates!$I$2:$KD$150,ROW()-ROW(DP$20)+1, MATCH(DP$16,Templates!$I$1:MZ$1,0))="","",INDEX(Templates!$I$2:$KD$150,ROW()-ROW(DP$20)+1, MATCH(DP$16,Templates!$I$1:MZ$1,0)))</f>
        <v/>
      </c>
      <c r="DQ28" s="53" t="str" cm="1">
        <f t="array" ref="DQ28">IF(INDEX(Templates!$I$2:$KD$150,ROW()-ROW(DQ$20)+1, MATCH(DQ$16,Templates!$I$1:NA$1,0))="","",INDEX(Templates!$I$2:$KD$150,ROW()-ROW(DQ$20)+1, MATCH(DQ$16,Templates!$I$1:NA$1,0)))</f>
        <v/>
      </c>
      <c r="DR28" s="53" t="str" cm="1">
        <f t="array" ref="DR28">IF(INDEX(Templates!$I$2:$KD$150,ROW()-ROW(DR$20)+1, MATCH(DR$16,Templates!$I$1:NA$1,0))="","",INDEX(Templates!$I$2:$KD$150,ROW()-ROW(DR$20)+1, MATCH(DR$16,Templates!$I$1:NA$1,0)))</f>
        <v/>
      </c>
      <c r="DS28" s="53" t="str" cm="1">
        <f t="array" ref="DS28">IF(INDEX(Templates!$I$2:$KD$150,ROW()-ROW(DS$20)+1, MATCH(DS$16,Templates!$I$1:NA$1,0))="","",INDEX(Templates!$I$2:$KD$150,ROW()-ROW(DS$20)+1, MATCH(DS$16,Templates!$I$1:NA$1,0)))</f>
        <v/>
      </c>
      <c r="DT28" s="53" t="str" cm="1">
        <f t="array" ref="DT28">IF(INDEX(Templates!$I$2:$KD$150,ROW()-ROW(DT$20)+1, MATCH(DT$16,Templates!$I$1:NB$1,0))="","",INDEX(Templates!$I$2:$KD$150,ROW()-ROW(DT$20)+1, MATCH(DT$16,Templates!$I$1:NB$1,0)))</f>
        <v/>
      </c>
      <c r="DU28" s="53" t="str" cm="1">
        <f t="array" ref="DU28">IF(INDEX(Templates!$I$2:$KD$150,ROW()-ROW(DU$20)+1, MATCH(DU$16,Templates!$I$1:NC$1,0))="","",INDEX(Templates!$I$2:$KD$150,ROW()-ROW(DU$20)+1, MATCH(DU$16,Templates!$I$1:NC$1,0)))</f>
        <v/>
      </c>
      <c r="DV28" s="53" t="str" cm="1">
        <f t="array" ref="DV28">IF(INDEX(Templates!$I$2:$KD$150,ROW()-ROW(DV$20)+1, MATCH(DV$16,Templates!$I$1:ND$1,0))="","",INDEX(Templates!$I$2:$KD$150,ROW()-ROW(DV$20)+1, MATCH(DV$16,Templates!$I$1:ND$1,0)))</f>
        <v/>
      </c>
      <c r="DW28" s="53" t="str" cm="1">
        <f t="array" ref="DW28">IF(INDEX(Templates!$I$2:$KD$150,ROW()-ROW(DW$20)+1, MATCH(DW$16,Templates!$I$1:NE$1,0))="","",INDEX(Templates!$I$2:$KD$150,ROW()-ROW(DW$20)+1, MATCH(DW$16,Templates!$I$1:NE$1,0)))</f>
        <v/>
      </c>
      <c r="DX28" s="53" t="str" cm="1">
        <f t="array" ref="DX28">IF(INDEX(Templates!$I$2:$KD$150,ROW()-ROW(DX$20)+1, MATCH(DX$16,Templates!$I$1:NF$1,0))="","",INDEX(Templates!$I$2:$KD$150,ROW()-ROW(DX$20)+1, MATCH(DX$16,Templates!$I$1:NF$1,0)))</f>
        <v/>
      </c>
      <c r="DY28" s="53" t="str" cm="1">
        <f t="array" ref="DY28">IF(INDEX(Templates!$I$2:$KD$150,ROW()-ROW(DY$20)+1, MATCH(DY$16,Templates!$I$1:NG$1,0))="","",INDEX(Templates!$I$2:$KD$150,ROW()-ROW(DY$20)+1, MATCH(DY$16,Templates!$I$1:NG$1,0)))</f>
        <v/>
      </c>
      <c r="DZ28" s="53" t="str" cm="1">
        <f t="array" ref="DZ28">IF(INDEX(Templates!$I$2:$KD$150,ROW()-ROW(DZ$20)+1, MATCH(DZ$16,Templates!$I$1:NH$1,0))="","",INDEX(Templates!$I$2:$KD$150,ROW()-ROW(DZ$20)+1, MATCH(DZ$16,Templates!$I$1:NH$1,0)))</f>
        <v/>
      </c>
      <c r="EA28" s="53" t="str" cm="1">
        <f t="array" ref="EA28">IF(INDEX(Templates!$I$2:$KD$150,ROW()-ROW(EA$20)+1, MATCH(EA$16,Templates!$I$1:NI$1,0))="","",INDEX(Templates!$I$2:$KD$150,ROW()-ROW(EA$20)+1, MATCH(EA$16,Templates!$I$1:NI$1,0)))</f>
        <v/>
      </c>
      <c r="EB28" s="53" t="str" cm="1">
        <f t="array" ref="EB28">IF(INDEX(Templates!$I$2:$KD$150,ROW()-ROW(EB$20)+1, MATCH(EB$16,Templates!$I$1:NJ$1,0))="","",INDEX(Templates!$I$2:$KD$150,ROW()-ROW(EB$20)+1, MATCH(EB$16,Templates!$I$1:NJ$1,0)))</f>
        <v/>
      </c>
      <c r="EC28" s="53" t="str" cm="1">
        <f t="array" ref="EC28">IF(INDEX(Templates!$I$2:$KD$150,ROW()-ROW(EC$20)+1, MATCH(EC$16,Templates!$I$1:NK$1,0))="","",INDEX(Templates!$I$2:$KD$150,ROW()-ROW(EC$20)+1, MATCH(EC$16,Templates!$I$1:NK$1,0)))</f>
        <v/>
      </c>
      <c r="ED28" s="53" t="str" cm="1">
        <f t="array" ref="ED28">IF(INDEX(Templates!$I$2:$KD$150,ROW()-ROW(ED$20)+1, MATCH(ED$16,Templates!$I$1:NL$1,0))="","",INDEX(Templates!$I$2:$KD$150,ROW()-ROW(ED$20)+1, MATCH(ED$16,Templates!$I$1:NL$1,0)))</f>
        <v/>
      </c>
      <c r="EE28" s="53" t="str" cm="1">
        <f t="array" ref="EE28">IF(INDEX(Templates!$I$2:$KD$150,ROW()-ROW(EE$20)+1, MATCH(EE$16,Templates!$I$1:NM$1,0))="","",INDEX(Templates!$I$2:$KD$150,ROW()-ROW(EE$20)+1, MATCH(EE$16,Templates!$I$1:NM$1,0)))</f>
        <v/>
      </c>
      <c r="EF28" s="53" t="str" cm="1">
        <f t="array" ref="EF28">IF(INDEX(Templates!$I$2:$KD$150,ROW()-ROW(EF$20)+1, MATCH(EF$16,Templates!$I$1:NN$1,0))="","",INDEX(Templates!$I$2:$KD$150,ROW()-ROW(EF$20)+1, MATCH(EF$16,Templates!$I$1:NN$1,0)))</f>
        <v/>
      </c>
      <c r="EG28" s="53" t="str" cm="1">
        <f t="array" ref="EG28">IF(INDEX(Templates!$I$2:$KD$150,ROW()-ROW(EG$20)+1, MATCH(EG$16,Templates!$I$1:NO$1,0))="","",INDEX(Templates!$I$2:$KD$150,ROW()-ROW(EG$20)+1, MATCH(EG$16,Templates!$I$1:NO$1,0)))</f>
        <v/>
      </c>
      <c r="EH28" s="53" t="str" cm="1">
        <f t="array" ref="EH28">IF(INDEX(Templates!$I$2:$KD$150,ROW()-ROW(EH$20)+1, MATCH(EH$16,Templates!$I$1:NH$1,0))="","",INDEX(Templates!$I$2:$KD$150,ROW()-ROW(EH$20)+1, MATCH(EH$16,Templates!$I$1:NH$1,0)))</f>
        <v/>
      </c>
      <c r="EI28" s="53" t="str" cm="1">
        <f t="array" ref="EI28">IF(INDEX(Templates!$I$2:$KD$150,ROW()-ROW(EI$20)+1, MATCH(EI$16,Templates!$I$1:NI$1,0))="","",INDEX(Templates!$I$2:$KD$150,ROW()-ROW(EI$20)+1, MATCH(EI$16,Templates!$I$1:NI$1,0)))</f>
        <v/>
      </c>
      <c r="EJ28" s="53" t="str" cm="1">
        <f t="array" ref="EJ28">IF(INDEX(Templates!$I$2:$KD$150,ROW()-ROW(EJ$20)+1, MATCH(EJ$16,Templates!$I$1:NJ$1,0))="","",INDEX(Templates!$I$2:$KD$150,ROW()-ROW(EJ$20)+1, MATCH(EJ$16,Templates!$I$1:NJ$1,0)))</f>
        <v/>
      </c>
      <c r="EK28" s="53" t="str" cm="1">
        <f t="array" ref="EK28">IF(INDEX(Templates!$I$2:$KD$150,ROW()-ROW(EK$20)+1, MATCH(EK$16,Templates!$I$1:NK$1,0))="","",INDEX(Templates!$I$2:$KD$150,ROW()-ROW(EK$20)+1, MATCH(EK$16,Templates!$I$1:NK$1,0)))</f>
        <v/>
      </c>
      <c r="EL28" s="53" t="str" cm="1">
        <f t="array" ref="EL28">IF(INDEX(Templates!$I$2:$KD$150,ROW()-ROW(EL$20)+1, MATCH(EL$16,Templates!$I$1:NL$1,0))="","",INDEX(Templates!$I$2:$KD$150,ROW()-ROW(EL$20)+1, MATCH(EL$16,Templates!$I$1:NL$1,0)))</f>
        <v/>
      </c>
      <c r="EM28" s="53" t="str" cm="1">
        <f t="array" ref="EM28">IF(INDEX(Templates!$I$2:$KD$150,ROW()-ROW(EM$20)+1, MATCH(EM$16,Templates!$I$1:NM$1,0))="","",INDEX(Templates!$I$2:$KD$150,ROW()-ROW(EM$20)+1, MATCH(EM$16,Templates!$I$1:NM$1,0)))</f>
        <v/>
      </c>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row>
    <row r="29" spans="1:219" s="22" customFormat="1">
      <c r="A29" s="39" t="s">
        <v>675</v>
      </c>
      <c r="B29" s="6" t="s">
        <v>679</v>
      </c>
      <c r="C29" s="64" t="str" cm="1">
        <f t="array" ref="C29">IF(INDEX(Templates!A$2:A$151,ROW()-ROW($20:$20)+1)="","",INDEX(Templates!A$2:A$151,ROW()-ROW($20:$20)+1))</f>
        <v>JSON_PATH:building_segments[0]</v>
      </c>
      <c r="D29" s="64" t="str" cm="1">
        <f t="array" ref="D29">IF(INDEX(Templates!B$2:B$151,ROW()-ROW($20:$20)+1)="","",INDEX(Templates!B$2:B$151,ROW()-ROW($20:$20)+1))</f>
        <v>is_all_new</v>
      </c>
      <c r="E29" s="64" t="str" cm="1">
        <f t="array" ref="E29">IF(INDEX(Templates!C$2:C$151,ROW()-ROW($20:$20)+1)="","",INDEX(Templates!C$2:C$151,ROW()-ROW($20:$20)+1))</f>
        <v/>
      </c>
      <c r="F29" s="116" t="str" cm="1">
        <f t="array" ref="F29">IF(INDEX(Templates!D$2:D$151,ROW()-ROW($20:$20)+1)="","",INDEX(Templates!D$2:D$151,ROW()-ROW($20:$20)+1))</f>
        <v/>
      </c>
      <c r="G29" s="105" t="str" cm="1">
        <f t="array" ref="G29">IF(INDEX(Templates!E$2:E$151,ROW()-ROW($20:$20)+1)="","",INDEX(Templates!E$2:E$151,ROW()-ROW($20:$20)+1))</f>
        <v>Building</v>
      </c>
      <c r="H29" s="66" t="str" cm="1">
        <f t="array" ref="H29">IF(INDEX(Templates!F$2:F$151,ROW()-ROW($20:$20)+1)="","",INDEX(Templates!F$2:F$151,ROW()-ROW($20:$20)+1))</f>
        <v>Building 1</v>
      </c>
      <c r="I29" s="66" t="str" cm="1">
        <f t="array" ref="I29">IF(INDEX(Templates!G$2:G$151,ROW()-ROW($20:$20)+1)="","",INDEX(Templates!G$2:G$151,ROW()-ROW($20:$20)+1))</f>
        <v>RMR 1</v>
      </c>
      <c r="J29" s="66" t="str" cm="1">
        <f t="array" ref="J29">IF(INDEX(Templates!H$2:H$151,ROW()-ROW($20:$20)+1)="","",INDEX(Templates!H$2:H$151,ROW()-ROW($20:$20)+1))</f>
        <v>is_all_new</v>
      </c>
      <c r="K29" s="67" t="str" cm="1">
        <f t="array" ref="K29">IF(INDEX(Templates!I$2:I$151,ROW()-ROW($20:$20)+1)="","",INDEX(Templates!I$2:I$151,ROW()-ROW($20:$20)+1))</f>
        <v/>
      </c>
      <c r="L29" s="67" t="str" cm="1">
        <f t="array" ref="L29">IF(INDEX(Templates!J$2:J$151,ROW()-ROW($20:$20)+1)="","",INDEX(Templates!J$2:J$151,ROW()-ROW($20:$20)+1))</f>
        <v/>
      </c>
      <c r="M29" s="53" t="str" cm="1">
        <f t="array" ref="M29">IF(INDEX(Templates!$I$2:$KD$150,ROW()-ROW(M$20)+1, MATCH(M$16,Templates!$I$1:KC$1,0))="","",INDEX(Templates!$I$2:$KD$150,ROW()-ROW(M$20)+1, MATCH(M$16,Templates!$I$1:KC$1,0)))</f>
        <v/>
      </c>
      <c r="N29" s="53" t="str" cm="1">
        <f t="array" ref="N29">IF(INDEX(Templates!$I$2:$KD$150,ROW()-ROW(N$20)+1, MATCH(N$16,Templates!$I$1:KD$1,0))="","",INDEX(Templates!$I$2:$KD$150,ROW()-ROW(N$20)+1, MATCH(N$16,Templates!$I$1:KD$1,0)))</f>
        <v/>
      </c>
      <c r="O29" s="53" t="str" cm="1">
        <f t="array" ref="O29">IF(INDEX(Templates!$I$2:$KD$150,ROW()-ROW(O$20)+1, MATCH(O$16,Templates!$I$1:KE$1,0))="","",INDEX(Templates!$I$2:$KD$150,ROW()-ROW(O$20)+1, MATCH(O$16,Templates!$I$1:KE$1,0)))</f>
        <v/>
      </c>
      <c r="P29" s="53" t="str" cm="1">
        <f t="array" ref="P29">IF(INDEX(Templates!$I$2:$KD$150,ROW()-ROW(P$20)+1, MATCH(P$16,Templates!$I$1:KF$1,0))="","",INDEX(Templates!$I$2:$KD$150,ROW()-ROW(P$20)+1, MATCH(P$16,Templates!$I$1:KF$1,0)))</f>
        <v/>
      </c>
      <c r="Q29" s="53" t="str" cm="1">
        <f t="array" ref="Q29">IF(INDEX(Templates!$I$2:$KD$150,ROW()-ROW(Q$20)+1, MATCH(Q$16,Templates!$I$1:KG$1,0))="","",INDEX(Templates!$I$2:$KD$150,ROW()-ROW(Q$20)+1, MATCH(Q$16,Templates!$I$1:KG$1,0)))</f>
        <v/>
      </c>
      <c r="R29" s="53" t="str" cm="1">
        <f t="array" ref="R29">IF(INDEX(Templates!$I$2:$KD$150,ROW()-ROW(R$20)+1, MATCH(R$16,Templates!$I$1:KH$1,0))="","",INDEX(Templates!$I$2:$KD$150,ROW()-ROW(R$20)+1, MATCH(R$16,Templates!$I$1:KH$1,0)))</f>
        <v/>
      </c>
      <c r="S29" s="53" t="str" cm="1">
        <f t="array" ref="S29">IF(INDEX(Templates!$I$2:$KD$150,ROW()-ROW(S$20)+1, MATCH(S$16,Templates!$I$1:KI$1,0))="","",INDEX(Templates!$I$2:$KD$150,ROW()-ROW(S$20)+1, MATCH(S$16,Templates!$I$1:KI$1,0)))</f>
        <v/>
      </c>
      <c r="T29" s="53" t="str" cm="1">
        <f t="array" ref="T29">IF(INDEX(Templates!$I$2:$KD$150,ROW()-ROW(T$20)+1, MATCH(T$16,Templates!$I$1:KJ$1,0))="","",INDEX(Templates!$I$2:$KD$150,ROW()-ROW(T$20)+1, MATCH(T$16,Templates!$I$1:KJ$1,0)))</f>
        <v/>
      </c>
      <c r="U29" s="53" t="str" cm="1">
        <f t="array" ref="U29">IF(INDEX(Templates!$I$2:$KD$150,ROW()-ROW(U$20)+1, MATCH(U$16,Templates!$I$1:KK$1,0))="","",INDEX(Templates!$I$2:$KD$150,ROW()-ROW(U$20)+1, MATCH(U$16,Templates!$I$1:KK$1,0)))</f>
        <v/>
      </c>
      <c r="V29" s="53" t="str" cm="1">
        <f t="array" ref="V29">IF(INDEX(Templates!$I$2:$KD$150,ROW()-ROW(V$20)+1, MATCH(V$16,Templates!$I$1:KL$1,0))="","",INDEX(Templates!$I$2:$KD$150,ROW()-ROW(V$20)+1, MATCH(V$16,Templates!$I$1:KL$1,0)))</f>
        <v/>
      </c>
      <c r="W29" s="53" t="str" cm="1">
        <f t="array" ref="W29">IF(INDEX(Templates!$I$2:$KD$150,ROW()-ROW(W$20)+1, MATCH(W$16,Templates!$I$1:KM$1,0))="","",INDEX(Templates!$I$2:$KD$150,ROW()-ROW(W$20)+1, MATCH(W$16,Templates!$I$1:KM$1,0)))</f>
        <v/>
      </c>
      <c r="X29" s="53" t="str" cm="1">
        <f t="array" ref="X29">IF(INDEX(Templates!$I$2:$KD$150,ROW()-ROW(X$20)+1, MATCH(X$16,Templates!$I$1:KN$1,0))="","",INDEX(Templates!$I$2:$KD$150,ROW()-ROW(X$20)+1, MATCH(X$16,Templates!$I$1:KN$1,0)))</f>
        <v/>
      </c>
      <c r="Y29" s="53" t="str" cm="1">
        <f t="array" ref="Y29">IF(INDEX(Templates!$I$2:$KD$150,ROW()-ROW(Y$20)+1, MATCH(Y$16,Templates!$I$1:KO$1,0))="","",INDEX(Templates!$I$2:$KD$150,ROW()-ROW(Y$20)+1, MATCH(Y$16,Templates!$I$1:KO$1,0)))</f>
        <v/>
      </c>
      <c r="Z29" s="53" t="str" cm="1">
        <f t="array" ref="Z29">IF(INDEX(Templates!$I$2:$KD$150,ROW()-ROW(Z$20)+1, MATCH(Z$16,Templates!$I$1:KN$1,0))="","",INDEX(Templates!$I$2:$KD$150,ROW()-ROW(Z$20)+1, MATCH(Z$16,Templates!$I$1:KN$1,0)))</f>
        <v/>
      </c>
      <c r="AA29" s="53" t="str" cm="1">
        <f t="array" ref="AA29">IF(INDEX(Templates!$I$2:$KD$150,ROW()-ROW(AA$20)+1, MATCH(AA$16,Templates!$I$1:KO$1,0))="","",INDEX(Templates!$I$2:$KD$150,ROW()-ROW(AA$20)+1, MATCH(AA$16,Templates!$I$1:KO$1,0)))</f>
        <v/>
      </c>
      <c r="AB29" s="53" t="str" cm="1">
        <f t="array" ref="AB29">IF(INDEX(Templates!$I$2:$KD$150,ROW()-ROW(AB$20)+1, MATCH(AB$16,Templates!$I$1:KP$1,0))="","",INDEX(Templates!$I$2:$KD$150,ROW()-ROW(AB$20)+1, MATCH(AB$16,Templates!$I$1:KP$1,0)))</f>
        <v/>
      </c>
      <c r="AC29" s="53" t="str" cm="1">
        <f t="array" ref="AC29">IF(INDEX(Templates!$I$2:$KD$150,ROW()-ROW(AC$20)+1, MATCH(AC$16,Templates!$I$1:KQ$1,0))="","",INDEX(Templates!$I$2:$KD$150,ROW()-ROW(AC$20)+1, MATCH(AC$16,Templates!$I$1:KQ$1,0)))</f>
        <v/>
      </c>
      <c r="AD29" s="53" t="str" cm="1">
        <f t="array" ref="AD29">IF(INDEX(Templates!$I$2:$KD$150,ROW()-ROW(AD$20)+1, MATCH(AD$16,Templates!$I$1:KR$1,0))="","",INDEX(Templates!$I$2:$KD$150,ROW()-ROW(AD$20)+1, MATCH(AD$16,Templates!$I$1:KR$1,0)))</f>
        <v/>
      </c>
      <c r="AE29" s="53" t="str" cm="1">
        <f t="array" ref="AE29">IF(INDEX(Templates!$I$2:$KD$150,ROW()-ROW(AE$20)+1, MATCH(AE$16,Templates!$I$1:KR$1,0))="","",INDEX(Templates!$I$2:$KD$150,ROW()-ROW(AE$20)+1, MATCH(AE$16,Templates!$I$1:KR$1,0)))</f>
        <v/>
      </c>
      <c r="AF29" s="53" t="str" cm="1">
        <f t="array" ref="AF29">IF(INDEX(Templates!$I$2:$KD$150,ROW()-ROW(AF$20)+1, MATCH(AF$16,Templates!$I$1:KS$1,0))="","",INDEX(Templates!$I$2:$KD$150,ROW()-ROW(AF$20)+1, MATCH(AF$16,Templates!$I$1:KS$1,0)))</f>
        <v/>
      </c>
      <c r="AG29" s="53" t="str" cm="1">
        <f t="array" ref="AG29">IF(INDEX(Templates!$I$2:$KD$150,ROW()-ROW(AG$20)+1, MATCH(AG$16,Templates!$I$1:KU$1,0))="","",INDEX(Templates!$I$2:$KD$150,ROW()-ROW(AG$20)+1, MATCH(AG$16,Templates!$I$1:KU$1,0)))</f>
        <v/>
      </c>
      <c r="AH29" s="53" t="str" cm="1">
        <f t="array" ref="AH29">IF(INDEX(Templates!$I$2:$KD$150,ROW()-ROW(AH$20)+1, MATCH(AH$16,Templates!$I$1:KV$1,0))="","",INDEX(Templates!$I$2:$KD$150,ROW()-ROW(AH$20)+1, MATCH(AH$16,Templates!$I$1:KV$1,0)))</f>
        <v/>
      </c>
      <c r="AI29" s="53" t="str" cm="1">
        <f t="array" ref="AI29">IF(INDEX(Templates!$I$2:$KD$150,ROW()-ROW(AI$20)+1, MATCH(AI$16,Templates!$I$1:KT$1,0))="","",INDEX(Templates!$I$2:$KD$150,ROW()-ROW(AI$20)+1, MATCH(AI$16,Templates!$I$1:KT$1,0)))</f>
        <v/>
      </c>
      <c r="AJ29" s="53" t="str" cm="1">
        <f t="array" ref="AJ29">IF(INDEX(Templates!$I$2:$KD$150,ROW()-ROW(AJ$20)+1, MATCH(AJ$16,Templates!$I$1:KU$1,0))="","",INDEX(Templates!$I$2:$KD$150,ROW()-ROW(AJ$20)+1, MATCH(AJ$16,Templates!$I$1:KU$1,0)))</f>
        <v/>
      </c>
      <c r="AK29" s="53" t="str" cm="1">
        <f t="array" ref="AK29">IF(INDEX(Templates!$I$2:$KD$150,ROW()-ROW(AK$20)+1, MATCH(AK$16,Templates!$I$1:KV$1,0))="","",INDEX(Templates!$I$2:$KD$150,ROW()-ROW(AK$20)+1, MATCH(AK$16,Templates!$I$1:KV$1,0)))</f>
        <v/>
      </c>
      <c r="AL29" s="53" t="str" cm="1">
        <f t="array" ref="AL29">IF(INDEX(Templates!$I$2:$KD$150,ROW()-ROW(AL$20)+1, MATCH(AL$16,Templates!$I$1:KW$1,0))="","",INDEX(Templates!$I$2:$KD$150,ROW()-ROW(AL$20)+1, MATCH(AL$16,Templates!$I$1:KW$1,0)))</f>
        <v/>
      </c>
      <c r="AM29" s="53" t="str" cm="1">
        <f t="array" ref="AM29">IF(INDEX(Templates!$I$2:$KD$150,ROW()-ROW(AM$20)+1, MATCH(AM$16,Templates!$I$1:KX$1,0))="","",INDEX(Templates!$I$2:$KD$150,ROW()-ROW(AM$20)+1, MATCH(AM$16,Templates!$I$1:KX$1,0)))</f>
        <v/>
      </c>
      <c r="AN29" s="53" t="str" cm="1">
        <f t="array" ref="AN29">IF(INDEX(Templates!$I$2:$KD$150,ROW()-ROW(AN$20)+1, MATCH(AN$16,Templates!$I$1:KY$1,0))="","",INDEX(Templates!$I$2:$KD$150,ROW()-ROW(AN$20)+1, MATCH(AN$16,Templates!$I$1:KY$1,0)))</f>
        <v/>
      </c>
      <c r="AO29" s="53" t="str" cm="1">
        <f t="array" ref="AO29">IF(INDEX(Templates!$I$2:$KD$150,ROW()-ROW(AO$20)+1, MATCH(AO$16,Templates!$I$1:KZ$1,0))="","",INDEX(Templates!$I$2:$KD$150,ROW()-ROW(AO$20)+1, MATCH(AO$16,Templates!$I$1:KZ$1,0)))</f>
        <v/>
      </c>
      <c r="AP29" s="53" t="str" cm="1">
        <f t="array" ref="AP29">IF(INDEX(Templates!$I$2:$KD$150,ROW()-ROW(AP$20)+1, MATCH(AP$16,Templates!$I$1:LA$1,0))="","",INDEX(Templates!$I$2:$KD$150,ROW()-ROW(AP$20)+1, MATCH(AP$16,Templates!$I$1:LA$1,0)))</f>
        <v/>
      </c>
      <c r="AQ29" s="53" t="str" cm="1">
        <f t="array" ref="AQ29">IF(INDEX(Templates!$I$2:$KD$150,ROW()-ROW(AQ$20)+1, MATCH(AQ$16,Templates!$I$1:LB$1,0))="","",INDEX(Templates!$I$2:$KD$150,ROW()-ROW(AQ$20)+1, MATCH(AQ$16,Templates!$I$1:LB$1,0)))</f>
        <v/>
      </c>
      <c r="AR29" s="53" t="str" cm="1">
        <f t="array" ref="AR29">IF(INDEX(Templates!$I$2:$KD$150,ROW()-ROW(AR$20)+1, MATCH(AR$16,Templates!$I$1:LA$1,0))="","",INDEX(Templates!$I$2:$KD$150,ROW()-ROW(AR$20)+1, MATCH(AR$16,Templates!$I$1:LA$1,0)))</f>
        <v/>
      </c>
      <c r="AS29" s="53" t="str" cm="1">
        <f t="array" ref="AS29">IF(INDEX(Templates!$I$2:$KD$150,ROW()-ROW(AS$20)+1, MATCH(AS$16,Templates!$I$1:LB$1,0))="","",INDEX(Templates!$I$2:$KD$150,ROW()-ROW(AS$20)+1, MATCH(AS$16,Templates!$I$1:LB$1,0)))</f>
        <v/>
      </c>
      <c r="AT29" s="53" t="str" cm="1">
        <f t="array" ref="AT29">IF(INDEX(Templates!$I$2:$KD$150,ROW()-ROW(AT$20)+1, MATCH(AT$16,Templates!$I$1:LC$1,0))="","",INDEX(Templates!$I$2:$KD$150,ROW()-ROW(AT$20)+1, MATCH(AT$16,Templates!$I$1:LC$1,0)))</f>
        <v/>
      </c>
      <c r="AU29" s="53" t="str" cm="1">
        <f t="array" ref="AU29">IF(INDEX(Templates!$I$2:$KD$150,ROW()-ROW(AU$20)+1, MATCH(AU$16,Templates!$I$1:LD$1,0))="","",INDEX(Templates!$I$2:$KD$150,ROW()-ROW(AU$20)+1, MATCH(AU$16,Templates!$I$1:LD$1,0)))</f>
        <v/>
      </c>
      <c r="AV29" s="53" t="str" cm="1">
        <f t="array" ref="AV29">IF(INDEX(Templates!$I$2:$KD$150,ROW()-ROW(AV$20)+1, MATCH(AV$16,Templates!$I$1:LE$1,0))="","",INDEX(Templates!$I$2:$KD$150,ROW()-ROW(AV$20)+1, MATCH(AV$16,Templates!$I$1:LE$1,0)))</f>
        <v/>
      </c>
      <c r="AW29" s="53" t="str" cm="1">
        <f t="array" ref="AW29">IF(INDEX(Templates!$I$2:$KD$150,ROW()-ROW(AW$20)+1, MATCH(AW$16,Templates!$I$1:LF$1,0))="","",INDEX(Templates!$I$2:$KD$150,ROW()-ROW(AW$20)+1, MATCH(AW$16,Templates!$I$1:LF$1,0)))</f>
        <v/>
      </c>
      <c r="AX29" s="53" t="str" cm="1">
        <f t="array" ref="AX29">IF(INDEX(Templates!$I$2:$KD$150,ROW()-ROW(AX$20)+1, MATCH(AX$16,Templates!$I$1:LG$1,0))="","",INDEX(Templates!$I$2:$KD$150,ROW()-ROW(AX$20)+1, MATCH(AX$16,Templates!$I$1:LG$1,0)))</f>
        <v/>
      </c>
      <c r="AY29" s="53" t="str" cm="1">
        <f t="array" ref="AY29">IF(INDEX(Templates!$I$2:$KD$150,ROW()-ROW(AY$20)+1, MATCH(AY$16,Templates!$I$1:LH$1,0))="","",INDEX(Templates!$I$2:$KD$150,ROW()-ROW(AY$20)+1, MATCH(AY$16,Templates!$I$1:LH$1,0)))</f>
        <v/>
      </c>
      <c r="AZ29" s="53" t="str" cm="1">
        <f t="array" ref="AZ29">IF(INDEX(Templates!$I$2:$KD$150,ROW()-ROW(AZ$20)+1, MATCH(AZ$16,Templates!$I$1:LI$1,0))="","",INDEX(Templates!$I$2:$KD$150,ROW()-ROW(AZ$20)+1, MATCH(AZ$16,Templates!$I$1:LI$1,0)))</f>
        <v/>
      </c>
      <c r="BA29" s="53" t="str" cm="1">
        <f t="array" ref="BA29">IF(INDEX(Templates!$I$2:$KD$150,ROW()-ROW(BA$20)+1, MATCH(BA$16,Templates!$I$1:LH$1,0))="","",INDEX(Templates!$I$2:$KD$150,ROW()-ROW(BA$20)+1, MATCH(BA$16,Templates!$I$1:LH$1,0)))</f>
        <v/>
      </c>
      <c r="BB29" s="53" t="str" cm="1">
        <f t="array" ref="BB29">IF(INDEX(Templates!$I$2:$KD$150,ROW()-ROW(BB$20)+1, MATCH(BB$16,Templates!$I$1:LI$1,0))="","",INDEX(Templates!$I$2:$KD$150,ROW()-ROW(BB$20)+1, MATCH(BB$16,Templates!$I$1:LI$1,0)))</f>
        <v/>
      </c>
      <c r="BC29" s="53" t="str" cm="1">
        <f t="array" ref="BC29">IF(INDEX(Templates!$I$2:$KD$150,ROW()-ROW(BC$20)+1, MATCH(BC$16,Templates!$I$1:LJ$1,0))="","",INDEX(Templates!$I$2:$KD$150,ROW()-ROW(BC$20)+1, MATCH(BC$16,Templates!$I$1:LJ$1,0)))</f>
        <v/>
      </c>
      <c r="BD29" s="53" t="str" cm="1">
        <f t="array" ref="BD29">IF(INDEX(Templates!$I$2:$KD$150,ROW()-ROW(BD$20)+1, MATCH(BD$16,Templates!$I$1:LK$1,0))="","",INDEX(Templates!$I$2:$KD$150,ROW()-ROW(BD$20)+1, MATCH(BD$16,Templates!$I$1:LK$1,0)))</f>
        <v/>
      </c>
      <c r="BE29" s="53" t="str" cm="1">
        <f t="array" ref="BE29">IF(INDEX(Templates!$I$2:$KD$150,ROW()-ROW(BE$20)+1, MATCH(BE$16,Templates!$I$1:LL$1,0))="","",INDEX(Templates!$I$2:$KD$150,ROW()-ROW(BE$20)+1, MATCH(BE$16,Templates!$I$1:LL$1,0)))</f>
        <v/>
      </c>
      <c r="BF29" s="53" t="str" cm="1">
        <f t="array" ref="BF29">IF(INDEX(Templates!$I$2:$KD$150,ROW()-ROW(BF$20)+1, MATCH(BF$16,Templates!$I$1:LM$1,0))="","",INDEX(Templates!$I$2:$KD$150,ROW()-ROW(BF$20)+1, MATCH(BF$16,Templates!$I$1:LM$1,0)))</f>
        <v/>
      </c>
      <c r="BG29" s="53" t="str" cm="1">
        <f t="array" ref="BG29">IF(INDEX(Templates!$I$2:$KD$150,ROW()-ROW(BG$20)+1, MATCH(BG$16,Templates!$I$1:LN$1,0))="","",INDEX(Templates!$I$2:$KD$150,ROW()-ROW(BG$20)+1, MATCH(BG$16,Templates!$I$1:LN$1,0)))</f>
        <v/>
      </c>
      <c r="BH29" s="53" t="str" cm="1">
        <f t="array" ref="BH29">IF(INDEX(Templates!$I$2:$KD$150,ROW()-ROW(BH$20)+1, MATCH(BH$16,Templates!$I$1:LO$1,0))="","",INDEX(Templates!$I$2:$KD$150,ROW()-ROW(BH$20)+1, MATCH(BH$16,Templates!$I$1:LO$1,0)))</f>
        <v/>
      </c>
      <c r="BI29" s="53" t="str" cm="1">
        <f t="array" ref="BI29">IF(INDEX(Templates!$I$2:$KD$150,ROW()-ROW(BI$20)+1, MATCH(BI$16,Templates!$I$1:LP$1,0))="","",INDEX(Templates!$I$2:$KD$150,ROW()-ROW(BI$20)+1, MATCH(BI$16,Templates!$I$1:LP$1,0)))</f>
        <v/>
      </c>
      <c r="BJ29" s="53" t="str" cm="1">
        <f t="array" ref="BJ29">IF(INDEX(Templates!$I$2:$KD$150,ROW()-ROW(BJ$20)+1, MATCH(BJ$16,Templates!$I$1:LO$1,0))="","",INDEX(Templates!$I$2:$KD$150,ROW()-ROW(BJ$20)+1, MATCH(BJ$16,Templates!$I$1:LO$1,0)))</f>
        <v/>
      </c>
      <c r="BK29" s="53" t="str" cm="1">
        <f t="array" ref="BK29">IF(INDEX(Templates!$I$2:$KD$150,ROW()-ROW(BK$20)+1, MATCH(BK$16,Templates!$I$1:LP$1,0))="","",INDEX(Templates!$I$2:$KD$150,ROW()-ROW(BK$20)+1, MATCH(BK$16,Templates!$I$1:LP$1,0)))</f>
        <v/>
      </c>
      <c r="BL29" s="53" t="str" cm="1">
        <f t="array" ref="BL29">IF(INDEX(Templates!$I$2:$KD$150,ROW()-ROW(BL$20)+1, MATCH(BL$16,Templates!$I$1:LQ$1,0))="","",INDEX(Templates!$I$2:$KD$150,ROW()-ROW(BL$20)+1, MATCH(BL$16,Templates!$I$1:LQ$1,0)))</f>
        <v/>
      </c>
      <c r="BM29" s="53" t="str" cm="1">
        <f t="array" ref="BM29">IF(INDEX(Templates!$I$2:$KD$150,ROW()-ROW(BM$20)+1, MATCH(BM$16,Templates!$I$1:LR$1,0))="","",INDEX(Templates!$I$2:$KD$150,ROW()-ROW(BM$20)+1, MATCH(BM$16,Templates!$I$1:LR$1,0)))</f>
        <v/>
      </c>
      <c r="BN29" s="53" t="str" cm="1">
        <f t="array" ref="BN29">IF(INDEX(Templates!$I$2:$KD$150,ROW()-ROW(BN$20)+1, MATCH(BN$16,Templates!$I$1:LS$1,0))="","",INDEX(Templates!$I$2:$KD$150,ROW()-ROW(BN$20)+1, MATCH(BN$16,Templates!$I$1:LS$1,0)))</f>
        <v/>
      </c>
      <c r="BO29" s="53" t="str" cm="1">
        <f t="array" ref="BO29">IF(INDEX(Templates!$I$2:$KD$150,ROW()-ROW(BO$20)+1, MATCH(BO$16,Templates!$I$1:LT$1,0))="","",INDEX(Templates!$I$2:$KD$150,ROW()-ROW(BO$20)+1, MATCH(BO$16,Templates!$I$1:LT$1,0)))</f>
        <v/>
      </c>
      <c r="BP29" s="53" t="str" cm="1">
        <f t="array" ref="BP29">IF(INDEX(Templates!$I$2:$KD$150,ROW()-ROW(BP$20)+1, MATCH(BP$16,Templates!$I$1:LU$1,0))="","",INDEX(Templates!$I$2:$KD$150,ROW()-ROW(BP$20)+1, MATCH(BP$16,Templates!$I$1:LU$1,0)))</f>
        <v/>
      </c>
      <c r="BQ29" s="53" t="str" cm="1">
        <f t="array" ref="BQ29">IF(INDEX(Templates!$I$2:$KD$150,ROW()-ROW(BQ$20)+1, MATCH(BQ$16,Templates!$I$1:LV$1,0))="","",INDEX(Templates!$I$2:$KD$150,ROW()-ROW(BQ$20)+1, MATCH(BQ$16,Templates!$I$1:LV$1,0)))</f>
        <v/>
      </c>
      <c r="BR29" s="53" t="str" cm="1">
        <f t="array" ref="BR29">IF(INDEX(Templates!$I$2:$KD$150,ROW()-ROW(BR$20)+1, MATCH(BR$16,Templates!$I$1:LW$1,0))="","",INDEX(Templates!$I$2:$KD$150,ROW()-ROW(BR$20)+1, MATCH(BR$16,Templates!$I$1:LW$1,0)))</f>
        <v/>
      </c>
      <c r="BS29" s="53" t="str" cm="1">
        <f t="array" ref="BS29">IF(INDEX(Templates!$I$2:$KD$150,ROW()-ROW(BS$20)+1, MATCH(BS$16,Templates!$I$1:LX$1,0))="","",INDEX(Templates!$I$2:$KD$150,ROW()-ROW(BS$20)+1, MATCH(BS$16,Templates!$I$1:LX$1,0)))</f>
        <v/>
      </c>
      <c r="BT29" s="53" t="str" cm="1">
        <f t="array" ref="BT29">IF(INDEX(Templates!$I$2:$KD$150,ROW()-ROW(BT$20)+1, MATCH(BT$16,Templates!$I$1:LY$1,0))="","",INDEX(Templates!$I$2:$KD$150,ROW()-ROW(BT$20)+1, MATCH(BT$16,Templates!$I$1:LY$1,0)))</f>
        <v/>
      </c>
      <c r="BU29" s="53" t="str" cm="1">
        <f t="array" ref="BU29">IF(INDEX(Templates!$I$2:$KD$150,ROW()-ROW(BU$20)+1, MATCH(BU$16,Templates!$I$1:LZ$1,0))="","",INDEX(Templates!$I$2:$KD$150,ROW()-ROW(BU$20)+1, MATCH(BU$16,Templates!$I$1:LZ$1,0)))</f>
        <v/>
      </c>
      <c r="BV29" s="53" t="b" cm="1">
        <f t="array" ref="BV29">IF(INDEX(Templates!$I$2:$KD$150,ROW()-ROW(BV$20)+1, MATCH(BV$16,Templates!$I$1:MA$1,0))="","",INDEX(Templates!$I$2:$KD$150,ROW()-ROW(BV$20)+1, MATCH(BV$16,Templates!$I$1:MA$1,0)))</f>
        <v>1</v>
      </c>
      <c r="BW29" s="53" t="b" cm="1">
        <f t="array" ref="BW29">IF(INDEX(Templates!$I$2:$KD$150,ROW()-ROW(BW$20)+1, MATCH(BW$16,Templates!$I$1:MB$1,0))="","",INDEX(Templates!$I$2:$KD$150,ROW()-ROW(BW$20)+1, MATCH(BW$16,Templates!$I$1:MB$1,0)))</f>
        <v>1</v>
      </c>
      <c r="BX29" s="53" t="b" cm="1">
        <f t="array" ref="BX29">IF(INDEX(Templates!$I$2:$KD$150,ROW()-ROW(BX$20)+1, MATCH(BX$16,Templates!$I$1:MC$1,0))="","",INDEX(Templates!$I$2:$KD$150,ROW()-ROW(BX$20)+1, MATCH(BX$16,Templates!$I$1:MC$1,0)))</f>
        <v>1</v>
      </c>
      <c r="BY29" s="53" t="b" cm="1">
        <f t="array" ref="BY29">IF(INDEX(Templates!$I$2:$KD$150,ROW()-ROW(BY$20)+1, MATCH(BY$16,Templates!$I$1:MD$1,0))="","",INDEX(Templates!$I$2:$KD$150,ROW()-ROW(BY$20)+1, MATCH(BY$16,Templates!$I$1:MD$1,0)))</f>
        <v>1</v>
      </c>
      <c r="BZ29" s="53" t="b" cm="1">
        <f t="array" ref="BZ29">IF(INDEX(Templates!$I$2:$KD$150,ROW()-ROW(BZ$20)+1, MATCH(BZ$16,Templates!$I$1:ME$1,0))="","",INDEX(Templates!$I$2:$KD$150,ROW()-ROW(BZ$20)+1, MATCH(BZ$16,Templates!$I$1:ME$1,0)))</f>
        <v>1</v>
      </c>
      <c r="CA29" s="53" t="b" cm="1">
        <f t="array" ref="CA29">IF(INDEX(Templates!$I$2:$KD$150,ROW()-ROW(CA$20)+1, MATCH(CA$16,Templates!$I$1:MF$1,0))="","",INDEX(Templates!$I$2:$KD$150,ROW()-ROW(CA$20)+1, MATCH(CA$16,Templates!$I$1:MF$1,0)))</f>
        <v>1</v>
      </c>
      <c r="CB29" s="53" t="b" cm="1">
        <f t="array" ref="CB29">IF(INDEX(Templates!$I$2:$KD$150,ROW()-ROW(CB$20)+1, MATCH(CB$16,Templates!$I$1:MG$1,0))="","",INDEX(Templates!$I$2:$KD$150,ROW()-ROW(CB$20)+1, MATCH(CB$16,Templates!$I$1:MG$1,0)))</f>
        <v>0</v>
      </c>
      <c r="CC29" s="53" t="str" cm="1">
        <f t="array" ref="CC29">IF(INDEX(Templates!$I$2:$KD$150,ROW()-ROW(CC$20)+1, MATCH(CC$16,Templates!$I$1:ME$1,0))="","",INDEX(Templates!$I$2:$KD$150,ROW()-ROW(CC$20)+1, MATCH(CC$16,Templates!$I$1:ME$1,0)))</f>
        <v/>
      </c>
      <c r="CD29" s="53" t="str" cm="1">
        <f t="array" ref="CD29">IF(INDEX(Templates!$I$2:$KD$150,ROW()-ROW(CD$20)+1, MATCH(CD$16,Templates!$I$1:MF$1,0))="","",INDEX(Templates!$I$2:$KD$150,ROW()-ROW(CD$20)+1, MATCH(CD$16,Templates!$I$1:MF$1,0)))</f>
        <v/>
      </c>
      <c r="CE29" s="53" t="str" cm="1">
        <f t="array" ref="CE29">IF(INDEX(Templates!$I$2:$KD$150,ROW()-ROW(CE$20)+1, MATCH(CE$16,Templates!$I$1:MG$1,0))="","",INDEX(Templates!$I$2:$KD$150,ROW()-ROW(CE$20)+1, MATCH(CE$16,Templates!$I$1:MG$1,0)))</f>
        <v/>
      </c>
      <c r="CF29" s="53" t="str" cm="1">
        <f t="array" ref="CF29">IF(INDEX(Templates!$I$2:$KD$150,ROW()-ROW(CF$20)+1, MATCH(CF$16,Templates!$I$1:MH$1,0))="","",INDEX(Templates!$I$2:$KD$150,ROW()-ROW(CF$20)+1, MATCH(CF$16,Templates!$I$1:MH$1,0)))</f>
        <v/>
      </c>
      <c r="CG29" s="53" t="str" cm="1">
        <f t="array" ref="CG29">IF(INDEX(Templates!$I$2:$KD$150,ROW()-ROW(CG$20)+1, MATCH(CG$16,Templates!$I$1:MI$1,0))="","",INDEX(Templates!$I$2:$KD$150,ROW()-ROW(CG$20)+1, MATCH(CG$16,Templates!$I$1:MI$1,0)))</f>
        <v/>
      </c>
      <c r="CH29" s="53" t="str" cm="1">
        <f t="array" ref="CH29">IF(INDEX(Templates!$I$2:$KD$150,ROW()-ROW(CH$20)+1, MATCH(CH$16,Templates!$I$1:MJ$1,0))="","",INDEX(Templates!$I$2:$KD$150,ROW()-ROW(CH$20)+1, MATCH(CH$16,Templates!$I$1:MJ$1,0)))</f>
        <v/>
      </c>
      <c r="CI29" s="53" t="str" cm="1">
        <f t="array" ref="CI29">IF(INDEX(Templates!$I$2:$KD$150,ROW()-ROW(CI$20)+1, MATCH(CI$16,Templates!$I$1:MK$1,0))="","",INDEX(Templates!$I$2:$KD$150,ROW()-ROW(CI$20)+1, MATCH(CI$16,Templates!$I$1:MK$1,0)))</f>
        <v/>
      </c>
      <c r="CJ29" s="53" t="str" cm="1">
        <f t="array" ref="CJ29">IF(INDEX(Templates!$I$2:$KD$150,ROW()-ROW(CJ$20)+1, MATCH(CJ$16,Templates!$I$1:ML$1,0))="","",INDEX(Templates!$I$2:$KD$150,ROW()-ROW(CJ$20)+1, MATCH(CJ$16,Templates!$I$1:ML$1,0)))</f>
        <v/>
      </c>
      <c r="CK29" s="53" t="str" cm="1">
        <f t="array" ref="CK29">IF(INDEX(Templates!$I$2:$KD$150,ROW()-ROW(CK$20)+1, MATCH(CK$16,Templates!$I$1:MM$1,0))="","",INDEX(Templates!$I$2:$KD$150,ROW()-ROW(CK$20)+1, MATCH(CK$16,Templates!$I$1:MM$1,0)))</f>
        <v/>
      </c>
      <c r="CL29" s="53" t="str" cm="1">
        <f t="array" ref="CL29">IF(INDEX(Templates!$I$2:$KD$150,ROW()-ROW(CL$20)+1, MATCH(CL$16,Templates!$I$1:MN$1,0))="","",INDEX(Templates!$I$2:$KD$150,ROW()-ROW(CL$20)+1, MATCH(CL$16,Templates!$I$1:MN$1,0)))</f>
        <v/>
      </c>
      <c r="CM29" s="53" t="str" cm="1">
        <f t="array" ref="CM29">IF(INDEX(Templates!$I$2:$KD$150,ROW()-ROW(CM$20)+1, MATCH(CM$16,Templates!$I$1:MM$1,0))="","",INDEX(Templates!$I$2:$KD$150,ROW()-ROW(CM$20)+1, MATCH(CM$16,Templates!$I$1:MM$1,0)))</f>
        <v/>
      </c>
      <c r="CN29" s="53" t="str" cm="1">
        <f t="array" ref="CN29">IF(INDEX(Templates!$I$2:$KD$150,ROW()-ROW(CN$20)+1, MATCH(CN$16,Templates!$I$1:MN$1,0))="","",INDEX(Templates!$I$2:$KD$150,ROW()-ROW(CN$20)+1, MATCH(CN$16,Templates!$I$1:MN$1,0)))</f>
        <v/>
      </c>
      <c r="CO29" s="53" t="str" cm="1">
        <f t="array" ref="CO29">IF(INDEX(Templates!$I$2:$KD$150,ROW()-ROW(CO$20)+1, MATCH(CO$16,Templates!$I$1:MO$1,0))="","",INDEX(Templates!$I$2:$KD$150,ROW()-ROW(CO$20)+1, MATCH(CO$16,Templates!$I$1:MO$1,0)))</f>
        <v/>
      </c>
      <c r="CP29" s="53" t="str" cm="1">
        <f t="array" ref="CP29">IF(INDEX(Templates!$I$2:$KD$150,ROW()-ROW(CP$20)+1, MATCH(CP$16,Templates!$I$1:MP$1,0))="","",INDEX(Templates!$I$2:$KD$150,ROW()-ROW(CP$20)+1, MATCH(CP$16,Templates!$I$1:MP$1,0)))</f>
        <v/>
      </c>
      <c r="CQ29" s="53" t="str" cm="1">
        <f t="array" ref="CQ29">IF(INDEX(Templates!$I$2:$KD$150,ROW()-ROW(CQ$20)+1, MATCH(CQ$16,Templates!$I$1:MQ$1,0))="","",INDEX(Templates!$I$2:$KD$150,ROW()-ROW(CQ$20)+1, MATCH(CQ$16,Templates!$I$1:MQ$1,0)))</f>
        <v/>
      </c>
      <c r="CR29" s="53" t="str" cm="1">
        <f t="array" ref="CR29">IF(INDEX(Templates!$I$2:$KD$150,ROW()-ROW(CR$20)+1, MATCH(CR$16,Templates!$I$1:MR$1,0))="","",INDEX(Templates!$I$2:$KD$150,ROW()-ROW(CR$20)+1, MATCH(CR$16,Templates!$I$1:MR$1,0)))</f>
        <v/>
      </c>
      <c r="CS29" s="53" t="str" cm="1">
        <f t="array" ref="CS29">IF(INDEX(Templates!$I$2:$KD$150,ROW()-ROW(CS$20)+1, MATCH(CS$16,Templates!$I$1:MS$1,0))="","",INDEX(Templates!$I$2:$KD$150,ROW()-ROW(CS$20)+1, MATCH(CS$16,Templates!$I$1:MS$1,0)))</f>
        <v/>
      </c>
      <c r="CT29" s="53" t="str" cm="1">
        <f t="array" ref="CT29">IF(INDEX(Templates!$I$2:$KD$150,ROW()-ROW(CT$20)+1, MATCH(CT$16,Templates!$I$1:MT$1,0))="","",INDEX(Templates!$I$2:$KD$150,ROW()-ROW(CT$20)+1, MATCH(CT$16,Templates!$I$1:MT$1,0)))</f>
        <v/>
      </c>
      <c r="CU29" s="53" t="str" cm="1">
        <f t="array" ref="CU29">IF(INDEX(Templates!$I$2:$KD$150,ROW()-ROW(CU$20)+1, MATCH(CU$16,Templates!$I$1:MG$1,0))="","",INDEX(Templates!$I$2:$KD$150,ROW()-ROW(CU$20)+1, MATCH(CU$16,Templates!$I$1:MG$1,0)))</f>
        <v/>
      </c>
      <c r="CV29" s="53" t="str" cm="1">
        <f t="array" ref="CV29">IF(INDEX(Templates!$I$2:$KD$150,ROW()-ROW(CV$20)+1, MATCH(CV$16,Templates!$I$1:MH$1,0))="","",INDEX(Templates!$I$2:$KD$150,ROW()-ROW(CV$20)+1, MATCH(CV$16,Templates!$I$1:MH$1,0)))</f>
        <v/>
      </c>
      <c r="CW29" s="53" t="str" cm="1">
        <f t="array" ref="CW29">IF(INDEX(Templates!$I$2:$KD$150,ROW()-ROW(CW$20)+1, MATCH(CW$16,Templates!$I$1:MJ$1,0))="","",INDEX(Templates!$I$2:$KD$150,ROW()-ROW(CW$20)+1, MATCH(CW$16,Templates!$I$1:MJ$1,0)))</f>
        <v/>
      </c>
      <c r="CX29" s="53" t="str" cm="1">
        <f t="array" ref="CX29">IF(INDEX(Templates!$I$2:$KD$150,ROW()-ROW(CX$20)+1, MATCH(CX$16,Templates!$I$1:ML$1,0))="","",INDEX(Templates!$I$2:$KD$150,ROW()-ROW(CX$20)+1, MATCH(CX$16,Templates!$I$1:ML$1,0)))</f>
        <v/>
      </c>
      <c r="CY29" s="53" t="str" cm="1">
        <f t="array" ref="CY29">IF(INDEX(Templates!$I$2:$KD$150,ROW()-ROW(CY$20)+1, MATCH(CY$16,Templates!$I$1:MK$1,0))="","",INDEX(Templates!$I$2:$KD$150,ROW()-ROW(CY$20)+1, MATCH(CY$16,Templates!$I$1:MK$1,0)))</f>
        <v/>
      </c>
      <c r="CZ29" s="53" t="str" cm="1">
        <f t="array" ref="CZ29">IF(INDEX(Templates!$I$2:$KD$150,ROW()-ROW(CZ$20)+1, MATCH(CZ$16,Templates!$I$1:ML$1,0))="","",INDEX(Templates!$I$2:$KD$150,ROW()-ROW(CZ$20)+1, MATCH(CZ$16,Templates!$I$1:ML$1,0)))</f>
        <v/>
      </c>
      <c r="DA29" s="53" t="str" cm="1">
        <f t="array" ref="DA29">IF(INDEX(Templates!$I$2:$KD$150,ROW()-ROW(DA$20)+1, MATCH(DA$16,Templates!$I$1:MM$1,0))="","",INDEX(Templates!$I$2:$KD$150,ROW()-ROW(DA$20)+1, MATCH(DA$16,Templates!$I$1:MM$1,0)))</f>
        <v/>
      </c>
      <c r="DB29" s="53" t="str" cm="1">
        <f t="array" ref="DB29">IF(INDEX(Templates!$I$2:$KD$150,ROW()-ROW(DB$20)+1, MATCH(DB$16,Templates!$I$1:MN$1,0))="","",INDEX(Templates!$I$2:$KD$150,ROW()-ROW(DB$20)+1, MATCH(DB$16,Templates!$I$1:MN$1,0)))</f>
        <v/>
      </c>
      <c r="DC29" s="53" t="str" cm="1">
        <f t="array" ref="DC29">IF(INDEX(Templates!$I$2:$KD$150,ROW()-ROW(DC$20)+1, MATCH(DC$16,Templates!$I$1:MO$1,0))="","",INDEX(Templates!$I$2:$KD$150,ROW()-ROW(DC$20)+1, MATCH(DC$16,Templates!$I$1:MO$1,0)))</f>
        <v/>
      </c>
      <c r="DD29" s="53" t="str" cm="1">
        <f t="array" ref="DD29">IF(INDEX(Templates!$I$2:$KD$150,ROW()-ROW(DD$20)+1, MATCH(DD$16,Templates!$I$1:MP$1,0))="","",INDEX(Templates!$I$2:$KD$150,ROW()-ROW(DD$20)+1, MATCH(DD$16,Templates!$I$1:MP$1,0)))</f>
        <v/>
      </c>
      <c r="DE29" s="53" t="str" cm="1">
        <f t="array" ref="DE29">IF(INDEX(Templates!$I$2:$KD$150,ROW()-ROW(DE$20)+1, MATCH(DE$16,Templates!$I$1:MQ$1,0))="","",INDEX(Templates!$I$2:$KD$150,ROW()-ROW(DE$20)+1, MATCH(DE$16,Templates!$I$1:MQ$1,0)))</f>
        <v/>
      </c>
      <c r="DF29" s="53" t="str" cm="1">
        <f t="array" ref="DF29">IF(INDEX(Templates!$I$2:$KD$150,ROW()-ROW(DF$20)+1, MATCH(DF$16,Templates!$I$1:MR$1,0))="","",INDEX(Templates!$I$2:$KD$150,ROW()-ROW(DF$20)+1, MATCH(DF$16,Templates!$I$1:MR$1,0)))</f>
        <v/>
      </c>
      <c r="DG29" s="53" t="str" cm="1">
        <f t="array" ref="DG29">IF(INDEX(Templates!$I$2:$KD$150,ROW()-ROW(DG$20)+1, MATCH(DG$16,Templates!$I$1:MS$1,0))="","",INDEX(Templates!$I$2:$KD$150,ROW()-ROW(DG$20)+1, MATCH(DG$16,Templates!$I$1:MS$1,0)))</f>
        <v/>
      </c>
      <c r="DH29" s="53" t="str" cm="1">
        <f t="array" ref="DH29">IF(INDEX(Templates!$I$2:$KD$150,ROW()-ROW(DH$20)+1, MATCH(DH$16,Templates!$I$1:MT$1,0))="","",INDEX(Templates!$I$2:$KD$150,ROW()-ROW(DH$20)+1, MATCH(DH$16,Templates!$I$1:MT$1,0)))</f>
        <v/>
      </c>
      <c r="DI29" s="53" t="str" cm="1">
        <f t="array" ref="DI29">IF(INDEX(Templates!$I$2:$KD$150,ROW()-ROW(DI$20)+1, MATCH(DI$16,Templates!$I$1:MU$1,0))="","",INDEX(Templates!$I$2:$KD$150,ROW()-ROW(DI$20)+1, MATCH(DI$16,Templates!$I$1:MU$1,0)))</f>
        <v/>
      </c>
      <c r="DJ29" s="53" t="str" cm="1">
        <f t="array" ref="DJ29">IF(INDEX(Templates!$I$2:$KD$150,ROW()-ROW(DJ$20)+1, MATCH(DJ$16,Templates!$I$1:MV$1,0))="","",INDEX(Templates!$I$2:$KD$150,ROW()-ROW(DJ$20)+1, MATCH(DJ$16,Templates!$I$1:MV$1,0)))</f>
        <v/>
      </c>
      <c r="DK29" s="53" t="str" cm="1">
        <f t="array" ref="DK29">IF(INDEX(Templates!$I$2:$KD$150,ROW()-ROW(DK$20)+1, MATCH(DK$16,Templates!$I$1:MW$1,0))="","",INDEX(Templates!$I$2:$KD$150,ROW()-ROW(DK$20)+1, MATCH(DK$16,Templates!$I$1:MW$1,0)))</f>
        <v/>
      </c>
      <c r="DL29" s="53" t="str" cm="1">
        <f t="array" ref="DL29">IF(INDEX(Templates!$I$2:$KD$150,ROW()-ROW(DL$20)+1, MATCH(DL$16,Templates!$I$1:MX$1,0))="","",INDEX(Templates!$I$2:$KD$150,ROW()-ROW(DL$20)+1, MATCH(DL$16,Templates!$I$1:MX$1,0)))</f>
        <v/>
      </c>
      <c r="DM29" s="53" t="str" cm="1">
        <f t="array" ref="DM29">IF(INDEX(Templates!$I$2:$KD$150,ROW()-ROW(DM$20)+1, MATCH(DM$16,Templates!$I$1:MY$1,0))="","",INDEX(Templates!$I$2:$KD$150,ROW()-ROW(DM$20)+1, MATCH(DM$16,Templates!$I$1:MY$1,0)))</f>
        <v/>
      </c>
      <c r="DN29" s="53" t="str" cm="1">
        <f t="array" ref="DN29">IF(INDEX(Templates!$I$2:$KD$150,ROW()-ROW(DN$20)+1, MATCH(DN$16,Templates!$I$1:MZ$1,0))="","",INDEX(Templates!$I$2:$KD$150,ROW()-ROW(DN$20)+1, MATCH(DN$16,Templates!$I$1:MZ$1,0)))</f>
        <v/>
      </c>
      <c r="DO29" s="53" t="str" cm="1">
        <f t="array" ref="DO29">IF(INDEX(Templates!$I$2:$KD$150,ROW()-ROW(DO$20)+1, MATCH(DO$16,Templates!$I$1:MY$1,0))="","",INDEX(Templates!$I$2:$KD$150,ROW()-ROW(DO$20)+1, MATCH(DO$16,Templates!$I$1:MY$1,0)))</f>
        <v/>
      </c>
      <c r="DP29" s="53" t="str" cm="1">
        <f t="array" ref="DP29">IF(INDEX(Templates!$I$2:$KD$150,ROW()-ROW(DP$20)+1, MATCH(DP$16,Templates!$I$1:MZ$1,0))="","",INDEX(Templates!$I$2:$KD$150,ROW()-ROW(DP$20)+1, MATCH(DP$16,Templates!$I$1:MZ$1,0)))</f>
        <v/>
      </c>
      <c r="DQ29" s="53" t="str" cm="1">
        <f t="array" ref="DQ29">IF(INDEX(Templates!$I$2:$KD$150,ROW()-ROW(DQ$20)+1, MATCH(DQ$16,Templates!$I$1:NA$1,0))="","",INDEX(Templates!$I$2:$KD$150,ROW()-ROW(DQ$20)+1, MATCH(DQ$16,Templates!$I$1:NA$1,0)))</f>
        <v/>
      </c>
      <c r="DR29" s="53" t="str" cm="1">
        <f t="array" ref="DR29">IF(INDEX(Templates!$I$2:$KD$150,ROW()-ROW(DR$20)+1, MATCH(DR$16,Templates!$I$1:NA$1,0))="","",INDEX(Templates!$I$2:$KD$150,ROW()-ROW(DR$20)+1, MATCH(DR$16,Templates!$I$1:NA$1,0)))</f>
        <v/>
      </c>
      <c r="DS29" s="53" t="str" cm="1">
        <f t="array" ref="DS29">IF(INDEX(Templates!$I$2:$KD$150,ROW()-ROW(DS$20)+1, MATCH(DS$16,Templates!$I$1:NA$1,0))="","",INDEX(Templates!$I$2:$KD$150,ROW()-ROW(DS$20)+1, MATCH(DS$16,Templates!$I$1:NA$1,0)))</f>
        <v/>
      </c>
      <c r="DT29" s="53" t="str" cm="1">
        <f t="array" ref="DT29">IF(INDEX(Templates!$I$2:$KD$150,ROW()-ROW(DT$20)+1, MATCH(DT$16,Templates!$I$1:NB$1,0))="","",INDEX(Templates!$I$2:$KD$150,ROW()-ROW(DT$20)+1, MATCH(DT$16,Templates!$I$1:NB$1,0)))</f>
        <v/>
      </c>
      <c r="DU29" s="53" t="str" cm="1">
        <f t="array" ref="DU29">IF(INDEX(Templates!$I$2:$KD$150,ROW()-ROW(DU$20)+1, MATCH(DU$16,Templates!$I$1:NC$1,0))="","",INDEX(Templates!$I$2:$KD$150,ROW()-ROW(DU$20)+1, MATCH(DU$16,Templates!$I$1:NC$1,0)))</f>
        <v/>
      </c>
      <c r="DV29" s="53" t="str" cm="1">
        <f t="array" ref="DV29">IF(INDEX(Templates!$I$2:$KD$150,ROW()-ROW(DV$20)+1, MATCH(DV$16,Templates!$I$1:ND$1,0))="","",INDEX(Templates!$I$2:$KD$150,ROW()-ROW(DV$20)+1, MATCH(DV$16,Templates!$I$1:ND$1,0)))</f>
        <v/>
      </c>
      <c r="DW29" s="53" t="str" cm="1">
        <f t="array" ref="DW29">IF(INDEX(Templates!$I$2:$KD$150,ROW()-ROW(DW$20)+1, MATCH(DW$16,Templates!$I$1:NE$1,0))="","",INDEX(Templates!$I$2:$KD$150,ROW()-ROW(DW$20)+1, MATCH(DW$16,Templates!$I$1:NE$1,0)))</f>
        <v/>
      </c>
      <c r="DX29" s="53" t="str" cm="1">
        <f t="array" ref="DX29">IF(INDEX(Templates!$I$2:$KD$150,ROW()-ROW(DX$20)+1, MATCH(DX$16,Templates!$I$1:NF$1,0))="","",INDEX(Templates!$I$2:$KD$150,ROW()-ROW(DX$20)+1, MATCH(DX$16,Templates!$I$1:NF$1,0)))</f>
        <v/>
      </c>
      <c r="DY29" s="53" t="str" cm="1">
        <f t="array" ref="DY29">IF(INDEX(Templates!$I$2:$KD$150,ROW()-ROW(DY$20)+1, MATCH(DY$16,Templates!$I$1:NG$1,0))="","",INDEX(Templates!$I$2:$KD$150,ROW()-ROW(DY$20)+1, MATCH(DY$16,Templates!$I$1:NG$1,0)))</f>
        <v/>
      </c>
      <c r="DZ29" s="53" t="str" cm="1">
        <f t="array" ref="DZ29">IF(INDEX(Templates!$I$2:$KD$150,ROW()-ROW(DZ$20)+1, MATCH(DZ$16,Templates!$I$1:NH$1,0))="","",INDEX(Templates!$I$2:$KD$150,ROW()-ROW(DZ$20)+1, MATCH(DZ$16,Templates!$I$1:NH$1,0)))</f>
        <v/>
      </c>
      <c r="EA29" s="53" t="str" cm="1">
        <f t="array" ref="EA29">IF(INDEX(Templates!$I$2:$KD$150,ROW()-ROW(EA$20)+1, MATCH(EA$16,Templates!$I$1:NI$1,0))="","",INDEX(Templates!$I$2:$KD$150,ROW()-ROW(EA$20)+1, MATCH(EA$16,Templates!$I$1:NI$1,0)))</f>
        <v/>
      </c>
      <c r="EB29" s="53" t="str" cm="1">
        <f t="array" ref="EB29">IF(INDEX(Templates!$I$2:$KD$150,ROW()-ROW(EB$20)+1, MATCH(EB$16,Templates!$I$1:NJ$1,0))="","",INDEX(Templates!$I$2:$KD$150,ROW()-ROW(EB$20)+1, MATCH(EB$16,Templates!$I$1:NJ$1,0)))</f>
        <v/>
      </c>
      <c r="EC29" s="53" t="str" cm="1">
        <f t="array" ref="EC29">IF(INDEX(Templates!$I$2:$KD$150,ROW()-ROW(EC$20)+1, MATCH(EC$16,Templates!$I$1:NK$1,0))="","",INDEX(Templates!$I$2:$KD$150,ROW()-ROW(EC$20)+1, MATCH(EC$16,Templates!$I$1:NK$1,0)))</f>
        <v/>
      </c>
      <c r="ED29" s="53" t="str" cm="1">
        <f t="array" ref="ED29">IF(INDEX(Templates!$I$2:$KD$150,ROW()-ROW(ED$20)+1, MATCH(ED$16,Templates!$I$1:NL$1,0))="","",INDEX(Templates!$I$2:$KD$150,ROW()-ROW(ED$20)+1, MATCH(ED$16,Templates!$I$1:NL$1,0)))</f>
        <v/>
      </c>
      <c r="EE29" s="53" t="str" cm="1">
        <f t="array" ref="EE29">IF(INDEX(Templates!$I$2:$KD$150,ROW()-ROW(EE$20)+1, MATCH(EE$16,Templates!$I$1:NM$1,0))="","",INDEX(Templates!$I$2:$KD$150,ROW()-ROW(EE$20)+1, MATCH(EE$16,Templates!$I$1:NM$1,0)))</f>
        <v/>
      </c>
      <c r="EF29" s="53" t="str" cm="1">
        <f t="array" ref="EF29">IF(INDEX(Templates!$I$2:$KD$150,ROW()-ROW(EF$20)+1, MATCH(EF$16,Templates!$I$1:NN$1,0))="","",INDEX(Templates!$I$2:$KD$150,ROW()-ROW(EF$20)+1, MATCH(EF$16,Templates!$I$1:NN$1,0)))</f>
        <v/>
      </c>
      <c r="EG29" s="53" t="str" cm="1">
        <f t="array" ref="EG29">IF(INDEX(Templates!$I$2:$KD$150,ROW()-ROW(EG$20)+1, MATCH(EG$16,Templates!$I$1:NO$1,0))="","",INDEX(Templates!$I$2:$KD$150,ROW()-ROW(EG$20)+1, MATCH(EG$16,Templates!$I$1:NO$1,0)))</f>
        <v/>
      </c>
      <c r="EH29" s="53" t="str" cm="1">
        <f t="array" ref="EH29">IF(INDEX(Templates!$I$2:$KD$150,ROW()-ROW(EH$20)+1, MATCH(EH$16,Templates!$I$1:NH$1,0))="","",INDEX(Templates!$I$2:$KD$150,ROW()-ROW(EH$20)+1, MATCH(EH$16,Templates!$I$1:NH$1,0)))</f>
        <v/>
      </c>
      <c r="EI29" s="53" t="str" cm="1">
        <f t="array" ref="EI29">IF(INDEX(Templates!$I$2:$KD$150,ROW()-ROW(EI$20)+1, MATCH(EI$16,Templates!$I$1:NI$1,0))="","",INDEX(Templates!$I$2:$KD$150,ROW()-ROW(EI$20)+1, MATCH(EI$16,Templates!$I$1:NI$1,0)))</f>
        <v/>
      </c>
      <c r="EJ29" s="53" t="str" cm="1">
        <f t="array" ref="EJ29">IF(INDEX(Templates!$I$2:$KD$150,ROW()-ROW(EJ$20)+1, MATCH(EJ$16,Templates!$I$1:NJ$1,0))="","",INDEX(Templates!$I$2:$KD$150,ROW()-ROW(EJ$20)+1, MATCH(EJ$16,Templates!$I$1:NJ$1,0)))</f>
        <v/>
      </c>
      <c r="EK29" s="53" t="str" cm="1">
        <f t="array" ref="EK29">IF(INDEX(Templates!$I$2:$KD$150,ROW()-ROW(EK$20)+1, MATCH(EK$16,Templates!$I$1:NK$1,0))="","",INDEX(Templates!$I$2:$KD$150,ROW()-ROW(EK$20)+1, MATCH(EK$16,Templates!$I$1:NK$1,0)))</f>
        <v/>
      </c>
      <c r="EL29" s="53" t="str" cm="1">
        <f t="array" ref="EL29">IF(INDEX(Templates!$I$2:$KD$150,ROW()-ROW(EL$20)+1, MATCH(EL$16,Templates!$I$1:NL$1,0))="","",INDEX(Templates!$I$2:$KD$150,ROW()-ROW(EL$20)+1, MATCH(EL$16,Templates!$I$1:NL$1,0)))</f>
        <v/>
      </c>
      <c r="EM29" s="53" t="str" cm="1">
        <f t="array" ref="EM29">IF(INDEX(Templates!$I$2:$KD$150,ROW()-ROW(EM$20)+1, MATCH(EM$16,Templates!$I$1:NM$1,0))="","",INDEX(Templates!$I$2:$KD$150,ROW()-ROW(EM$20)+1, MATCH(EM$16,Templates!$I$1:NM$1,0)))</f>
        <v/>
      </c>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row>
    <row r="30" spans="1:219" s="22" customFormat="1">
      <c r="A30" s="39" t="s">
        <v>675</v>
      </c>
      <c r="B30" s="6" t="s">
        <v>679</v>
      </c>
      <c r="C30" s="64" t="str" cm="1">
        <f t="array" ref="C30">IF(INDEX(Templates!A$2:A$151,ROW()-ROW($20:$20)+1)="","",INDEX(Templates!A$2:A$151,ROW()-ROW($20:$20)+1))</f>
        <v>JSON_PATH:building_segments[0]</v>
      </c>
      <c r="D30" s="64" t="str" cm="1">
        <f t="array" ref="D30">IF(INDEX(Templates!B$2:B$151,ROW()-ROW($20:$20)+1)="","",INDEX(Templates!B$2:B$151,ROW()-ROW($20:$20)+1))</f>
        <v>id</v>
      </c>
      <c r="E30" s="64" t="str" cm="1">
        <f t="array" ref="E30">IF(INDEX(Templates!C$2:C$151,ROW()-ROW($20:$20)+1)="","",INDEX(Templates!C$2:C$151,ROW()-ROW($20:$20)+1))</f>
        <v/>
      </c>
      <c r="F30" s="116" t="str" cm="1">
        <f t="array" ref="F30">IF(INDEX(Templates!D$2:D$151,ROW()-ROW($20:$20)+1)="","",INDEX(Templates!D$2:D$151,ROW()-ROW($20:$20)+1))</f>
        <v/>
      </c>
      <c r="G30" s="105" t="str" cm="1">
        <f t="array" ref="G30">IF(INDEX(Templates!E$2:E$151,ROW()-ROW($20:$20)+1)="","",INDEX(Templates!E$2:E$151,ROW()-ROW($20:$20)+1))</f>
        <v>BuildingSegment</v>
      </c>
      <c r="H30" s="66" t="str" cm="1">
        <f t="array" ref="H30">IF(INDEX(Templates!F$2:F$151,ROW()-ROW($20:$20)+1)="","",INDEX(Templates!F$2:F$151,ROW()-ROW($20:$20)+1))</f>
        <v>Building Segment 1</v>
      </c>
      <c r="I30" s="66" t="str" cm="1">
        <f t="array" ref="I30">IF(INDEX(Templates!G$2:G$151,ROW()-ROW($20:$20)+1)="","",INDEX(Templates!G$2:G$151,ROW()-ROW($20:$20)+1))</f>
        <v>Building 1</v>
      </c>
      <c r="J30" s="66" t="str" cm="1">
        <f t="array" ref="J30">IF(INDEX(Templates!H$2:H$151,ROW()-ROW($20:$20)+1)="","",INDEX(Templates!H$2:H$151,ROW()-ROW($20:$20)+1))</f>
        <v>id</v>
      </c>
      <c r="K30" s="67" t="str" cm="1">
        <f t="array" ref="K30">IF(INDEX(Templates!I$2:I$151,ROW()-ROW($20:$20)+1)="","",INDEX(Templates!I$2:I$151,ROW()-ROW($20:$20)+1))</f>
        <v/>
      </c>
      <c r="L30" s="67" t="str" cm="1">
        <f t="array" ref="L30">IF(INDEX(Templates!J$2:J$151,ROW()-ROW($20:$20)+1)="","",INDEX(Templates!J$2:J$151,ROW()-ROW($20:$20)+1))</f>
        <v/>
      </c>
      <c r="M30" s="53" t="str" cm="1">
        <f t="array" ref="M30">IF(INDEX(Templates!$I$2:$KD$150,ROW()-ROW(M$20)+1, MATCH(M$16,Templates!$I$1:KC$1,0))="","",INDEX(Templates!$I$2:$KD$150,ROW()-ROW(M$20)+1, MATCH(M$16,Templates!$I$1:KC$1,0)))</f>
        <v>Building Segment 1</v>
      </c>
      <c r="N30" s="53" t="str" cm="1">
        <f t="array" ref="N30">IF(INDEX(Templates!$I$2:$KD$150,ROW()-ROW(N$20)+1, MATCH(N$16,Templates!$I$1:KD$1,0))="","",INDEX(Templates!$I$2:$KD$150,ROW()-ROW(N$20)+1, MATCH(N$16,Templates!$I$1:KD$1,0)))</f>
        <v>Building Segment 1</v>
      </c>
      <c r="O30" s="53" t="str" cm="1">
        <f t="array" ref="O30">IF(INDEX(Templates!$I$2:$KD$150,ROW()-ROW(O$20)+1, MATCH(O$16,Templates!$I$1:KE$1,0))="","",INDEX(Templates!$I$2:$KD$150,ROW()-ROW(O$20)+1, MATCH(O$16,Templates!$I$1:KE$1,0)))</f>
        <v>Building Segment 1</v>
      </c>
      <c r="P30" s="53" t="str" cm="1">
        <f t="array" ref="P30">IF(INDEX(Templates!$I$2:$KD$150,ROW()-ROW(P$20)+1, MATCH(P$16,Templates!$I$1:KF$1,0))="","",INDEX(Templates!$I$2:$KD$150,ROW()-ROW(P$20)+1, MATCH(P$16,Templates!$I$1:KF$1,0)))</f>
        <v>Building Segment 1</v>
      </c>
      <c r="Q30" s="53" t="str" cm="1">
        <f t="array" ref="Q30">IF(INDEX(Templates!$I$2:$KD$150,ROW()-ROW(Q$20)+1, MATCH(Q$16,Templates!$I$1:KG$1,0))="","",INDEX(Templates!$I$2:$KD$150,ROW()-ROW(Q$20)+1, MATCH(Q$16,Templates!$I$1:KG$1,0)))</f>
        <v>Building Segment 1</v>
      </c>
      <c r="R30" s="53" t="str" cm="1">
        <f t="array" ref="R30">IF(INDEX(Templates!$I$2:$KD$150,ROW()-ROW(R$20)+1, MATCH(R$16,Templates!$I$1:KH$1,0))="","",INDEX(Templates!$I$2:$KD$150,ROW()-ROW(R$20)+1, MATCH(R$16,Templates!$I$1:KH$1,0)))</f>
        <v>Building Segment 1</v>
      </c>
      <c r="S30" s="53" t="str" cm="1">
        <f t="array" ref="S30">IF(INDEX(Templates!$I$2:$KD$150,ROW()-ROW(S$20)+1, MATCH(S$16,Templates!$I$1:KI$1,0))="","",INDEX(Templates!$I$2:$KD$150,ROW()-ROW(S$20)+1, MATCH(S$16,Templates!$I$1:KI$1,0)))</f>
        <v>Building Segment 1</v>
      </c>
      <c r="T30" s="53" t="str" cm="1">
        <f t="array" ref="T30">IF(INDEX(Templates!$I$2:$KD$150,ROW()-ROW(T$20)+1, MATCH(T$16,Templates!$I$1:KJ$1,0))="","",INDEX(Templates!$I$2:$KD$150,ROW()-ROW(T$20)+1, MATCH(T$16,Templates!$I$1:KJ$1,0)))</f>
        <v>Building Segment 1</v>
      </c>
      <c r="U30" s="53" t="str" cm="1">
        <f t="array" ref="U30">IF(INDEX(Templates!$I$2:$KD$150,ROW()-ROW(U$20)+1, MATCH(U$16,Templates!$I$1:KK$1,0))="","",INDEX(Templates!$I$2:$KD$150,ROW()-ROW(U$20)+1, MATCH(U$16,Templates!$I$1:KK$1,0)))</f>
        <v>Building Segment 1</v>
      </c>
      <c r="V30" s="53" t="str" cm="1">
        <f t="array" ref="V30">IF(INDEX(Templates!$I$2:$KD$150,ROW()-ROW(V$20)+1, MATCH(V$16,Templates!$I$1:KL$1,0))="","",INDEX(Templates!$I$2:$KD$150,ROW()-ROW(V$20)+1, MATCH(V$16,Templates!$I$1:KL$1,0)))</f>
        <v>Building Segment 1</v>
      </c>
      <c r="W30" s="53" t="str" cm="1">
        <f t="array" ref="W30">IF(INDEX(Templates!$I$2:$KD$150,ROW()-ROW(W$20)+1, MATCH(W$16,Templates!$I$1:KM$1,0))="","",INDEX(Templates!$I$2:$KD$150,ROW()-ROW(W$20)+1, MATCH(W$16,Templates!$I$1:KM$1,0)))</f>
        <v>Building Segment 1</v>
      </c>
      <c r="X30" s="53" t="str" cm="1">
        <f t="array" ref="X30">IF(INDEX(Templates!$I$2:$KD$150,ROW()-ROW(X$20)+1, MATCH(X$16,Templates!$I$1:KN$1,0))="","",INDEX(Templates!$I$2:$KD$150,ROW()-ROW(X$20)+1, MATCH(X$16,Templates!$I$1:KN$1,0)))</f>
        <v>Building Segment 1</v>
      </c>
      <c r="Y30" s="53" t="str" cm="1">
        <f t="array" ref="Y30">IF(INDEX(Templates!$I$2:$KD$150,ROW()-ROW(Y$20)+1, MATCH(Y$16,Templates!$I$1:KO$1,0))="","",INDEX(Templates!$I$2:$KD$150,ROW()-ROW(Y$20)+1, MATCH(Y$16,Templates!$I$1:KO$1,0)))</f>
        <v>Building Segment 1</v>
      </c>
      <c r="Z30" s="53" t="str" cm="1">
        <f t="array" ref="Z30">IF(INDEX(Templates!$I$2:$KD$150,ROW()-ROW(Z$20)+1, MATCH(Z$16,Templates!$I$1:KN$1,0))="","",INDEX(Templates!$I$2:$KD$150,ROW()-ROW(Z$20)+1, MATCH(Z$16,Templates!$I$1:KN$1,0)))</f>
        <v>Building Segment 1</v>
      </c>
      <c r="AA30" s="53" t="str" cm="1">
        <f t="array" ref="AA30">IF(INDEX(Templates!$I$2:$KD$150,ROW()-ROW(AA$20)+1, MATCH(AA$16,Templates!$I$1:KO$1,0))="","",INDEX(Templates!$I$2:$KD$150,ROW()-ROW(AA$20)+1, MATCH(AA$16,Templates!$I$1:KO$1,0)))</f>
        <v>Building Segment 1</v>
      </c>
      <c r="AB30" s="53" t="str" cm="1">
        <f t="array" ref="AB30">IF(INDEX(Templates!$I$2:$KD$150,ROW()-ROW(AB$20)+1, MATCH(AB$16,Templates!$I$1:KP$1,0))="","",INDEX(Templates!$I$2:$KD$150,ROW()-ROW(AB$20)+1, MATCH(AB$16,Templates!$I$1:KP$1,0)))</f>
        <v>Building Segment 1</v>
      </c>
      <c r="AC30" s="53" t="str" cm="1">
        <f t="array" ref="AC30">IF(INDEX(Templates!$I$2:$KD$150,ROW()-ROW(AC$20)+1, MATCH(AC$16,Templates!$I$1:KQ$1,0))="","",INDEX(Templates!$I$2:$KD$150,ROW()-ROW(AC$20)+1, MATCH(AC$16,Templates!$I$1:KQ$1,0)))</f>
        <v>Building Segment 1</v>
      </c>
      <c r="AD30" s="53" t="str" cm="1">
        <f t="array" ref="AD30">IF(INDEX(Templates!$I$2:$KD$150,ROW()-ROW(AD$20)+1, MATCH(AD$16,Templates!$I$1:KR$1,0))="","",INDEX(Templates!$I$2:$KD$150,ROW()-ROW(AD$20)+1, MATCH(AD$16,Templates!$I$1:KR$1,0)))</f>
        <v>Building Segment 1</v>
      </c>
      <c r="AE30" s="53" t="str" cm="1">
        <f t="array" ref="AE30">IF(INDEX(Templates!$I$2:$KD$150,ROW()-ROW(AE$20)+1, MATCH(AE$16,Templates!$I$1:KR$1,0))="","",INDEX(Templates!$I$2:$KD$150,ROW()-ROW(AE$20)+1, MATCH(AE$16,Templates!$I$1:KR$1,0)))</f>
        <v>Building Segment 1</v>
      </c>
      <c r="AF30" s="53" t="str" cm="1">
        <f t="array" ref="AF30">IF(INDEX(Templates!$I$2:$KD$150,ROW()-ROW(AF$20)+1, MATCH(AF$16,Templates!$I$1:KS$1,0))="","",INDEX(Templates!$I$2:$KD$150,ROW()-ROW(AF$20)+1, MATCH(AF$16,Templates!$I$1:KS$1,0)))</f>
        <v>Building Segment 1</v>
      </c>
      <c r="AG30" s="53" t="str" cm="1">
        <f t="array" ref="AG30">IF(INDEX(Templates!$I$2:$KD$150,ROW()-ROW(AG$20)+1, MATCH(AG$16,Templates!$I$1:KU$1,0))="","",INDEX(Templates!$I$2:$KD$150,ROW()-ROW(AG$20)+1, MATCH(AG$16,Templates!$I$1:KU$1,0)))</f>
        <v>Building Segment 1</v>
      </c>
      <c r="AH30" s="53" t="str" cm="1">
        <f t="array" ref="AH30">IF(INDEX(Templates!$I$2:$KD$150,ROW()-ROW(AH$20)+1, MATCH(AH$16,Templates!$I$1:KV$1,0))="","",INDEX(Templates!$I$2:$KD$150,ROW()-ROW(AH$20)+1, MATCH(AH$16,Templates!$I$1:KV$1,0)))</f>
        <v>Building Segment 1</v>
      </c>
      <c r="AI30" s="53" t="str" cm="1">
        <f t="array" ref="AI30">IF(INDEX(Templates!$I$2:$KD$150,ROW()-ROW(AI$20)+1, MATCH(AI$16,Templates!$I$1:KT$1,0))="","",INDEX(Templates!$I$2:$KD$150,ROW()-ROW(AI$20)+1, MATCH(AI$16,Templates!$I$1:KT$1,0)))</f>
        <v>Building Segment 1</v>
      </c>
      <c r="AJ30" s="53" t="str" cm="1">
        <f t="array" ref="AJ30">IF(INDEX(Templates!$I$2:$KD$150,ROW()-ROW(AJ$20)+1, MATCH(AJ$16,Templates!$I$1:KU$1,0))="","",INDEX(Templates!$I$2:$KD$150,ROW()-ROW(AJ$20)+1, MATCH(AJ$16,Templates!$I$1:KU$1,0)))</f>
        <v>Building Segment 1</v>
      </c>
      <c r="AK30" s="53" t="str" cm="1">
        <f t="array" ref="AK30">IF(INDEX(Templates!$I$2:$KD$150,ROW()-ROW(AK$20)+1, MATCH(AK$16,Templates!$I$1:KV$1,0))="","",INDEX(Templates!$I$2:$KD$150,ROW()-ROW(AK$20)+1, MATCH(AK$16,Templates!$I$1:KV$1,0)))</f>
        <v>Building Segment 1</v>
      </c>
      <c r="AL30" s="53" t="str" cm="1">
        <f t="array" ref="AL30">IF(INDEX(Templates!$I$2:$KD$150,ROW()-ROW(AL$20)+1, MATCH(AL$16,Templates!$I$1:KW$1,0))="","",INDEX(Templates!$I$2:$KD$150,ROW()-ROW(AL$20)+1, MATCH(AL$16,Templates!$I$1:KW$1,0)))</f>
        <v>Building Segment 1</v>
      </c>
      <c r="AM30" s="53" t="str" cm="1">
        <f t="array" ref="AM30">IF(INDEX(Templates!$I$2:$KD$150,ROW()-ROW(AM$20)+1, MATCH(AM$16,Templates!$I$1:KX$1,0))="","",INDEX(Templates!$I$2:$KD$150,ROW()-ROW(AM$20)+1, MATCH(AM$16,Templates!$I$1:KX$1,0)))</f>
        <v>Building Segment 1</v>
      </c>
      <c r="AN30" s="53" t="str" cm="1">
        <f t="array" ref="AN30">IF(INDEX(Templates!$I$2:$KD$150,ROW()-ROW(AN$20)+1, MATCH(AN$16,Templates!$I$1:KY$1,0))="","",INDEX(Templates!$I$2:$KD$150,ROW()-ROW(AN$20)+1, MATCH(AN$16,Templates!$I$1:KY$1,0)))</f>
        <v>Building Segment 1</v>
      </c>
      <c r="AO30" s="53" t="str" cm="1">
        <f t="array" ref="AO30">IF(INDEX(Templates!$I$2:$KD$150,ROW()-ROW(AO$20)+1, MATCH(AO$16,Templates!$I$1:KZ$1,0))="","",INDEX(Templates!$I$2:$KD$150,ROW()-ROW(AO$20)+1, MATCH(AO$16,Templates!$I$1:KZ$1,0)))</f>
        <v>Building Segment 1</v>
      </c>
      <c r="AP30" s="53" t="str" cm="1">
        <f t="array" ref="AP30">IF(INDEX(Templates!$I$2:$KD$150,ROW()-ROW(AP$20)+1, MATCH(AP$16,Templates!$I$1:LA$1,0))="","",INDEX(Templates!$I$2:$KD$150,ROW()-ROW(AP$20)+1, MATCH(AP$16,Templates!$I$1:LA$1,0)))</f>
        <v>Building Segment 1</v>
      </c>
      <c r="AQ30" s="53" t="str" cm="1">
        <f t="array" ref="AQ30">IF(INDEX(Templates!$I$2:$KD$150,ROW()-ROW(AQ$20)+1, MATCH(AQ$16,Templates!$I$1:LB$1,0))="","",INDEX(Templates!$I$2:$KD$150,ROW()-ROW(AQ$20)+1, MATCH(AQ$16,Templates!$I$1:LB$1,0)))</f>
        <v>Building Segment 1</v>
      </c>
      <c r="AR30" s="53" t="str" cm="1">
        <f t="array" ref="AR30">IF(INDEX(Templates!$I$2:$KD$150,ROW()-ROW(AR$20)+1, MATCH(AR$16,Templates!$I$1:LA$1,0))="","",INDEX(Templates!$I$2:$KD$150,ROW()-ROW(AR$20)+1, MATCH(AR$16,Templates!$I$1:LA$1,0)))</f>
        <v>Building Segment 1</v>
      </c>
      <c r="AS30" s="53" t="str" cm="1">
        <f t="array" ref="AS30">IF(INDEX(Templates!$I$2:$KD$150,ROW()-ROW(AS$20)+1, MATCH(AS$16,Templates!$I$1:LB$1,0))="","",INDEX(Templates!$I$2:$KD$150,ROW()-ROW(AS$20)+1, MATCH(AS$16,Templates!$I$1:LB$1,0)))</f>
        <v>Building Segment 1</v>
      </c>
      <c r="AT30" s="53" t="str" cm="1">
        <f t="array" ref="AT30">IF(INDEX(Templates!$I$2:$KD$150,ROW()-ROW(AT$20)+1, MATCH(AT$16,Templates!$I$1:LC$1,0))="","",INDEX(Templates!$I$2:$KD$150,ROW()-ROW(AT$20)+1, MATCH(AT$16,Templates!$I$1:LC$1,0)))</f>
        <v>Building Segment 1</v>
      </c>
      <c r="AU30" s="53" t="str" cm="1">
        <f t="array" ref="AU30">IF(INDEX(Templates!$I$2:$KD$150,ROW()-ROW(AU$20)+1, MATCH(AU$16,Templates!$I$1:LD$1,0))="","",INDEX(Templates!$I$2:$KD$150,ROW()-ROW(AU$20)+1, MATCH(AU$16,Templates!$I$1:LD$1,0)))</f>
        <v>Building Segment 1</v>
      </c>
      <c r="AV30" s="53" t="str" cm="1">
        <f t="array" ref="AV30">IF(INDEX(Templates!$I$2:$KD$150,ROW()-ROW(AV$20)+1, MATCH(AV$16,Templates!$I$1:LE$1,0))="","",INDEX(Templates!$I$2:$KD$150,ROW()-ROW(AV$20)+1, MATCH(AV$16,Templates!$I$1:LE$1,0)))</f>
        <v>Building Segment 1</v>
      </c>
      <c r="AW30" s="53" t="str" cm="1">
        <f t="array" ref="AW30">IF(INDEX(Templates!$I$2:$KD$150,ROW()-ROW(AW$20)+1, MATCH(AW$16,Templates!$I$1:LF$1,0))="","",INDEX(Templates!$I$2:$KD$150,ROW()-ROW(AW$20)+1, MATCH(AW$16,Templates!$I$1:LF$1,0)))</f>
        <v>Building Segment 1</v>
      </c>
      <c r="AX30" s="53" t="str" cm="1">
        <f t="array" ref="AX30">IF(INDEX(Templates!$I$2:$KD$150,ROW()-ROW(AX$20)+1, MATCH(AX$16,Templates!$I$1:LG$1,0))="","",INDEX(Templates!$I$2:$KD$150,ROW()-ROW(AX$20)+1, MATCH(AX$16,Templates!$I$1:LG$1,0)))</f>
        <v>Building Segment 1</v>
      </c>
      <c r="AY30" s="53" t="str" cm="1">
        <f t="array" ref="AY30">IF(INDEX(Templates!$I$2:$KD$150,ROW()-ROW(AY$20)+1, MATCH(AY$16,Templates!$I$1:LH$1,0))="","",INDEX(Templates!$I$2:$KD$150,ROW()-ROW(AY$20)+1, MATCH(AY$16,Templates!$I$1:LH$1,0)))</f>
        <v>Building Segment 1</v>
      </c>
      <c r="AZ30" s="53" t="str" cm="1">
        <f t="array" ref="AZ30">IF(INDEX(Templates!$I$2:$KD$150,ROW()-ROW(AZ$20)+1, MATCH(AZ$16,Templates!$I$1:LI$1,0))="","",INDEX(Templates!$I$2:$KD$150,ROW()-ROW(AZ$20)+1, MATCH(AZ$16,Templates!$I$1:LI$1,0)))</f>
        <v>Building Segment 1</v>
      </c>
      <c r="BA30" s="53" t="str" cm="1">
        <f t="array" ref="BA30">IF(INDEX(Templates!$I$2:$KD$150,ROW()-ROW(BA$20)+1, MATCH(BA$16,Templates!$I$1:LH$1,0))="","",INDEX(Templates!$I$2:$KD$150,ROW()-ROW(BA$20)+1, MATCH(BA$16,Templates!$I$1:LH$1,0)))</f>
        <v>Building Segment 1</v>
      </c>
      <c r="BB30" s="53" t="str" cm="1">
        <f t="array" ref="BB30">IF(INDEX(Templates!$I$2:$KD$150,ROW()-ROW(BB$20)+1, MATCH(BB$16,Templates!$I$1:LI$1,0))="","",INDEX(Templates!$I$2:$KD$150,ROW()-ROW(BB$20)+1, MATCH(BB$16,Templates!$I$1:LI$1,0)))</f>
        <v>Building Segment 1</v>
      </c>
      <c r="BC30" s="53" t="str" cm="1">
        <f t="array" ref="BC30">IF(INDEX(Templates!$I$2:$KD$150,ROW()-ROW(BC$20)+1, MATCH(BC$16,Templates!$I$1:LJ$1,0))="","",INDEX(Templates!$I$2:$KD$150,ROW()-ROW(BC$20)+1, MATCH(BC$16,Templates!$I$1:LJ$1,0)))</f>
        <v>Building Segment 1</v>
      </c>
      <c r="BD30" s="53" t="str" cm="1">
        <f t="array" ref="BD30">IF(INDEX(Templates!$I$2:$KD$150,ROW()-ROW(BD$20)+1, MATCH(BD$16,Templates!$I$1:LK$1,0))="","",INDEX(Templates!$I$2:$KD$150,ROW()-ROW(BD$20)+1, MATCH(BD$16,Templates!$I$1:LK$1,0)))</f>
        <v>Building Segment 1</v>
      </c>
      <c r="BE30" s="53" t="str" cm="1">
        <f t="array" ref="BE30">IF(INDEX(Templates!$I$2:$KD$150,ROW()-ROW(BE$20)+1, MATCH(BE$16,Templates!$I$1:LL$1,0))="","",INDEX(Templates!$I$2:$KD$150,ROW()-ROW(BE$20)+1, MATCH(BE$16,Templates!$I$1:LL$1,0)))</f>
        <v>Building Segment 1</v>
      </c>
      <c r="BF30" s="53" t="str" cm="1">
        <f t="array" ref="BF30">IF(INDEX(Templates!$I$2:$KD$150,ROW()-ROW(BF$20)+1, MATCH(BF$16,Templates!$I$1:LM$1,0))="","",INDEX(Templates!$I$2:$KD$150,ROW()-ROW(BF$20)+1, MATCH(BF$16,Templates!$I$1:LM$1,0)))</f>
        <v>Building Segment 1</v>
      </c>
      <c r="BG30" s="53" t="str" cm="1">
        <f t="array" ref="BG30">IF(INDEX(Templates!$I$2:$KD$150,ROW()-ROW(BG$20)+1, MATCH(BG$16,Templates!$I$1:LN$1,0))="","",INDEX(Templates!$I$2:$KD$150,ROW()-ROW(BG$20)+1, MATCH(BG$16,Templates!$I$1:LN$1,0)))</f>
        <v>Building Segment 1</v>
      </c>
      <c r="BH30" s="53" t="str" cm="1">
        <f t="array" ref="BH30">IF(INDEX(Templates!$I$2:$KD$150,ROW()-ROW(BH$20)+1, MATCH(BH$16,Templates!$I$1:LO$1,0))="","",INDEX(Templates!$I$2:$KD$150,ROW()-ROW(BH$20)+1, MATCH(BH$16,Templates!$I$1:LO$1,0)))</f>
        <v>Building Segment 1</v>
      </c>
      <c r="BI30" s="53" t="str" cm="1">
        <f t="array" ref="BI30">IF(INDEX(Templates!$I$2:$KD$150,ROW()-ROW(BI$20)+1, MATCH(BI$16,Templates!$I$1:LP$1,0))="","",INDEX(Templates!$I$2:$KD$150,ROW()-ROW(BI$20)+1, MATCH(BI$16,Templates!$I$1:LP$1,0)))</f>
        <v>Building Segment 1</v>
      </c>
      <c r="BJ30" s="53" t="str" cm="1">
        <f t="array" ref="BJ30">IF(INDEX(Templates!$I$2:$KD$150,ROW()-ROW(BJ$20)+1, MATCH(BJ$16,Templates!$I$1:LO$1,0))="","",INDEX(Templates!$I$2:$KD$150,ROW()-ROW(BJ$20)+1, MATCH(BJ$16,Templates!$I$1:LO$1,0)))</f>
        <v>Building Segment 1</v>
      </c>
      <c r="BK30" s="53" t="str" cm="1">
        <f t="array" ref="BK30">IF(INDEX(Templates!$I$2:$KD$150,ROW()-ROW(BK$20)+1, MATCH(BK$16,Templates!$I$1:LP$1,0))="","",INDEX(Templates!$I$2:$KD$150,ROW()-ROW(BK$20)+1, MATCH(BK$16,Templates!$I$1:LP$1,0)))</f>
        <v>Building Segment 1</v>
      </c>
      <c r="BL30" s="53" t="str" cm="1">
        <f t="array" ref="BL30">IF(INDEX(Templates!$I$2:$KD$150,ROW()-ROW(BL$20)+1, MATCH(BL$16,Templates!$I$1:LQ$1,0))="","",INDEX(Templates!$I$2:$KD$150,ROW()-ROW(BL$20)+1, MATCH(BL$16,Templates!$I$1:LQ$1,0)))</f>
        <v>Building Segment 1</v>
      </c>
      <c r="BM30" s="53" t="str" cm="1">
        <f t="array" ref="BM30">IF(INDEX(Templates!$I$2:$KD$150,ROW()-ROW(BM$20)+1, MATCH(BM$16,Templates!$I$1:LR$1,0))="","",INDEX(Templates!$I$2:$KD$150,ROW()-ROW(BM$20)+1, MATCH(BM$16,Templates!$I$1:LR$1,0)))</f>
        <v>Building Segment 1</v>
      </c>
      <c r="BN30" s="53" t="str" cm="1">
        <f t="array" ref="BN30">IF(INDEX(Templates!$I$2:$KD$150,ROW()-ROW(BN$20)+1, MATCH(BN$16,Templates!$I$1:LS$1,0))="","",INDEX(Templates!$I$2:$KD$150,ROW()-ROW(BN$20)+1, MATCH(BN$16,Templates!$I$1:LS$1,0)))</f>
        <v>Building Segment 1</v>
      </c>
      <c r="BO30" s="53" t="str" cm="1">
        <f t="array" ref="BO30">IF(INDEX(Templates!$I$2:$KD$150,ROW()-ROW(BO$20)+1, MATCH(BO$16,Templates!$I$1:LT$1,0))="","",INDEX(Templates!$I$2:$KD$150,ROW()-ROW(BO$20)+1, MATCH(BO$16,Templates!$I$1:LT$1,0)))</f>
        <v>Building Segment 1</v>
      </c>
      <c r="BP30" s="53" t="str" cm="1">
        <f t="array" ref="BP30">IF(INDEX(Templates!$I$2:$KD$150,ROW()-ROW(BP$20)+1, MATCH(BP$16,Templates!$I$1:LU$1,0))="","",INDEX(Templates!$I$2:$KD$150,ROW()-ROW(BP$20)+1, MATCH(BP$16,Templates!$I$1:LU$1,0)))</f>
        <v>Building Segment 1</v>
      </c>
      <c r="BQ30" s="53" t="str" cm="1">
        <f t="array" ref="BQ30">IF(INDEX(Templates!$I$2:$KD$150,ROW()-ROW(BQ$20)+1, MATCH(BQ$16,Templates!$I$1:LV$1,0))="","",INDEX(Templates!$I$2:$KD$150,ROW()-ROW(BQ$20)+1, MATCH(BQ$16,Templates!$I$1:LV$1,0)))</f>
        <v>Building Segment 1</v>
      </c>
      <c r="BR30" s="53" t="str" cm="1">
        <f t="array" ref="BR30">IF(INDEX(Templates!$I$2:$KD$150,ROW()-ROW(BR$20)+1, MATCH(BR$16,Templates!$I$1:LW$1,0))="","",INDEX(Templates!$I$2:$KD$150,ROW()-ROW(BR$20)+1, MATCH(BR$16,Templates!$I$1:LW$1,0)))</f>
        <v>Building Segment 1</v>
      </c>
      <c r="BS30" s="53" t="str" cm="1">
        <f t="array" ref="BS30">IF(INDEX(Templates!$I$2:$KD$150,ROW()-ROW(BS$20)+1, MATCH(BS$16,Templates!$I$1:LX$1,0))="","",INDEX(Templates!$I$2:$KD$150,ROW()-ROW(BS$20)+1, MATCH(BS$16,Templates!$I$1:LX$1,0)))</f>
        <v>Building Segment 1</v>
      </c>
      <c r="BT30" s="53" t="str" cm="1">
        <f t="array" ref="BT30">IF(INDEX(Templates!$I$2:$KD$150,ROW()-ROW(BT$20)+1, MATCH(BT$16,Templates!$I$1:LY$1,0))="","",INDEX(Templates!$I$2:$KD$150,ROW()-ROW(BT$20)+1, MATCH(BT$16,Templates!$I$1:LY$1,0)))</f>
        <v>Building Segment 1</v>
      </c>
      <c r="BU30" s="53" t="str" cm="1">
        <f t="array" ref="BU30">IF(INDEX(Templates!$I$2:$KD$150,ROW()-ROW(BU$20)+1, MATCH(BU$16,Templates!$I$1:LZ$1,0))="","",INDEX(Templates!$I$2:$KD$150,ROW()-ROW(BU$20)+1, MATCH(BU$16,Templates!$I$1:LZ$1,0)))</f>
        <v>Building Segment 1</v>
      </c>
      <c r="BV30" s="53" t="str" cm="1">
        <f t="array" ref="BV30">IF(INDEX(Templates!$I$2:$KD$150,ROW()-ROW(BV$20)+1, MATCH(BV$16,Templates!$I$1:MA$1,0))="","",INDEX(Templates!$I$2:$KD$150,ROW()-ROW(BV$20)+1, MATCH(BV$16,Templates!$I$1:MA$1,0)))</f>
        <v>Building Segment 1</v>
      </c>
      <c r="BW30" s="53" t="str" cm="1">
        <f t="array" ref="BW30">IF(INDEX(Templates!$I$2:$KD$150,ROW()-ROW(BW$20)+1, MATCH(BW$16,Templates!$I$1:MB$1,0))="","",INDEX(Templates!$I$2:$KD$150,ROW()-ROW(BW$20)+1, MATCH(BW$16,Templates!$I$1:MB$1,0)))</f>
        <v>Building Segment 1</v>
      </c>
      <c r="BX30" s="53" t="str" cm="1">
        <f t="array" ref="BX30">IF(INDEX(Templates!$I$2:$KD$150,ROW()-ROW(BX$20)+1, MATCH(BX$16,Templates!$I$1:MC$1,0))="","",INDEX(Templates!$I$2:$KD$150,ROW()-ROW(BX$20)+1, MATCH(BX$16,Templates!$I$1:MC$1,0)))</f>
        <v>Building Segment 1</v>
      </c>
      <c r="BY30" s="53" t="str" cm="1">
        <f t="array" ref="BY30">IF(INDEX(Templates!$I$2:$KD$150,ROW()-ROW(BY$20)+1, MATCH(BY$16,Templates!$I$1:MD$1,0))="","",INDEX(Templates!$I$2:$KD$150,ROW()-ROW(BY$20)+1, MATCH(BY$16,Templates!$I$1:MD$1,0)))</f>
        <v>Building Segment 1</v>
      </c>
      <c r="BZ30" s="53" t="str" cm="1">
        <f t="array" ref="BZ30">IF(INDEX(Templates!$I$2:$KD$150,ROW()-ROW(BZ$20)+1, MATCH(BZ$16,Templates!$I$1:ME$1,0))="","",INDEX(Templates!$I$2:$KD$150,ROW()-ROW(BZ$20)+1, MATCH(BZ$16,Templates!$I$1:ME$1,0)))</f>
        <v>Building Segment 1</v>
      </c>
      <c r="CA30" s="53" t="str" cm="1">
        <f t="array" ref="CA30">IF(INDEX(Templates!$I$2:$KD$150,ROW()-ROW(CA$20)+1, MATCH(CA$16,Templates!$I$1:MF$1,0))="","",INDEX(Templates!$I$2:$KD$150,ROW()-ROW(CA$20)+1, MATCH(CA$16,Templates!$I$1:MF$1,0)))</f>
        <v>Building Segment 1</v>
      </c>
      <c r="CB30" s="53" t="str" cm="1">
        <f t="array" ref="CB30">IF(INDEX(Templates!$I$2:$KD$150,ROW()-ROW(CB$20)+1, MATCH(CB$16,Templates!$I$1:MG$1,0))="","",INDEX(Templates!$I$2:$KD$150,ROW()-ROW(CB$20)+1, MATCH(CB$16,Templates!$I$1:MG$1,0)))</f>
        <v>Building Segment 1</v>
      </c>
      <c r="CC30" s="53" t="str" cm="1">
        <f t="array" ref="CC30">IF(INDEX(Templates!$I$2:$KD$150,ROW()-ROW(CC$20)+1, MATCH(CC$16,Templates!$I$1:ME$1,0))="","",INDEX(Templates!$I$2:$KD$150,ROW()-ROW(CC$20)+1, MATCH(CC$16,Templates!$I$1:ME$1,0)))</f>
        <v>Building Segment 1</v>
      </c>
      <c r="CD30" s="53" t="str" cm="1">
        <f t="array" ref="CD30">IF(INDEX(Templates!$I$2:$KD$150,ROW()-ROW(CD$20)+1, MATCH(CD$16,Templates!$I$1:MF$1,0))="","",INDEX(Templates!$I$2:$KD$150,ROW()-ROW(CD$20)+1, MATCH(CD$16,Templates!$I$1:MF$1,0)))</f>
        <v>Building Segment 1</v>
      </c>
      <c r="CE30" s="53" t="str" cm="1">
        <f t="array" ref="CE30">IF(INDEX(Templates!$I$2:$KD$150,ROW()-ROW(CE$20)+1, MATCH(CE$16,Templates!$I$1:MG$1,0))="","",INDEX(Templates!$I$2:$KD$150,ROW()-ROW(CE$20)+1, MATCH(CE$16,Templates!$I$1:MG$1,0)))</f>
        <v>Building Segment 1</v>
      </c>
      <c r="CF30" s="53" t="str" cm="1">
        <f t="array" ref="CF30">IF(INDEX(Templates!$I$2:$KD$150,ROW()-ROW(CF$20)+1, MATCH(CF$16,Templates!$I$1:MH$1,0))="","",INDEX(Templates!$I$2:$KD$150,ROW()-ROW(CF$20)+1, MATCH(CF$16,Templates!$I$1:MH$1,0)))</f>
        <v>Building Segment 1</v>
      </c>
      <c r="CG30" s="53" t="str" cm="1">
        <f t="array" ref="CG30">IF(INDEX(Templates!$I$2:$KD$150,ROW()-ROW(CG$20)+1, MATCH(CG$16,Templates!$I$1:MI$1,0))="","",INDEX(Templates!$I$2:$KD$150,ROW()-ROW(CG$20)+1, MATCH(CG$16,Templates!$I$1:MI$1,0)))</f>
        <v>Building Segment 1</v>
      </c>
      <c r="CH30" s="53" t="str" cm="1">
        <f t="array" ref="CH30">IF(INDEX(Templates!$I$2:$KD$150,ROW()-ROW(CH$20)+1, MATCH(CH$16,Templates!$I$1:MJ$1,0))="","",INDEX(Templates!$I$2:$KD$150,ROW()-ROW(CH$20)+1, MATCH(CH$16,Templates!$I$1:MJ$1,0)))</f>
        <v>Building Segment 1</v>
      </c>
      <c r="CI30" s="53" t="str" cm="1">
        <f t="array" ref="CI30">IF(INDEX(Templates!$I$2:$KD$150,ROW()-ROW(CI$20)+1, MATCH(CI$16,Templates!$I$1:MK$1,0))="","",INDEX(Templates!$I$2:$KD$150,ROW()-ROW(CI$20)+1, MATCH(CI$16,Templates!$I$1:MK$1,0)))</f>
        <v>Building Segment 1</v>
      </c>
      <c r="CJ30" s="53" t="str" cm="1">
        <f t="array" ref="CJ30">IF(INDEX(Templates!$I$2:$KD$150,ROW()-ROW(CJ$20)+1, MATCH(CJ$16,Templates!$I$1:ML$1,0))="","",INDEX(Templates!$I$2:$KD$150,ROW()-ROW(CJ$20)+1, MATCH(CJ$16,Templates!$I$1:ML$1,0)))</f>
        <v>Building Segment 1</v>
      </c>
      <c r="CK30" s="53" t="str" cm="1">
        <f t="array" ref="CK30">IF(INDEX(Templates!$I$2:$KD$150,ROW()-ROW(CK$20)+1, MATCH(CK$16,Templates!$I$1:MM$1,0))="","",INDEX(Templates!$I$2:$KD$150,ROW()-ROW(CK$20)+1, MATCH(CK$16,Templates!$I$1:MM$1,0)))</f>
        <v>Building Segment 1</v>
      </c>
      <c r="CL30" s="53" t="str" cm="1">
        <f t="array" ref="CL30">IF(INDEX(Templates!$I$2:$KD$150,ROW()-ROW(CL$20)+1, MATCH(CL$16,Templates!$I$1:MN$1,0))="","",INDEX(Templates!$I$2:$KD$150,ROW()-ROW(CL$20)+1, MATCH(CL$16,Templates!$I$1:MN$1,0)))</f>
        <v>Building Segment 1</v>
      </c>
      <c r="CM30" s="53" t="str" cm="1">
        <f t="array" ref="CM30">IF(INDEX(Templates!$I$2:$KD$150,ROW()-ROW(CM$20)+1, MATCH(CM$16,Templates!$I$1:MM$1,0))="","",INDEX(Templates!$I$2:$KD$150,ROW()-ROW(CM$20)+1, MATCH(CM$16,Templates!$I$1:MM$1,0)))</f>
        <v>Building Segment 1</v>
      </c>
      <c r="CN30" s="53" t="str" cm="1">
        <f t="array" ref="CN30">IF(INDEX(Templates!$I$2:$KD$150,ROW()-ROW(CN$20)+1, MATCH(CN$16,Templates!$I$1:MN$1,0))="","",INDEX(Templates!$I$2:$KD$150,ROW()-ROW(CN$20)+1, MATCH(CN$16,Templates!$I$1:MN$1,0)))</f>
        <v>Building Segment 1</v>
      </c>
      <c r="CO30" s="53" t="str" cm="1">
        <f t="array" ref="CO30">IF(INDEX(Templates!$I$2:$KD$150,ROW()-ROW(CO$20)+1, MATCH(CO$16,Templates!$I$1:MO$1,0))="","",INDEX(Templates!$I$2:$KD$150,ROW()-ROW(CO$20)+1, MATCH(CO$16,Templates!$I$1:MO$1,0)))</f>
        <v>Building Segment 1</v>
      </c>
      <c r="CP30" s="53" t="str" cm="1">
        <f t="array" ref="CP30">IF(INDEX(Templates!$I$2:$KD$150,ROW()-ROW(CP$20)+1, MATCH(CP$16,Templates!$I$1:MP$1,0))="","",INDEX(Templates!$I$2:$KD$150,ROW()-ROW(CP$20)+1, MATCH(CP$16,Templates!$I$1:MP$1,0)))</f>
        <v>Building Segment 1</v>
      </c>
      <c r="CQ30" s="53" t="str" cm="1">
        <f t="array" ref="CQ30">IF(INDEX(Templates!$I$2:$KD$150,ROW()-ROW(CQ$20)+1, MATCH(CQ$16,Templates!$I$1:MQ$1,0))="","",INDEX(Templates!$I$2:$KD$150,ROW()-ROW(CQ$20)+1, MATCH(CQ$16,Templates!$I$1:MQ$1,0)))</f>
        <v>Building Segment 1</v>
      </c>
      <c r="CR30" s="53" t="str" cm="1">
        <f t="array" ref="CR30">IF(INDEX(Templates!$I$2:$KD$150,ROW()-ROW(CR$20)+1, MATCH(CR$16,Templates!$I$1:MR$1,0))="","",INDEX(Templates!$I$2:$KD$150,ROW()-ROW(CR$20)+1, MATCH(CR$16,Templates!$I$1:MR$1,0)))</f>
        <v>Building Segment 1</v>
      </c>
      <c r="CS30" s="53" t="str" cm="1">
        <f t="array" ref="CS30">IF(INDEX(Templates!$I$2:$KD$150,ROW()-ROW(CS$20)+1, MATCH(CS$16,Templates!$I$1:MS$1,0))="","",INDEX(Templates!$I$2:$KD$150,ROW()-ROW(CS$20)+1, MATCH(CS$16,Templates!$I$1:MS$1,0)))</f>
        <v>Building Segment 1</v>
      </c>
      <c r="CT30" s="53" t="str" cm="1">
        <f t="array" ref="CT30">IF(INDEX(Templates!$I$2:$KD$150,ROW()-ROW(CT$20)+1, MATCH(CT$16,Templates!$I$1:MT$1,0))="","",INDEX(Templates!$I$2:$KD$150,ROW()-ROW(CT$20)+1, MATCH(CT$16,Templates!$I$1:MT$1,0)))</f>
        <v>Building Segment 1</v>
      </c>
      <c r="CU30" s="53" t="str" cm="1">
        <f t="array" ref="CU30">IF(INDEX(Templates!$I$2:$KD$150,ROW()-ROW(CU$20)+1, MATCH(CU$16,Templates!$I$1:MG$1,0))="","",INDEX(Templates!$I$2:$KD$150,ROW()-ROW(CU$20)+1, MATCH(CU$16,Templates!$I$1:MG$1,0)))</f>
        <v>Building Segment 1</v>
      </c>
      <c r="CV30" s="53" t="str" cm="1">
        <f t="array" ref="CV30">IF(INDEX(Templates!$I$2:$KD$150,ROW()-ROW(CV$20)+1, MATCH(CV$16,Templates!$I$1:MH$1,0))="","",INDEX(Templates!$I$2:$KD$150,ROW()-ROW(CV$20)+1, MATCH(CV$16,Templates!$I$1:MH$1,0)))</f>
        <v>Building Segment 1</v>
      </c>
      <c r="CW30" s="53" t="str" cm="1">
        <f t="array" ref="CW30">IF(INDEX(Templates!$I$2:$KD$150,ROW()-ROW(CW$20)+1, MATCH(CW$16,Templates!$I$1:MJ$1,0))="","",INDEX(Templates!$I$2:$KD$150,ROW()-ROW(CW$20)+1, MATCH(CW$16,Templates!$I$1:MJ$1,0)))</f>
        <v>Building Segment 1</v>
      </c>
      <c r="CX30" s="53" t="str" cm="1">
        <f t="array" ref="CX30">IF(INDEX(Templates!$I$2:$KD$150,ROW()-ROW(CX$20)+1, MATCH(CX$16,Templates!$I$1:ML$1,0))="","",INDEX(Templates!$I$2:$KD$150,ROW()-ROW(CX$20)+1, MATCH(CX$16,Templates!$I$1:ML$1,0)))</f>
        <v>Building Segment 1</v>
      </c>
      <c r="CY30" s="53" t="str" cm="1">
        <f t="array" ref="CY30">IF(INDEX(Templates!$I$2:$KD$150,ROW()-ROW(CY$20)+1, MATCH(CY$16,Templates!$I$1:MK$1,0))="","",INDEX(Templates!$I$2:$KD$150,ROW()-ROW(CY$20)+1, MATCH(CY$16,Templates!$I$1:MK$1,0)))</f>
        <v>Building Segment 1</v>
      </c>
      <c r="CZ30" s="53" t="str" cm="1">
        <f t="array" ref="CZ30">IF(INDEX(Templates!$I$2:$KD$150,ROW()-ROW(CZ$20)+1, MATCH(CZ$16,Templates!$I$1:ML$1,0))="","",INDEX(Templates!$I$2:$KD$150,ROW()-ROW(CZ$20)+1, MATCH(CZ$16,Templates!$I$1:ML$1,0)))</f>
        <v>Building Segment 1</v>
      </c>
      <c r="DA30" s="53" t="str" cm="1">
        <f t="array" ref="DA30">IF(INDEX(Templates!$I$2:$KD$150,ROW()-ROW(DA$20)+1, MATCH(DA$16,Templates!$I$1:MM$1,0))="","",INDEX(Templates!$I$2:$KD$150,ROW()-ROW(DA$20)+1, MATCH(DA$16,Templates!$I$1:MM$1,0)))</f>
        <v>Building Segment 1</v>
      </c>
      <c r="DB30" s="53" t="str" cm="1">
        <f t="array" ref="DB30">IF(INDEX(Templates!$I$2:$KD$150,ROW()-ROW(DB$20)+1, MATCH(DB$16,Templates!$I$1:MN$1,0))="","",INDEX(Templates!$I$2:$KD$150,ROW()-ROW(DB$20)+1, MATCH(DB$16,Templates!$I$1:MN$1,0)))</f>
        <v>Building Segment 1</v>
      </c>
      <c r="DC30" s="53" t="str" cm="1">
        <f t="array" ref="DC30">IF(INDEX(Templates!$I$2:$KD$150,ROW()-ROW(DC$20)+1, MATCH(DC$16,Templates!$I$1:MO$1,0))="","",INDEX(Templates!$I$2:$KD$150,ROW()-ROW(DC$20)+1, MATCH(DC$16,Templates!$I$1:MO$1,0)))</f>
        <v>Building Segment 1</v>
      </c>
      <c r="DD30" s="53" t="str" cm="1">
        <f t="array" ref="DD30">IF(INDEX(Templates!$I$2:$KD$150,ROW()-ROW(DD$20)+1, MATCH(DD$16,Templates!$I$1:MP$1,0))="","",INDEX(Templates!$I$2:$KD$150,ROW()-ROW(DD$20)+1, MATCH(DD$16,Templates!$I$1:MP$1,0)))</f>
        <v>Building Segment 1</v>
      </c>
      <c r="DE30" s="53" t="str" cm="1">
        <f t="array" ref="DE30">IF(INDEX(Templates!$I$2:$KD$150,ROW()-ROW(DE$20)+1, MATCH(DE$16,Templates!$I$1:MQ$1,0))="","",INDEX(Templates!$I$2:$KD$150,ROW()-ROW(DE$20)+1, MATCH(DE$16,Templates!$I$1:MQ$1,0)))</f>
        <v>Building Segment 1</v>
      </c>
      <c r="DF30" s="53" t="str" cm="1">
        <f t="array" ref="DF30">IF(INDEX(Templates!$I$2:$KD$150,ROW()-ROW(DF$20)+1, MATCH(DF$16,Templates!$I$1:MR$1,0))="","",INDEX(Templates!$I$2:$KD$150,ROW()-ROW(DF$20)+1, MATCH(DF$16,Templates!$I$1:MR$1,0)))</f>
        <v>Building Segment 1</v>
      </c>
      <c r="DG30" s="53" t="str" cm="1">
        <f t="array" ref="DG30">IF(INDEX(Templates!$I$2:$KD$150,ROW()-ROW(DG$20)+1, MATCH(DG$16,Templates!$I$1:MS$1,0))="","",INDEX(Templates!$I$2:$KD$150,ROW()-ROW(DG$20)+1, MATCH(DG$16,Templates!$I$1:MS$1,0)))</f>
        <v>Building Segment 1</v>
      </c>
      <c r="DH30" s="53" t="str" cm="1">
        <f t="array" ref="DH30">IF(INDEX(Templates!$I$2:$KD$150,ROW()-ROW(DH$20)+1, MATCH(DH$16,Templates!$I$1:MT$1,0))="","",INDEX(Templates!$I$2:$KD$150,ROW()-ROW(DH$20)+1, MATCH(DH$16,Templates!$I$1:MT$1,0)))</f>
        <v>Building Segment 1</v>
      </c>
      <c r="DI30" s="53" t="str" cm="1">
        <f t="array" ref="DI30">IF(INDEX(Templates!$I$2:$KD$150,ROW()-ROW(DI$20)+1, MATCH(DI$16,Templates!$I$1:MU$1,0))="","",INDEX(Templates!$I$2:$KD$150,ROW()-ROW(DI$20)+1, MATCH(DI$16,Templates!$I$1:MU$1,0)))</f>
        <v>Building Segment 1</v>
      </c>
      <c r="DJ30" s="53" t="str" cm="1">
        <f t="array" ref="DJ30">IF(INDEX(Templates!$I$2:$KD$150,ROW()-ROW(DJ$20)+1, MATCH(DJ$16,Templates!$I$1:MV$1,0))="","",INDEX(Templates!$I$2:$KD$150,ROW()-ROW(DJ$20)+1, MATCH(DJ$16,Templates!$I$1:MV$1,0)))</f>
        <v>Building Segment 1</v>
      </c>
      <c r="DK30" s="53" t="str" cm="1">
        <f t="array" ref="DK30">IF(INDEX(Templates!$I$2:$KD$150,ROW()-ROW(DK$20)+1, MATCH(DK$16,Templates!$I$1:MW$1,0))="","",INDEX(Templates!$I$2:$KD$150,ROW()-ROW(DK$20)+1, MATCH(DK$16,Templates!$I$1:MW$1,0)))</f>
        <v>Building Segment 1</v>
      </c>
      <c r="DL30" s="53" t="str" cm="1">
        <f t="array" ref="DL30">IF(INDEX(Templates!$I$2:$KD$150,ROW()-ROW(DL$20)+1, MATCH(DL$16,Templates!$I$1:MX$1,0))="","",INDEX(Templates!$I$2:$KD$150,ROW()-ROW(DL$20)+1, MATCH(DL$16,Templates!$I$1:MX$1,0)))</f>
        <v>Building Segment 1</v>
      </c>
      <c r="DM30" s="53" t="str" cm="1">
        <f t="array" ref="DM30">IF(INDEX(Templates!$I$2:$KD$150,ROW()-ROW(DM$20)+1, MATCH(DM$16,Templates!$I$1:MY$1,0))="","",INDEX(Templates!$I$2:$KD$150,ROW()-ROW(DM$20)+1, MATCH(DM$16,Templates!$I$1:MY$1,0)))</f>
        <v>Building Segment 1</v>
      </c>
      <c r="DN30" s="53" t="str" cm="1">
        <f t="array" ref="DN30">IF(INDEX(Templates!$I$2:$KD$150,ROW()-ROW(DN$20)+1, MATCH(DN$16,Templates!$I$1:MZ$1,0))="","",INDEX(Templates!$I$2:$KD$150,ROW()-ROW(DN$20)+1, MATCH(DN$16,Templates!$I$1:MZ$1,0)))</f>
        <v>Building Segment 1</v>
      </c>
      <c r="DO30" s="53" t="str" cm="1">
        <f t="array" ref="DO30">IF(INDEX(Templates!$I$2:$KD$150,ROW()-ROW(DO$20)+1, MATCH(DO$16,Templates!$I$1:MY$1,0))="","",INDEX(Templates!$I$2:$KD$150,ROW()-ROW(DO$20)+1, MATCH(DO$16,Templates!$I$1:MY$1,0)))</f>
        <v>Building Segment 1</v>
      </c>
      <c r="DP30" s="53" t="str" cm="1">
        <f t="array" ref="DP30">IF(INDEX(Templates!$I$2:$KD$150,ROW()-ROW(DP$20)+1, MATCH(DP$16,Templates!$I$1:MZ$1,0))="","",INDEX(Templates!$I$2:$KD$150,ROW()-ROW(DP$20)+1, MATCH(DP$16,Templates!$I$1:MZ$1,0)))</f>
        <v>Building Segment 1</v>
      </c>
      <c r="DQ30" s="53" t="str" cm="1">
        <f t="array" ref="DQ30">IF(INDEX(Templates!$I$2:$KD$150,ROW()-ROW(DQ$20)+1, MATCH(DQ$16,Templates!$I$1:NA$1,0))="","",INDEX(Templates!$I$2:$KD$150,ROW()-ROW(DQ$20)+1, MATCH(DQ$16,Templates!$I$1:NA$1,0)))</f>
        <v>Building Segment 1</v>
      </c>
      <c r="DR30" s="53" t="str" cm="1">
        <f t="array" ref="DR30">IF(INDEX(Templates!$I$2:$KD$150,ROW()-ROW(DR$20)+1, MATCH(DR$16,Templates!$I$1:NA$1,0))="","",INDEX(Templates!$I$2:$KD$150,ROW()-ROW(DR$20)+1, MATCH(DR$16,Templates!$I$1:NA$1,0)))</f>
        <v>Building Segment 1</v>
      </c>
      <c r="DS30" s="53" t="str" cm="1">
        <f t="array" ref="DS30">IF(INDEX(Templates!$I$2:$KD$150,ROW()-ROW(DS$20)+1, MATCH(DS$16,Templates!$I$1:NA$1,0))="","",INDEX(Templates!$I$2:$KD$150,ROW()-ROW(DS$20)+1, MATCH(DS$16,Templates!$I$1:NA$1,0)))</f>
        <v>Building Segment 1</v>
      </c>
      <c r="DT30" s="53" t="str" cm="1">
        <f t="array" ref="DT30">IF(INDEX(Templates!$I$2:$KD$150,ROW()-ROW(DT$20)+1, MATCH(DT$16,Templates!$I$1:NB$1,0))="","",INDEX(Templates!$I$2:$KD$150,ROW()-ROW(DT$20)+1, MATCH(DT$16,Templates!$I$1:NB$1,0)))</f>
        <v>Building Segment 1</v>
      </c>
      <c r="DU30" s="53" t="str" cm="1">
        <f t="array" ref="DU30">IF(INDEX(Templates!$I$2:$KD$150,ROW()-ROW(DU$20)+1, MATCH(DU$16,Templates!$I$1:NC$1,0))="","",INDEX(Templates!$I$2:$KD$150,ROW()-ROW(DU$20)+1, MATCH(DU$16,Templates!$I$1:NC$1,0)))</f>
        <v>Building Segment 1</v>
      </c>
      <c r="DV30" s="53" t="str" cm="1">
        <f t="array" ref="DV30">IF(INDEX(Templates!$I$2:$KD$150,ROW()-ROW(DV$20)+1, MATCH(DV$16,Templates!$I$1:ND$1,0))="","",INDEX(Templates!$I$2:$KD$150,ROW()-ROW(DV$20)+1, MATCH(DV$16,Templates!$I$1:ND$1,0)))</f>
        <v>Building Segment 1</v>
      </c>
      <c r="DW30" s="53" t="str" cm="1">
        <f t="array" ref="DW30">IF(INDEX(Templates!$I$2:$KD$150,ROW()-ROW(DW$20)+1, MATCH(DW$16,Templates!$I$1:NE$1,0))="","",INDEX(Templates!$I$2:$KD$150,ROW()-ROW(DW$20)+1, MATCH(DW$16,Templates!$I$1:NE$1,0)))</f>
        <v>Building Segment 1</v>
      </c>
      <c r="DX30" s="53" t="str" cm="1">
        <f t="array" ref="DX30">IF(INDEX(Templates!$I$2:$KD$150,ROW()-ROW(DX$20)+1, MATCH(DX$16,Templates!$I$1:NF$1,0))="","",INDEX(Templates!$I$2:$KD$150,ROW()-ROW(DX$20)+1, MATCH(DX$16,Templates!$I$1:NF$1,0)))</f>
        <v>Building Segment 1</v>
      </c>
      <c r="DY30" s="53" t="str" cm="1">
        <f t="array" ref="DY30">IF(INDEX(Templates!$I$2:$KD$150,ROW()-ROW(DY$20)+1, MATCH(DY$16,Templates!$I$1:NG$1,0))="","",INDEX(Templates!$I$2:$KD$150,ROW()-ROW(DY$20)+1, MATCH(DY$16,Templates!$I$1:NG$1,0)))</f>
        <v>Building Segment 1</v>
      </c>
      <c r="DZ30" s="53" t="str" cm="1">
        <f t="array" ref="DZ30">IF(INDEX(Templates!$I$2:$KD$150,ROW()-ROW(DZ$20)+1, MATCH(DZ$16,Templates!$I$1:NH$1,0))="","",INDEX(Templates!$I$2:$KD$150,ROW()-ROW(DZ$20)+1, MATCH(DZ$16,Templates!$I$1:NH$1,0)))</f>
        <v>Building Segment 1</v>
      </c>
      <c r="EA30" s="53" t="str" cm="1">
        <f t="array" ref="EA30">IF(INDEX(Templates!$I$2:$KD$150,ROW()-ROW(EA$20)+1, MATCH(EA$16,Templates!$I$1:NI$1,0))="","",INDEX(Templates!$I$2:$KD$150,ROW()-ROW(EA$20)+1, MATCH(EA$16,Templates!$I$1:NI$1,0)))</f>
        <v>Building Segment 1</v>
      </c>
      <c r="EB30" s="53" t="str" cm="1">
        <f t="array" ref="EB30">IF(INDEX(Templates!$I$2:$KD$150,ROW()-ROW(EB$20)+1, MATCH(EB$16,Templates!$I$1:NJ$1,0))="","",INDEX(Templates!$I$2:$KD$150,ROW()-ROW(EB$20)+1, MATCH(EB$16,Templates!$I$1:NJ$1,0)))</f>
        <v>Building Segment 1</v>
      </c>
      <c r="EC30" s="53" t="str" cm="1">
        <f t="array" ref="EC30">IF(INDEX(Templates!$I$2:$KD$150,ROW()-ROW(EC$20)+1, MATCH(EC$16,Templates!$I$1:NK$1,0))="","",INDEX(Templates!$I$2:$KD$150,ROW()-ROW(EC$20)+1, MATCH(EC$16,Templates!$I$1:NK$1,0)))</f>
        <v>Building Segment 1</v>
      </c>
      <c r="ED30" s="53" t="str" cm="1">
        <f t="array" ref="ED30">IF(INDEX(Templates!$I$2:$KD$150,ROW()-ROW(ED$20)+1, MATCH(ED$16,Templates!$I$1:NL$1,0))="","",INDEX(Templates!$I$2:$KD$150,ROW()-ROW(ED$20)+1, MATCH(ED$16,Templates!$I$1:NL$1,0)))</f>
        <v>Building Segment 1</v>
      </c>
      <c r="EE30" s="53" t="str" cm="1">
        <f t="array" ref="EE30">IF(INDEX(Templates!$I$2:$KD$150,ROW()-ROW(EE$20)+1, MATCH(EE$16,Templates!$I$1:NM$1,0))="","",INDEX(Templates!$I$2:$KD$150,ROW()-ROW(EE$20)+1, MATCH(EE$16,Templates!$I$1:NM$1,0)))</f>
        <v>Building Segment 1</v>
      </c>
      <c r="EF30" s="53" t="str" cm="1">
        <f t="array" ref="EF30">IF(INDEX(Templates!$I$2:$KD$150,ROW()-ROW(EF$20)+1, MATCH(EF$16,Templates!$I$1:NN$1,0))="","",INDEX(Templates!$I$2:$KD$150,ROW()-ROW(EF$20)+1, MATCH(EF$16,Templates!$I$1:NN$1,0)))</f>
        <v>Building Segment 1</v>
      </c>
      <c r="EG30" s="53" t="str" cm="1">
        <f t="array" ref="EG30">IF(INDEX(Templates!$I$2:$KD$150,ROW()-ROW(EG$20)+1, MATCH(EG$16,Templates!$I$1:NO$1,0))="","",INDEX(Templates!$I$2:$KD$150,ROW()-ROW(EG$20)+1, MATCH(EG$16,Templates!$I$1:NO$1,0)))</f>
        <v>Building Segment 1</v>
      </c>
      <c r="EH30" s="53" t="str" cm="1">
        <f t="array" ref="EH30">IF(INDEX(Templates!$I$2:$KD$150,ROW()-ROW(EH$20)+1, MATCH(EH$16,Templates!$I$1:NH$1,0))="","",INDEX(Templates!$I$2:$KD$150,ROW()-ROW(EH$20)+1, MATCH(EH$16,Templates!$I$1:NH$1,0)))</f>
        <v>Building Segment 1</v>
      </c>
      <c r="EI30" s="53" t="str" cm="1">
        <f t="array" ref="EI30">IF(INDEX(Templates!$I$2:$KD$150,ROW()-ROW(EI$20)+1, MATCH(EI$16,Templates!$I$1:NI$1,0))="","",INDEX(Templates!$I$2:$KD$150,ROW()-ROW(EI$20)+1, MATCH(EI$16,Templates!$I$1:NI$1,0)))</f>
        <v>Building Segment 1</v>
      </c>
      <c r="EJ30" s="53" t="str" cm="1">
        <f t="array" ref="EJ30">IF(INDEX(Templates!$I$2:$KD$150,ROW()-ROW(EJ$20)+1, MATCH(EJ$16,Templates!$I$1:NJ$1,0))="","",INDEX(Templates!$I$2:$KD$150,ROW()-ROW(EJ$20)+1, MATCH(EJ$16,Templates!$I$1:NJ$1,0)))</f>
        <v>Building Segment 1</v>
      </c>
      <c r="EK30" s="53" t="str" cm="1">
        <f t="array" ref="EK30">IF(INDEX(Templates!$I$2:$KD$150,ROW()-ROW(EK$20)+1, MATCH(EK$16,Templates!$I$1:NK$1,0))="","",INDEX(Templates!$I$2:$KD$150,ROW()-ROW(EK$20)+1, MATCH(EK$16,Templates!$I$1:NK$1,0)))</f>
        <v>Building Segment 1</v>
      </c>
      <c r="EL30" s="53" t="str" cm="1">
        <f t="array" ref="EL30">IF(INDEX(Templates!$I$2:$KD$150,ROW()-ROW(EL$20)+1, MATCH(EL$16,Templates!$I$1:NL$1,0))="","",INDEX(Templates!$I$2:$KD$150,ROW()-ROW(EL$20)+1, MATCH(EL$16,Templates!$I$1:NL$1,0)))</f>
        <v>Building Segment 1</v>
      </c>
      <c r="EM30" s="53" t="str" cm="1">
        <f t="array" ref="EM30">IF(INDEX(Templates!$I$2:$KD$150,ROW()-ROW(EM$20)+1, MATCH(EM$16,Templates!$I$1:NM$1,0))="","",INDEX(Templates!$I$2:$KD$150,ROW()-ROW(EM$20)+1, MATCH(EM$16,Templates!$I$1:NM$1,0)))</f>
        <v>Building Segment 1</v>
      </c>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row>
    <row r="31" spans="1:219" s="22" customFormat="1">
      <c r="A31" s="39" t="s">
        <v>675</v>
      </c>
      <c r="B31" s="6" t="s">
        <v>679</v>
      </c>
      <c r="C31" s="64" t="str" cm="1">
        <f t="array" ref="C31">IF(INDEX(Templates!A$2:A$151,ROW()-ROW($20:$20)+1)="","",INDEX(Templates!A$2:A$151,ROW()-ROW($20:$20)+1))</f>
        <v>JSON_PATH:building_segments[0]</v>
      </c>
      <c r="D31" s="64" t="str" cm="1">
        <f t="array" ref="D31">IF(INDEX(Templates!B$2:B$151,ROW()-ROW($20:$20)+1)="","",INDEX(Templates!B$2:B$151,ROW()-ROW($20:$20)+1))</f>
        <v>area_type_vertical_fenestration</v>
      </c>
      <c r="E31" s="64" t="str" cm="1">
        <f t="array" ref="E31">IF(INDEX(Templates!C$2:C$151,ROW()-ROW($20:$20)+1)="","",INDEX(Templates!C$2:C$151,ROW()-ROW($20:$20)+1))</f>
        <v/>
      </c>
      <c r="F31" s="116" t="str" cm="1">
        <f t="array" ref="F31">IF(INDEX(Templates!D$2:D$151,ROW()-ROW($20:$20)+1)="","",INDEX(Templates!D$2:D$151,ROW()-ROW($20:$20)+1))</f>
        <v/>
      </c>
      <c r="G31" s="105" t="str" cm="1">
        <f t="array" ref="G31">IF(INDEX(Templates!E$2:E$151,ROW()-ROW($20:$20)+1)="","",INDEX(Templates!E$2:E$151,ROW()-ROW($20:$20)+1))</f>
        <v>BuildingSegment</v>
      </c>
      <c r="H31" s="66" t="str" cm="1">
        <f t="array" ref="H31">IF(INDEX(Templates!F$2:F$151,ROW()-ROW($20:$20)+1)="","",INDEX(Templates!F$2:F$151,ROW()-ROW($20:$20)+1))</f>
        <v>Building Segment 1</v>
      </c>
      <c r="I31" s="66" t="str" cm="1">
        <f t="array" ref="I31">IF(INDEX(Templates!G$2:G$151,ROW()-ROW($20:$20)+1)="","",INDEX(Templates!G$2:G$151,ROW()-ROW($20:$20)+1))</f>
        <v>Building 1</v>
      </c>
      <c r="J31" s="66" t="str" cm="1">
        <f t="array" ref="J31">IF(INDEX(Templates!H$2:H$151,ROW()-ROW($20:$20)+1)="","",INDEX(Templates!H$2:H$151,ROW()-ROW($20:$20)+1))</f>
        <v>area_type_vertical_fenestration</v>
      </c>
      <c r="K31" s="67" t="str" cm="1">
        <f t="array" ref="K31">IF(INDEX(Templates!I$2:I$151,ROW()-ROW($20:$20)+1)="","",INDEX(Templates!I$2:I$151,ROW()-ROW($20:$20)+1))</f>
        <v/>
      </c>
      <c r="L31" s="67" t="str" cm="1">
        <f t="array" ref="L31">IF(INDEX(Templates!J$2:J$151,ROW()-ROW($20:$20)+1)="","",INDEX(Templates!J$2:J$151,ROW()-ROW($20:$20)+1))</f>
        <v/>
      </c>
      <c r="M31" s="53" t="str" cm="1">
        <f t="array" ref="M31">IF(INDEX(Templates!$I$2:$KD$150,ROW()-ROW(M$20)+1, MATCH(M$16,Templates!$I$1:KC$1,0))="","",INDEX(Templates!$I$2:$KD$150,ROW()-ROW(M$20)+1, MATCH(M$16,Templates!$I$1:KC$1,0)))</f>
        <v/>
      </c>
      <c r="N31" s="53" t="str" cm="1">
        <f t="array" ref="N31">IF(INDEX(Templates!$I$2:$KD$150,ROW()-ROW(N$20)+1, MATCH(N$16,Templates!$I$1:KD$1,0))="","",INDEX(Templates!$I$2:$KD$150,ROW()-ROW(N$20)+1, MATCH(N$16,Templates!$I$1:KD$1,0)))</f>
        <v/>
      </c>
      <c r="O31" s="53" t="str" cm="1">
        <f t="array" ref="O31">IF(INDEX(Templates!$I$2:$KD$150,ROW()-ROW(O$20)+1, MATCH(O$16,Templates!$I$1:KE$1,0))="","",INDEX(Templates!$I$2:$KD$150,ROW()-ROW(O$20)+1, MATCH(O$16,Templates!$I$1:KE$1,0)))</f>
        <v/>
      </c>
      <c r="P31" s="53" t="str" cm="1">
        <f t="array" ref="P31">IF(INDEX(Templates!$I$2:$KD$150,ROW()-ROW(P$20)+1, MATCH(P$16,Templates!$I$1:KF$1,0))="","",INDEX(Templates!$I$2:$KD$150,ROW()-ROW(P$20)+1, MATCH(P$16,Templates!$I$1:KF$1,0)))</f>
        <v/>
      </c>
      <c r="Q31" s="53" t="str" cm="1">
        <f t="array" ref="Q31">IF(INDEX(Templates!$I$2:$KD$150,ROW()-ROW(Q$20)+1, MATCH(Q$16,Templates!$I$1:KG$1,0))="","",INDEX(Templates!$I$2:$KD$150,ROW()-ROW(Q$20)+1, MATCH(Q$16,Templates!$I$1:KG$1,0)))</f>
        <v/>
      </c>
      <c r="R31" s="53" t="str" cm="1">
        <f t="array" ref="R31">IF(INDEX(Templates!$I$2:$KD$150,ROW()-ROW(R$20)+1, MATCH(R$16,Templates!$I$1:KH$1,0))="","",INDEX(Templates!$I$2:$KD$150,ROW()-ROW(R$20)+1, MATCH(R$16,Templates!$I$1:KH$1,0)))</f>
        <v/>
      </c>
      <c r="S31" s="53" t="str" cm="1">
        <f t="array" ref="S31">IF(INDEX(Templates!$I$2:$KD$150,ROW()-ROW(S$20)+1, MATCH(S$16,Templates!$I$1:KI$1,0))="","",INDEX(Templates!$I$2:$KD$150,ROW()-ROW(S$20)+1, MATCH(S$16,Templates!$I$1:KI$1,0)))</f>
        <v/>
      </c>
      <c r="T31" s="53" t="str" cm="1">
        <f t="array" ref="T31">IF(INDEX(Templates!$I$2:$KD$150,ROW()-ROW(T$20)+1, MATCH(T$16,Templates!$I$1:KJ$1,0))="","",INDEX(Templates!$I$2:$KD$150,ROW()-ROW(T$20)+1, MATCH(T$16,Templates!$I$1:KJ$1,0)))</f>
        <v/>
      </c>
      <c r="U31" s="53" t="str" cm="1">
        <f t="array" ref="U31">IF(INDEX(Templates!$I$2:$KD$150,ROW()-ROW(U$20)+1, MATCH(U$16,Templates!$I$1:KK$1,0))="","",INDEX(Templates!$I$2:$KD$150,ROW()-ROW(U$20)+1, MATCH(U$16,Templates!$I$1:KK$1,0)))</f>
        <v/>
      </c>
      <c r="V31" s="53" t="str" cm="1">
        <f t="array" ref="V31">IF(INDEX(Templates!$I$2:$KD$150,ROW()-ROW(V$20)+1, MATCH(V$16,Templates!$I$1:KL$1,0))="","",INDEX(Templates!$I$2:$KD$150,ROW()-ROW(V$20)+1, MATCH(V$16,Templates!$I$1:KL$1,0)))</f>
        <v/>
      </c>
      <c r="W31" s="53" t="str" cm="1">
        <f t="array" ref="W31">IF(INDEX(Templates!$I$2:$KD$150,ROW()-ROW(W$20)+1, MATCH(W$16,Templates!$I$1:KM$1,0))="","",INDEX(Templates!$I$2:$KD$150,ROW()-ROW(W$20)+1, MATCH(W$16,Templates!$I$1:KM$1,0)))</f>
        <v/>
      </c>
      <c r="X31" s="53" t="str" cm="1">
        <f t="array" ref="X31">IF(INDEX(Templates!$I$2:$KD$150,ROW()-ROW(X$20)+1, MATCH(X$16,Templates!$I$1:KN$1,0))="","",INDEX(Templates!$I$2:$KD$150,ROW()-ROW(X$20)+1, MATCH(X$16,Templates!$I$1:KN$1,0)))</f>
        <v/>
      </c>
      <c r="Y31" s="53" t="str" cm="1">
        <f t="array" ref="Y31">IF(INDEX(Templates!$I$2:$KD$150,ROW()-ROW(Y$20)+1, MATCH(Y$16,Templates!$I$1:KO$1,0))="","",INDEX(Templates!$I$2:$KD$150,ROW()-ROW(Y$20)+1, MATCH(Y$16,Templates!$I$1:KO$1,0)))</f>
        <v/>
      </c>
      <c r="Z31" s="53" t="str" cm="1">
        <f t="array" ref="Z31">IF(INDEX(Templates!$I$2:$KD$150,ROW()-ROW(Z$20)+1, MATCH(Z$16,Templates!$I$1:KN$1,0))="","",INDEX(Templates!$I$2:$KD$150,ROW()-ROW(Z$20)+1, MATCH(Z$16,Templates!$I$1:KN$1,0)))</f>
        <v/>
      </c>
      <c r="AA31" s="53" t="str" cm="1">
        <f t="array" ref="AA31">IF(INDEX(Templates!$I$2:$KD$150,ROW()-ROW(AA$20)+1, MATCH(AA$16,Templates!$I$1:KO$1,0))="","",INDEX(Templates!$I$2:$KD$150,ROW()-ROW(AA$20)+1, MATCH(AA$16,Templates!$I$1:KO$1,0)))</f>
        <v/>
      </c>
      <c r="AB31" s="53" t="str" cm="1">
        <f t="array" ref="AB31">IF(INDEX(Templates!$I$2:$KD$150,ROW()-ROW(AB$20)+1, MATCH(AB$16,Templates!$I$1:KP$1,0))="","",INDEX(Templates!$I$2:$KD$150,ROW()-ROW(AB$20)+1, MATCH(AB$16,Templates!$I$1:KP$1,0)))</f>
        <v/>
      </c>
      <c r="AC31" s="53" t="str" cm="1">
        <f t="array" ref="AC31">IF(INDEX(Templates!$I$2:$KD$150,ROW()-ROW(AC$20)+1, MATCH(AC$16,Templates!$I$1:KQ$1,0))="","",INDEX(Templates!$I$2:$KD$150,ROW()-ROW(AC$20)+1, MATCH(AC$16,Templates!$I$1:KQ$1,0)))</f>
        <v/>
      </c>
      <c r="AD31" s="53" t="str" cm="1">
        <f t="array" ref="AD31">IF(INDEX(Templates!$I$2:$KD$150,ROW()-ROW(AD$20)+1, MATCH(AD$16,Templates!$I$1:KR$1,0))="","",INDEX(Templates!$I$2:$KD$150,ROW()-ROW(AD$20)+1, MATCH(AD$16,Templates!$I$1:KR$1,0)))</f>
        <v/>
      </c>
      <c r="AE31" s="53" t="str" cm="1">
        <f t="array" ref="AE31">IF(INDEX(Templates!$I$2:$KD$150,ROW()-ROW(AE$20)+1, MATCH(AE$16,Templates!$I$1:KR$1,0))="","",INDEX(Templates!$I$2:$KD$150,ROW()-ROW(AE$20)+1, MATCH(AE$16,Templates!$I$1:KR$1,0)))</f>
        <v/>
      </c>
      <c r="AF31" s="53" t="str" cm="1">
        <f t="array" ref="AF31">IF(INDEX(Templates!$I$2:$KD$150,ROW()-ROW(AF$20)+1, MATCH(AF$16,Templates!$I$1:KS$1,0))="","",INDEX(Templates!$I$2:$KD$150,ROW()-ROW(AF$20)+1, MATCH(AF$16,Templates!$I$1:KS$1,0)))</f>
        <v/>
      </c>
      <c r="AG31" s="53" t="str" cm="1">
        <f t="array" ref="AG31">IF(INDEX(Templates!$I$2:$KD$150,ROW()-ROW(AG$20)+1, MATCH(AG$16,Templates!$I$1:KU$1,0))="","",INDEX(Templates!$I$2:$KD$150,ROW()-ROW(AG$20)+1, MATCH(AG$16,Templates!$I$1:KU$1,0)))</f>
        <v/>
      </c>
      <c r="AH31" s="53" t="str" cm="1">
        <f t="array" ref="AH31">IF(INDEX(Templates!$I$2:$KD$150,ROW()-ROW(AH$20)+1, MATCH(AH$16,Templates!$I$1:KV$1,0))="","",INDEX(Templates!$I$2:$KD$150,ROW()-ROW(AH$20)+1, MATCH(AH$16,Templates!$I$1:KV$1,0)))</f>
        <v/>
      </c>
      <c r="AI31" s="53" t="str" cm="1">
        <f t="array" ref="AI31">IF(INDEX(Templates!$I$2:$KD$150,ROW()-ROW(AI$20)+1, MATCH(AI$16,Templates!$I$1:KT$1,0))="","",INDEX(Templates!$I$2:$KD$150,ROW()-ROW(AI$20)+1, MATCH(AI$16,Templates!$I$1:KT$1,0)))</f>
        <v/>
      </c>
      <c r="AJ31" s="53" t="str" cm="1">
        <f t="array" ref="AJ31">IF(INDEX(Templates!$I$2:$KD$150,ROW()-ROW(AJ$20)+1, MATCH(AJ$16,Templates!$I$1:KU$1,0))="","",INDEX(Templates!$I$2:$KD$150,ROW()-ROW(AJ$20)+1, MATCH(AJ$16,Templates!$I$1:KU$1,0)))</f>
        <v/>
      </c>
      <c r="AK31" s="53" t="str" cm="1">
        <f t="array" ref="AK31">IF(INDEX(Templates!$I$2:$KD$150,ROW()-ROW(AK$20)+1, MATCH(AK$16,Templates!$I$1:KV$1,0))="","",INDEX(Templates!$I$2:$KD$150,ROW()-ROW(AK$20)+1, MATCH(AK$16,Templates!$I$1:KV$1,0)))</f>
        <v/>
      </c>
      <c r="AL31" s="53" t="str" cm="1">
        <f t="array" ref="AL31">IF(INDEX(Templates!$I$2:$KD$150,ROW()-ROW(AL$20)+1, MATCH(AL$16,Templates!$I$1:KW$1,0))="","",INDEX(Templates!$I$2:$KD$150,ROW()-ROW(AL$20)+1, MATCH(AL$16,Templates!$I$1:KW$1,0)))</f>
        <v/>
      </c>
      <c r="AM31" s="53" t="str" cm="1">
        <f t="array" ref="AM31">IF(INDEX(Templates!$I$2:$KD$150,ROW()-ROW(AM$20)+1, MATCH(AM$16,Templates!$I$1:KX$1,0))="","",INDEX(Templates!$I$2:$KD$150,ROW()-ROW(AM$20)+1, MATCH(AM$16,Templates!$I$1:KX$1,0)))</f>
        <v/>
      </c>
      <c r="AN31" s="53" t="str" cm="1">
        <f t="array" ref="AN31">IF(INDEX(Templates!$I$2:$KD$150,ROW()-ROW(AN$20)+1, MATCH(AN$16,Templates!$I$1:KY$1,0))="","",INDEX(Templates!$I$2:$KD$150,ROW()-ROW(AN$20)+1, MATCH(AN$16,Templates!$I$1:KY$1,0)))</f>
        <v/>
      </c>
      <c r="AO31" s="53" t="str" cm="1">
        <f t="array" ref="AO31">IF(INDEX(Templates!$I$2:$KD$150,ROW()-ROW(AO$20)+1, MATCH(AO$16,Templates!$I$1:KZ$1,0))="","",INDEX(Templates!$I$2:$KD$150,ROW()-ROW(AO$20)+1, MATCH(AO$16,Templates!$I$1:KZ$1,0)))</f>
        <v/>
      </c>
      <c r="AP31" s="53" t="str" cm="1">
        <f t="array" ref="AP31">IF(INDEX(Templates!$I$2:$KD$150,ROW()-ROW(AP$20)+1, MATCH(AP$16,Templates!$I$1:LA$1,0))="","",INDEX(Templates!$I$2:$KD$150,ROW()-ROW(AP$20)+1, MATCH(AP$16,Templates!$I$1:LA$1,0)))</f>
        <v/>
      </c>
      <c r="AQ31" s="53" t="str" cm="1">
        <f t="array" ref="AQ31">IF(INDEX(Templates!$I$2:$KD$150,ROW()-ROW(AQ$20)+1, MATCH(AQ$16,Templates!$I$1:LB$1,0))="","",INDEX(Templates!$I$2:$KD$150,ROW()-ROW(AQ$20)+1, MATCH(AQ$16,Templates!$I$1:LB$1,0)))</f>
        <v/>
      </c>
      <c r="AR31" s="53" t="str" cm="1">
        <f t="array" ref="AR31">IF(INDEX(Templates!$I$2:$KD$150,ROW()-ROW(AR$20)+1, MATCH(AR$16,Templates!$I$1:LA$1,0))="","",INDEX(Templates!$I$2:$KD$150,ROW()-ROW(AR$20)+1, MATCH(AR$16,Templates!$I$1:LA$1,0)))</f>
        <v/>
      </c>
      <c r="AS31" s="53" t="str" cm="1">
        <f t="array" ref="AS31">IF(INDEX(Templates!$I$2:$KD$150,ROW()-ROW(AS$20)+1, MATCH(AS$16,Templates!$I$1:LB$1,0))="","",INDEX(Templates!$I$2:$KD$150,ROW()-ROW(AS$20)+1, MATCH(AS$16,Templates!$I$1:LB$1,0)))</f>
        <v/>
      </c>
      <c r="AT31" s="53" t="str" cm="1">
        <f t="array" ref="AT31">IF(INDEX(Templates!$I$2:$KD$150,ROW()-ROW(AT$20)+1, MATCH(AT$16,Templates!$I$1:LC$1,0))="","",INDEX(Templates!$I$2:$KD$150,ROW()-ROW(AT$20)+1, MATCH(AT$16,Templates!$I$1:LC$1,0)))</f>
        <v/>
      </c>
      <c r="AU31" s="53" t="str" cm="1">
        <f t="array" ref="AU31">IF(INDEX(Templates!$I$2:$KD$150,ROW()-ROW(AU$20)+1, MATCH(AU$16,Templates!$I$1:LD$1,0))="","",INDEX(Templates!$I$2:$KD$150,ROW()-ROW(AU$20)+1, MATCH(AU$16,Templates!$I$1:LD$1,0)))</f>
        <v/>
      </c>
      <c r="AV31" s="53" t="str" cm="1">
        <f t="array" ref="AV31">IF(INDEX(Templates!$I$2:$KD$150,ROW()-ROW(AV$20)+1, MATCH(AV$16,Templates!$I$1:LE$1,0))="","",INDEX(Templates!$I$2:$KD$150,ROW()-ROW(AV$20)+1, MATCH(AV$16,Templates!$I$1:LE$1,0)))</f>
        <v/>
      </c>
      <c r="AW31" s="53" t="str" cm="1">
        <f t="array" ref="AW31">IF(INDEX(Templates!$I$2:$KD$150,ROW()-ROW(AW$20)+1, MATCH(AW$16,Templates!$I$1:LF$1,0))="","",INDEX(Templates!$I$2:$KD$150,ROW()-ROW(AW$20)+1, MATCH(AW$16,Templates!$I$1:LF$1,0)))</f>
        <v/>
      </c>
      <c r="AX31" s="53" t="str" cm="1">
        <f t="array" ref="AX31">IF(INDEX(Templates!$I$2:$KD$150,ROW()-ROW(AX$20)+1, MATCH(AX$16,Templates!$I$1:LG$1,0))="","",INDEX(Templates!$I$2:$KD$150,ROW()-ROW(AX$20)+1, MATCH(AX$16,Templates!$I$1:LG$1,0)))</f>
        <v/>
      </c>
      <c r="AY31" s="53" t="str" cm="1">
        <f t="array" ref="AY31">IF(INDEX(Templates!$I$2:$KD$150,ROW()-ROW(AY$20)+1, MATCH(AY$16,Templates!$I$1:LH$1,0))="","",INDEX(Templates!$I$2:$KD$150,ROW()-ROW(AY$20)+1, MATCH(AY$16,Templates!$I$1:LH$1,0)))</f>
        <v/>
      </c>
      <c r="AZ31" s="53" t="str" cm="1">
        <f t="array" ref="AZ31">IF(INDEX(Templates!$I$2:$KD$150,ROW()-ROW(AZ$20)+1, MATCH(AZ$16,Templates!$I$1:LI$1,0))="","",INDEX(Templates!$I$2:$KD$150,ROW()-ROW(AZ$20)+1, MATCH(AZ$16,Templates!$I$1:LI$1,0)))</f>
        <v/>
      </c>
      <c r="BA31" s="53" t="str" cm="1">
        <f t="array" ref="BA31">IF(INDEX(Templates!$I$2:$KD$150,ROW()-ROW(BA$20)+1, MATCH(BA$16,Templates!$I$1:LH$1,0))="","",INDEX(Templates!$I$2:$KD$150,ROW()-ROW(BA$20)+1, MATCH(BA$16,Templates!$I$1:LH$1,0)))</f>
        <v/>
      </c>
      <c r="BB31" s="53" t="str" cm="1">
        <f t="array" ref="BB31">IF(INDEX(Templates!$I$2:$KD$150,ROW()-ROW(BB$20)+1, MATCH(BB$16,Templates!$I$1:LI$1,0))="","",INDEX(Templates!$I$2:$KD$150,ROW()-ROW(BB$20)+1, MATCH(BB$16,Templates!$I$1:LI$1,0)))</f>
        <v/>
      </c>
      <c r="BC31" s="53" t="str" cm="1">
        <f t="array" ref="BC31">IF(INDEX(Templates!$I$2:$KD$150,ROW()-ROW(BC$20)+1, MATCH(BC$16,Templates!$I$1:LJ$1,0))="","",INDEX(Templates!$I$2:$KD$150,ROW()-ROW(BC$20)+1, MATCH(BC$16,Templates!$I$1:LJ$1,0)))</f>
        <v/>
      </c>
      <c r="BD31" s="53" t="str" cm="1">
        <f t="array" ref="BD31">IF(INDEX(Templates!$I$2:$KD$150,ROW()-ROW(BD$20)+1, MATCH(BD$16,Templates!$I$1:LK$1,0))="","",INDEX(Templates!$I$2:$KD$150,ROW()-ROW(BD$20)+1, MATCH(BD$16,Templates!$I$1:LK$1,0)))</f>
        <v/>
      </c>
      <c r="BE31" s="53" t="str" cm="1">
        <f t="array" ref="BE31">IF(INDEX(Templates!$I$2:$KD$150,ROW()-ROW(BE$20)+1, MATCH(BE$16,Templates!$I$1:LL$1,0))="","",INDEX(Templates!$I$2:$KD$150,ROW()-ROW(BE$20)+1, MATCH(BE$16,Templates!$I$1:LL$1,0)))</f>
        <v/>
      </c>
      <c r="BF31" s="53" t="str" cm="1">
        <f t="array" ref="BF31">IF(INDEX(Templates!$I$2:$KD$150,ROW()-ROW(BF$20)+1, MATCH(BF$16,Templates!$I$1:LM$1,0))="","",INDEX(Templates!$I$2:$KD$150,ROW()-ROW(BF$20)+1, MATCH(BF$16,Templates!$I$1:LM$1,0)))</f>
        <v/>
      </c>
      <c r="BG31" s="53" t="str" cm="1">
        <f t="array" ref="BG31">IF(INDEX(Templates!$I$2:$KD$150,ROW()-ROW(BG$20)+1, MATCH(BG$16,Templates!$I$1:LN$1,0))="","",INDEX(Templates!$I$2:$KD$150,ROW()-ROW(BG$20)+1, MATCH(BG$16,Templates!$I$1:LN$1,0)))</f>
        <v/>
      </c>
      <c r="BH31" s="53" t="str" cm="1">
        <f t="array" ref="BH31">IF(INDEX(Templates!$I$2:$KD$150,ROW()-ROW(BH$20)+1, MATCH(BH$16,Templates!$I$1:LO$1,0))="","",INDEX(Templates!$I$2:$KD$150,ROW()-ROW(BH$20)+1, MATCH(BH$16,Templates!$I$1:LO$1,0)))</f>
        <v/>
      </c>
      <c r="BI31" s="53" t="str" cm="1">
        <f t="array" ref="BI31">IF(INDEX(Templates!$I$2:$KD$150,ROW()-ROW(BI$20)+1, MATCH(BI$16,Templates!$I$1:LP$1,0))="","",INDEX(Templates!$I$2:$KD$150,ROW()-ROW(BI$20)+1, MATCH(BI$16,Templates!$I$1:LP$1,0)))</f>
        <v/>
      </c>
      <c r="BJ31" s="53" t="str" cm="1">
        <f t="array" ref="BJ31">IF(INDEX(Templates!$I$2:$KD$150,ROW()-ROW(BJ$20)+1, MATCH(BJ$16,Templates!$I$1:LO$1,0))="","",INDEX(Templates!$I$2:$KD$150,ROW()-ROW(BJ$20)+1, MATCH(BJ$16,Templates!$I$1:LO$1,0)))</f>
        <v/>
      </c>
      <c r="BK31" s="53" t="str" cm="1">
        <f t="array" ref="BK31">IF(INDEX(Templates!$I$2:$KD$150,ROW()-ROW(BK$20)+1, MATCH(BK$16,Templates!$I$1:LP$1,0))="","",INDEX(Templates!$I$2:$KD$150,ROW()-ROW(BK$20)+1, MATCH(BK$16,Templates!$I$1:LP$1,0)))</f>
        <v/>
      </c>
      <c r="BL31" s="53" t="str" cm="1">
        <f t="array" ref="BL31">IF(INDEX(Templates!$I$2:$KD$150,ROW()-ROW(BL$20)+1, MATCH(BL$16,Templates!$I$1:LQ$1,0))="","",INDEX(Templates!$I$2:$KD$150,ROW()-ROW(BL$20)+1, MATCH(BL$16,Templates!$I$1:LQ$1,0)))</f>
        <v/>
      </c>
      <c r="BM31" s="53" t="str" cm="1">
        <f t="array" ref="BM31">IF(INDEX(Templates!$I$2:$KD$150,ROW()-ROW(BM$20)+1, MATCH(BM$16,Templates!$I$1:LR$1,0))="","",INDEX(Templates!$I$2:$KD$150,ROW()-ROW(BM$20)+1, MATCH(BM$16,Templates!$I$1:LR$1,0)))</f>
        <v/>
      </c>
      <c r="BN31" s="53" t="str" cm="1">
        <f t="array" ref="BN31">IF(INDEX(Templates!$I$2:$KD$150,ROW()-ROW(BN$20)+1, MATCH(BN$16,Templates!$I$1:LS$1,0))="","",INDEX(Templates!$I$2:$KD$150,ROW()-ROW(BN$20)+1, MATCH(BN$16,Templates!$I$1:LS$1,0)))</f>
        <v/>
      </c>
      <c r="BO31" s="53" t="str" cm="1">
        <f t="array" ref="BO31">IF(INDEX(Templates!$I$2:$KD$150,ROW()-ROW(BO$20)+1, MATCH(BO$16,Templates!$I$1:LT$1,0))="","",INDEX(Templates!$I$2:$KD$150,ROW()-ROW(BO$20)+1, MATCH(BO$16,Templates!$I$1:LT$1,0)))</f>
        <v/>
      </c>
      <c r="BP31" s="53" t="str" cm="1">
        <f t="array" ref="BP31">IF(INDEX(Templates!$I$2:$KD$150,ROW()-ROW(BP$20)+1, MATCH(BP$16,Templates!$I$1:LU$1,0))="","",INDEX(Templates!$I$2:$KD$150,ROW()-ROW(BP$20)+1, MATCH(BP$16,Templates!$I$1:LU$1,0)))</f>
        <v/>
      </c>
      <c r="BQ31" s="53" t="str" cm="1">
        <f t="array" ref="BQ31">IF(INDEX(Templates!$I$2:$KD$150,ROW()-ROW(BQ$20)+1, MATCH(BQ$16,Templates!$I$1:LV$1,0))="","",INDEX(Templates!$I$2:$KD$150,ROW()-ROW(BQ$20)+1, MATCH(BQ$16,Templates!$I$1:LV$1,0)))</f>
        <v/>
      </c>
      <c r="BR31" s="53" t="str" cm="1">
        <f t="array" ref="BR31">IF(INDEX(Templates!$I$2:$KD$150,ROW()-ROW(BR$20)+1, MATCH(BR$16,Templates!$I$1:LW$1,0))="","",INDEX(Templates!$I$2:$KD$150,ROW()-ROW(BR$20)+1, MATCH(BR$16,Templates!$I$1:LW$1,0)))</f>
        <v/>
      </c>
      <c r="BS31" s="53" t="str" cm="1">
        <f t="array" ref="BS31">IF(INDEX(Templates!$I$2:$KD$150,ROW()-ROW(BS$20)+1, MATCH(BS$16,Templates!$I$1:LX$1,0))="","",INDEX(Templates!$I$2:$KD$150,ROW()-ROW(BS$20)+1, MATCH(BS$16,Templates!$I$1:LX$1,0)))</f>
        <v/>
      </c>
      <c r="BT31" s="53" t="str" cm="1">
        <f t="array" ref="BT31">IF(INDEX(Templates!$I$2:$KD$150,ROW()-ROW(BT$20)+1, MATCH(BT$16,Templates!$I$1:LY$1,0))="","",INDEX(Templates!$I$2:$KD$150,ROW()-ROW(BT$20)+1, MATCH(BT$16,Templates!$I$1:LY$1,0)))</f>
        <v/>
      </c>
      <c r="BU31" s="53" t="str" cm="1">
        <f t="array" ref="BU31">IF(INDEX(Templates!$I$2:$KD$150,ROW()-ROW(BU$20)+1, MATCH(BU$16,Templates!$I$1:LZ$1,0))="","",INDEX(Templates!$I$2:$KD$150,ROW()-ROW(BU$20)+1, MATCH(BU$16,Templates!$I$1:LZ$1,0)))</f>
        <v/>
      </c>
      <c r="BV31" s="53" t="str" cm="1">
        <f t="array" ref="BV31">IF(INDEX(Templates!$I$2:$KD$150,ROW()-ROW(BV$20)+1, MATCH(BV$16,Templates!$I$1:MA$1,0))="","",INDEX(Templates!$I$2:$KD$150,ROW()-ROW(BV$20)+1, MATCH(BV$16,Templates!$I$1:MA$1,0)))</f>
        <v>SCHOOL_PRIMARY</v>
      </c>
      <c r="BW31" s="53" t="str" cm="1">
        <f t="array" ref="BW31">IF(INDEX(Templates!$I$2:$KD$150,ROW()-ROW(BW$20)+1, MATCH(BW$16,Templates!$I$1:MB$1,0))="","",INDEX(Templates!$I$2:$KD$150,ROW()-ROW(BW$20)+1, MATCH(BW$16,Templates!$I$1:MB$1,0)))</f>
        <v>SCHOOL_PRIMARY</v>
      </c>
      <c r="BX31" s="53" t="str" cm="1">
        <f t="array" ref="BX31">IF(INDEX(Templates!$I$2:$KD$150,ROW()-ROW(BX$20)+1, MATCH(BX$16,Templates!$I$1:MC$1,0))="","",INDEX(Templates!$I$2:$KD$150,ROW()-ROW(BX$20)+1, MATCH(BX$16,Templates!$I$1:MC$1,0)))</f>
        <v>WAREHOUSE_NONREFRIGERATED</v>
      </c>
      <c r="BY31" s="53" t="str" cm="1">
        <f t="array" ref="BY31">IF(INDEX(Templates!$I$2:$KD$150,ROW()-ROW(BY$20)+1, MATCH(BY$16,Templates!$I$1:MD$1,0))="","",INDEX(Templates!$I$2:$KD$150,ROW()-ROW(BY$20)+1, MATCH(BY$16,Templates!$I$1:MD$1,0)))</f>
        <v>WAREHOUSE_NONREFRIGERATED</v>
      </c>
      <c r="BZ31" s="53" t="str" cm="1">
        <f t="array" ref="BZ31">IF(INDEX(Templates!$I$2:$KD$150,ROW()-ROW(BZ$20)+1, MATCH(BZ$16,Templates!$I$1:ME$1,0))="","",INDEX(Templates!$I$2:$KD$150,ROW()-ROW(BZ$20)+1, MATCH(BZ$16,Templates!$I$1:ME$1,0)))</f>
        <v>OTHER</v>
      </c>
      <c r="CA31" s="53" t="str" cm="1">
        <f t="array" ref="CA31">IF(INDEX(Templates!$I$2:$KD$150,ROW()-ROW(CA$20)+1, MATCH(CA$16,Templates!$I$1:MF$1,0))="","",INDEX(Templates!$I$2:$KD$150,ROW()-ROW(CA$20)+1, MATCH(CA$16,Templates!$I$1:MF$1,0)))</f>
        <v>OTHER</v>
      </c>
      <c r="CB31" s="53" t="str" cm="1">
        <f t="array" ref="CB31">IF(INDEX(Templates!$I$2:$KD$150,ROW()-ROW(CB$20)+1, MATCH(CB$16,Templates!$I$1:MG$1,0))="","",INDEX(Templates!$I$2:$KD$150,ROW()-ROW(CB$20)+1, MATCH(CB$16,Templates!$I$1:MG$1,0)))</f>
        <v>OTHER</v>
      </c>
      <c r="CC31" s="53" t="str" cm="1">
        <f t="array" ref="CC31">IF(INDEX(Templates!$I$2:$KD$150,ROW()-ROW(CC$20)+1, MATCH(CC$16,Templates!$I$1:ME$1,0))="","",INDEX(Templates!$I$2:$KD$150,ROW()-ROW(CC$20)+1, MATCH(CC$16,Templates!$I$1:ME$1,0)))</f>
        <v/>
      </c>
      <c r="CD31" s="53" t="str" cm="1">
        <f t="array" ref="CD31">IF(INDEX(Templates!$I$2:$KD$150,ROW()-ROW(CD$20)+1, MATCH(CD$16,Templates!$I$1:MF$1,0))="","",INDEX(Templates!$I$2:$KD$150,ROW()-ROW(CD$20)+1, MATCH(CD$16,Templates!$I$1:MF$1,0)))</f>
        <v/>
      </c>
      <c r="CE31" s="53" t="str" cm="1">
        <f t="array" ref="CE31">IF(INDEX(Templates!$I$2:$KD$150,ROW()-ROW(CE$20)+1, MATCH(CE$16,Templates!$I$1:MG$1,0))="","",INDEX(Templates!$I$2:$KD$150,ROW()-ROW(CE$20)+1, MATCH(CE$16,Templates!$I$1:MG$1,0)))</f>
        <v/>
      </c>
      <c r="CF31" s="53" t="str" cm="1">
        <f t="array" ref="CF31">IF(INDEX(Templates!$I$2:$KD$150,ROW()-ROW(CF$20)+1, MATCH(CF$16,Templates!$I$1:MH$1,0))="","",INDEX(Templates!$I$2:$KD$150,ROW()-ROW(CF$20)+1, MATCH(CF$16,Templates!$I$1:MH$1,0)))</f>
        <v/>
      </c>
      <c r="CG31" s="53" t="str" cm="1">
        <f t="array" ref="CG31">IF(INDEX(Templates!$I$2:$KD$150,ROW()-ROW(CG$20)+1, MATCH(CG$16,Templates!$I$1:MI$1,0))="","",INDEX(Templates!$I$2:$KD$150,ROW()-ROW(CG$20)+1, MATCH(CG$16,Templates!$I$1:MI$1,0)))</f>
        <v/>
      </c>
      <c r="CH31" s="53" t="str" cm="1">
        <f t="array" ref="CH31">IF(INDEX(Templates!$I$2:$KD$150,ROW()-ROW(CH$20)+1, MATCH(CH$16,Templates!$I$1:MJ$1,0))="","",INDEX(Templates!$I$2:$KD$150,ROW()-ROW(CH$20)+1, MATCH(CH$16,Templates!$I$1:MJ$1,0)))</f>
        <v/>
      </c>
      <c r="CI31" s="53" t="str" cm="1">
        <f t="array" ref="CI31">IF(INDEX(Templates!$I$2:$KD$150,ROW()-ROW(CI$20)+1, MATCH(CI$16,Templates!$I$1:MK$1,0))="","",INDEX(Templates!$I$2:$KD$150,ROW()-ROW(CI$20)+1, MATCH(CI$16,Templates!$I$1:MK$1,0)))</f>
        <v/>
      </c>
      <c r="CJ31" s="53" t="str" cm="1">
        <f t="array" ref="CJ31">IF(INDEX(Templates!$I$2:$KD$150,ROW()-ROW(CJ$20)+1, MATCH(CJ$16,Templates!$I$1:ML$1,0))="","",INDEX(Templates!$I$2:$KD$150,ROW()-ROW(CJ$20)+1, MATCH(CJ$16,Templates!$I$1:ML$1,0)))</f>
        <v/>
      </c>
      <c r="CK31" s="53" t="str" cm="1">
        <f t="array" ref="CK31">IF(INDEX(Templates!$I$2:$KD$150,ROW()-ROW(CK$20)+1, MATCH(CK$16,Templates!$I$1:MM$1,0))="","",INDEX(Templates!$I$2:$KD$150,ROW()-ROW(CK$20)+1, MATCH(CK$16,Templates!$I$1:MM$1,0)))</f>
        <v/>
      </c>
      <c r="CL31" s="53" t="str" cm="1">
        <f t="array" ref="CL31">IF(INDEX(Templates!$I$2:$KD$150,ROW()-ROW(CL$20)+1, MATCH(CL$16,Templates!$I$1:MN$1,0))="","",INDEX(Templates!$I$2:$KD$150,ROW()-ROW(CL$20)+1, MATCH(CL$16,Templates!$I$1:MN$1,0)))</f>
        <v/>
      </c>
      <c r="CM31" s="53" t="str" cm="1">
        <f t="array" ref="CM31">IF(INDEX(Templates!$I$2:$KD$150,ROW()-ROW(CM$20)+1, MATCH(CM$16,Templates!$I$1:MM$1,0))="","",INDEX(Templates!$I$2:$KD$150,ROW()-ROW(CM$20)+1, MATCH(CM$16,Templates!$I$1:MM$1,0)))</f>
        <v/>
      </c>
      <c r="CN31" s="53" t="str" cm="1">
        <f t="array" ref="CN31">IF(INDEX(Templates!$I$2:$KD$150,ROW()-ROW(CN$20)+1, MATCH(CN$16,Templates!$I$1:MN$1,0))="","",INDEX(Templates!$I$2:$KD$150,ROW()-ROW(CN$20)+1, MATCH(CN$16,Templates!$I$1:MN$1,0)))</f>
        <v/>
      </c>
      <c r="CO31" s="53" t="str" cm="1">
        <f t="array" ref="CO31">IF(INDEX(Templates!$I$2:$KD$150,ROW()-ROW(CO$20)+1, MATCH(CO$16,Templates!$I$1:MO$1,0))="","",INDEX(Templates!$I$2:$KD$150,ROW()-ROW(CO$20)+1, MATCH(CO$16,Templates!$I$1:MO$1,0)))</f>
        <v/>
      </c>
      <c r="CP31" s="53" t="str" cm="1">
        <f t="array" ref="CP31">IF(INDEX(Templates!$I$2:$KD$150,ROW()-ROW(CP$20)+1, MATCH(CP$16,Templates!$I$1:MP$1,0))="","",INDEX(Templates!$I$2:$KD$150,ROW()-ROW(CP$20)+1, MATCH(CP$16,Templates!$I$1:MP$1,0)))</f>
        <v/>
      </c>
      <c r="CQ31" s="53" t="str" cm="1">
        <f t="array" ref="CQ31">IF(INDEX(Templates!$I$2:$KD$150,ROW()-ROW(CQ$20)+1, MATCH(CQ$16,Templates!$I$1:MQ$1,0))="","",INDEX(Templates!$I$2:$KD$150,ROW()-ROW(CQ$20)+1, MATCH(CQ$16,Templates!$I$1:MQ$1,0)))</f>
        <v/>
      </c>
      <c r="CR31" s="53" t="str" cm="1">
        <f t="array" ref="CR31">IF(INDEX(Templates!$I$2:$KD$150,ROW()-ROW(CR$20)+1, MATCH(CR$16,Templates!$I$1:MR$1,0))="","",INDEX(Templates!$I$2:$KD$150,ROW()-ROW(CR$20)+1, MATCH(CR$16,Templates!$I$1:MR$1,0)))</f>
        <v/>
      </c>
      <c r="CS31" s="53" t="str" cm="1">
        <f t="array" ref="CS31">IF(INDEX(Templates!$I$2:$KD$150,ROW()-ROW(CS$20)+1, MATCH(CS$16,Templates!$I$1:MS$1,0))="","",INDEX(Templates!$I$2:$KD$150,ROW()-ROW(CS$20)+1, MATCH(CS$16,Templates!$I$1:MS$1,0)))</f>
        <v/>
      </c>
      <c r="CT31" s="53" t="str" cm="1">
        <f t="array" ref="CT31">IF(INDEX(Templates!$I$2:$KD$150,ROW()-ROW(CT$20)+1, MATCH(CT$16,Templates!$I$1:MT$1,0))="","",INDEX(Templates!$I$2:$KD$150,ROW()-ROW(CT$20)+1, MATCH(CT$16,Templates!$I$1:MT$1,0)))</f>
        <v/>
      </c>
      <c r="CU31" s="53" t="str" cm="1">
        <f t="array" ref="CU31">IF(INDEX(Templates!$I$2:$KD$150,ROW()-ROW(CU$20)+1, MATCH(CU$16,Templates!$I$1:MG$1,0))="","",INDEX(Templates!$I$2:$KD$150,ROW()-ROW(CU$20)+1, MATCH(CU$16,Templates!$I$1:MG$1,0)))</f>
        <v/>
      </c>
      <c r="CV31" s="53" t="str" cm="1">
        <f t="array" ref="CV31">IF(INDEX(Templates!$I$2:$KD$150,ROW()-ROW(CV$20)+1, MATCH(CV$16,Templates!$I$1:MH$1,0))="","",INDEX(Templates!$I$2:$KD$150,ROW()-ROW(CV$20)+1, MATCH(CV$16,Templates!$I$1:MH$1,0)))</f>
        <v/>
      </c>
      <c r="CW31" s="53" t="str" cm="1">
        <f t="array" ref="CW31">IF(INDEX(Templates!$I$2:$KD$150,ROW()-ROW(CW$20)+1, MATCH(CW$16,Templates!$I$1:MJ$1,0))="","",INDEX(Templates!$I$2:$KD$150,ROW()-ROW(CW$20)+1, MATCH(CW$16,Templates!$I$1:MJ$1,0)))</f>
        <v/>
      </c>
      <c r="CX31" s="53" t="str" cm="1">
        <f t="array" ref="CX31">IF(INDEX(Templates!$I$2:$KD$150,ROW()-ROW(CX$20)+1, MATCH(CX$16,Templates!$I$1:ML$1,0))="","",INDEX(Templates!$I$2:$KD$150,ROW()-ROW(CX$20)+1, MATCH(CX$16,Templates!$I$1:ML$1,0)))</f>
        <v/>
      </c>
      <c r="CY31" s="53" t="str" cm="1">
        <f t="array" ref="CY31">IF(INDEX(Templates!$I$2:$KD$150,ROW()-ROW(CY$20)+1, MATCH(CY$16,Templates!$I$1:MK$1,0))="","",INDEX(Templates!$I$2:$KD$150,ROW()-ROW(CY$20)+1, MATCH(CY$16,Templates!$I$1:MK$1,0)))</f>
        <v/>
      </c>
      <c r="CZ31" s="53" t="str" cm="1">
        <f t="array" ref="CZ31">IF(INDEX(Templates!$I$2:$KD$150,ROW()-ROW(CZ$20)+1, MATCH(CZ$16,Templates!$I$1:ML$1,0))="","",INDEX(Templates!$I$2:$KD$150,ROW()-ROW(CZ$20)+1, MATCH(CZ$16,Templates!$I$1:ML$1,0)))</f>
        <v/>
      </c>
      <c r="DA31" s="53" t="str" cm="1">
        <f t="array" ref="DA31">IF(INDEX(Templates!$I$2:$KD$150,ROW()-ROW(DA$20)+1, MATCH(DA$16,Templates!$I$1:MM$1,0))="","",INDEX(Templates!$I$2:$KD$150,ROW()-ROW(DA$20)+1, MATCH(DA$16,Templates!$I$1:MM$1,0)))</f>
        <v/>
      </c>
      <c r="DB31" s="53" t="str" cm="1">
        <f t="array" ref="DB31">IF(INDEX(Templates!$I$2:$KD$150,ROW()-ROW(DB$20)+1, MATCH(DB$16,Templates!$I$1:MN$1,0))="","",INDEX(Templates!$I$2:$KD$150,ROW()-ROW(DB$20)+1, MATCH(DB$16,Templates!$I$1:MN$1,0)))</f>
        <v/>
      </c>
      <c r="DC31" s="53" t="str" cm="1">
        <f t="array" ref="DC31">IF(INDEX(Templates!$I$2:$KD$150,ROW()-ROW(DC$20)+1, MATCH(DC$16,Templates!$I$1:MO$1,0))="","",INDEX(Templates!$I$2:$KD$150,ROW()-ROW(DC$20)+1, MATCH(DC$16,Templates!$I$1:MO$1,0)))</f>
        <v/>
      </c>
      <c r="DD31" s="53" t="str" cm="1">
        <f t="array" ref="DD31">IF(INDEX(Templates!$I$2:$KD$150,ROW()-ROW(DD$20)+1, MATCH(DD$16,Templates!$I$1:MP$1,0))="","",INDEX(Templates!$I$2:$KD$150,ROW()-ROW(DD$20)+1, MATCH(DD$16,Templates!$I$1:MP$1,0)))</f>
        <v/>
      </c>
      <c r="DE31" s="53" t="str" cm="1">
        <f t="array" ref="DE31">IF(INDEX(Templates!$I$2:$KD$150,ROW()-ROW(DE$20)+1, MATCH(DE$16,Templates!$I$1:MQ$1,0))="","",INDEX(Templates!$I$2:$KD$150,ROW()-ROW(DE$20)+1, MATCH(DE$16,Templates!$I$1:MQ$1,0)))</f>
        <v/>
      </c>
      <c r="DF31" s="53" t="str" cm="1">
        <f t="array" ref="DF31">IF(INDEX(Templates!$I$2:$KD$150,ROW()-ROW(DF$20)+1, MATCH(DF$16,Templates!$I$1:MR$1,0))="","",INDEX(Templates!$I$2:$KD$150,ROW()-ROW(DF$20)+1, MATCH(DF$16,Templates!$I$1:MR$1,0)))</f>
        <v/>
      </c>
      <c r="DG31" s="53" t="str" cm="1">
        <f t="array" ref="DG31">IF(INDEX(Templates!$I$2:$KD$150,ROW()-ROW(DG$20)+1, MATCH(DG$16,Templates!$I$1:MS$1,0))="","",INDEX(Templates!$I$2:$KD$150,ROW()-ROW(DG$20)+1, MATCH(DG$16,Templates!$I$1:MS$1,0)))</f>
        <v/>
      </c>
      <c r="DH31" s="53" t="str" cm="1">
        <f t="array" ref="DH31">IF(INDEX(Templates!$I$2:$KD$150,ROW()-ROW(DH$20)+1, MATCH(DH$16,Templates!$I$1:MT$1,0))="","",INDEX(Templates!$I$2:$KD$150,ROW()-ROW(DH$20)+1, MATCH(DH$16,Templates!$I$1:MT$1,0)))</f>
        <v/>
      </c>
      <c r="DI31" s="53" t="str" cm="1">
        <f t="array" ref="DI31">IF(INDEX(Templates!$I$2:$KD$150,ROW()-ROW(DI$20)+1, MATCH(DI$16,Templates!$I$1:MU$1,0))="","",INDEX(Templates!$I$2:$KD$150,ROW()-ROW(DI$20)+1, MATCH(DI$16,Templates!$I$1:MU$1,0)))</f>
        <v/>
      </c>
      <c r="DJ31" s="53" t="str" cm="1">
        <f t="array" ref="DJ31">IF(INDEX(Templates!$I$2:$KD$150,ROW()-ROW(DJ$20)+1, MATCH(DJ$16,Templates!$I$1:MV$1,0))="","",INDEX(Templates!$I$2:$KD$150,ROW()-ROW(DJ$20)+1, MATCH(DJ$16,Templates!$I$1:MV$1,0)))</f>
        <v/>
      </c>
      <c r="DK31" s="53" t="str" cm="1">
        <f t="array" ref="DK31">IF(INDEX(Templates!$I$2:$KD$150,ROW()-ROW(DK$20)+1, MATCH(DK$16,Templates!$I$1:MW$1,0))="","",INDEX(Templates!$I$2:$KD$150,ROW()-ROW(DK$20)+1, MATCH(DK$16,Templates!$I$1:MW$1,0)))</f>
        <v/>
      </c>
      <c r="DL31" s="53" t="str" cm="1">
        <f t="array" ref="DL31">IF(INDEX(Templates!$I$2:$KD$150,ROW()-ROW(DL$20)+1, MATCH(DL$16,Templates!$I$1:MX$1,0))="","",INDEX(Templates!$I$2:$KD$150,ROW()-ROW(DL$20)+1, MATCH(DL$16,Templates!$I$1:MX$1,0)))</f>
        <v/>
      </c>
      <c r="DM31" s="53" t="str" cm="1">
        <f t="array" ref="DM31">IF(INDEX(Templates!$I$2:$KD$150,ROW()-ROW(DM$20)+1, MATCH(DM$16,Templates!$I$1:MY$1,0))="","",INDEX(Templates!$I$2:$KD$150,ROW()-ROW(DM$20)+1, MATCH(DM$16,Templates!$I$1:MY$1,0)))</f>
        <v/>
      </c>
      <c r="DN31" s="53" t="str" cm="1">
        <f t="array" ref="DN31">IF(INDEX(Templates!$I$2:$KD$150,ROW()-ROW(DN$20)+1, MATCH(DN$16,Templates!$I$1:MZ$1,0))="","",INDEX(Templates!$I$2:$KD$150,ROW()-ROW(DN$20)+1, MATCH(DN$16,Templates!$I$1:MZ$1,0)))</f>
        <v/>
      </c>
      <c r="DO31" s="53" t="str" cm="1">
        <f t="array" ref="DO31">IF(INDEX(Templates!$I$2:$KD$150,ROW()-ROW(DO$20)+1, MATCH(DO$16,Templates!$I$1:MY$1,0))="","",INDEX(Templates!$I$2:$KD$150,ROW()-ROW(DO$20)+1, MATCH(DO$16,Templates!$I$1:MY$1,0)))</f>
        <v/>
      </c>
      <c r="DP31" s="53" t="str" cm="1">
        <f t="array" ref="DP31">IF(INDEX(Templates!$I$2:$KD$150,ROW()-ROW(DP$20)+1, MATCH(DP$16,Templates!$I$1:MZ$1,0))="","",INDEX(Templates!$I$2:$KD$150,ROW()-ROW(DP$20)+1, MATCH(DP$16,Templates!$I$1:MZ$1,0)))</f>
        <v/>
      </c>
      <c r="DQ31" s="53" t="str" cm="1">
        <f t="array" ref="DQ31">IF(INDEX(Templates!$I$2:$KD$150,ROW()-ROW(DQ$20)+1, MATCH(DQ$16,Templates!$I$1:NA$1,0))="","",INDEX(Templates!$I$2:$KD$150,ROW()-ROW(DQ$20)+1, MATCH(DQ$16,Templates!$I$1:NA$1,0)))</f>
        <v/>
      </c>
      <c r="DR31" s="53" t="str" cm="1">
        <f t="array" ref="DR31">IF(INDEX(Templates!$I$2:$KD$150,ROW()-ROW(DR$20)+1, MATCH(DR$16,Templates!$I$1:NA$1,0))="","",INDEX(Templates!$I$2:$KD$150,ROW()-ROW(DR$20)+1, MATCH(DR$16,Templates!$I$1:NA$1,0)))</f>
        <v/>
      </c>
      <c r="DS31" s="53" t="str" cm="1">
        <f t="array" ref="DS31">IF(INDEX(Templates!$I$2:$KD$150,ROW()-ROW(DS$20)+1, MATCH(DS$16,Templates!$I$1:NA$1,0))="","",INDEX(Templates!$I$2:$KD$150,ROW()-ROW(DS$20)+1, MATCH(DS$16,Templates!$I$1:NA$1,0)))</f>
        <v/>
      </c>
      <c r="DT31" s="53" t="str" cm="1">
        <f t="array" ref="DT31">IF(INDEX(Templates!$I$2:$KD$150,ROW()-ROW(DT$20)+1, MATCH(DT$16,Templates!$I$1:NB$1,0))="","",INDEX(Templates!$I$2:$KD$150,ROW()-ROW(DT$20)+1, MATCH(DT$16,Templates!$I$1:NB$1,0)))</f>
        <v/>
      </c>
      <c r="DU31" s="53" t="str" cm="1">
        <f t="array" ref="DU31">IF(INDEX(Templates!$I$2:$KD$150,ROW()-ROW(DU$20)+1, MATCH(DU$16,Templates!$I$1:NC$1,0))="","",INDEX(Templates!$I$2:$KD$150,ROW()-ROW(DU$20)+1, MATCH(DU$16,Templates!$I$1:NC$1,0)))</f>
        <v/>
      </c>
      <c r="DV31" s="53" t="str" cm="1">
        <f t="array" ref="DV31">IF(INDEX(Templates!$I$2:$KD$150,ROW()-ROW(DV$20)+1, MATCH(DV$16,Templates!$I$1:ND$1,0))="","",INDEX(Templates!$I$2:$KD$150,ROW()-ROW(DV$20)+1, MATCH(DV$16,Templates!$I$1:ND$1,0)))</f>
        <v/>
      </c>
      <c r="DW31" s="53" t="str" cm="1">
        <f t="array" ref="DW31">IF(INDEX(Templates!$I$2:$KD$150,ROW()-ROW(DW$20)+1, MATCH(DW$16,Templates!$I$1:NE$1,0))="","",INDEX(Templates!$I$2:$KD$150,ROW()-ROW(DW$20)+1, MATCH(DW$16,Templates!$I$1:NE$1,0)))</f>
        <v/>
      </c>
      <c r="DX31" s="53" t="str" cm="1">
        <f t="array" ref="DX31">IF(INDEX(Templates!$I$2:$KD$150,ROW()-ROW(DX$20)+1, MATCH(DX$16,Templates!$I$1:NF$1,0))="","",INDEX(Templates!$I$2:$KD$150,ROW()-ROW(DX$20)+1, MATCH(DX$16,Templates!$I$1:NF$1,0)))</f>
        <v/>
      </c>
      <c r="DY31" s="53" t="str" cm="1">
        <f t="array" ref="DY31">IF(INDEX(Templates!$I$2:$KD$150,ROW()-ROW(DY$20)+1, MATCH(DY$16,Templates!$I$1:NG$1,0))="","",INDEX(Templates!$I$2:$KD$150,ROW()-ROW(DY$20)+1, MATCH(DY$16,Templates!$I$1:NG$1,0)))</f>
        <v/>
      </c>
      <c r="DZ31" s="53" t="str" cm="1">
        <f t="array" ref="DZ31">IF(INDEX(Templates!$I$2:$KD$150,ROW()-ROW(DZ$20)+1, MATCH(DZ$16,Templates!$I$1:NH$1,0))="","",INDEX(Templates!$I$2:$KD$150,ROW()-ROW(DZ$20)+1, MATCH(DZ$16,Templates!$I$1:NH$1,0)))</f>
        <v/>
      </c>
      <c r="EA31" s="53" t="str" cm="1">
        <f t="array" ref="EA31">IF(INDEX(Templates!$I$2:$KD$150,ROW()-ROW(EA$20)+1, MATCH(EA$16,Templates!$I$1:NI$1,0))="","",INDEX(Templates!$I$2:$KD$150,ROW()-ROW(EA$20)+1, MATCH(EA$16,Templates!$I$1:NI$1,0)))</f>
        <v/>
      </c>
      <c r="EB31" s="53" t="str" cm="1">
        <f t="array" ref="EB31">IF(INDEX(Templates!$I$2:$KD$150,ROW()-ROW(EB$20)+1, MATCH(EB$16,Templates!$I$1:NJ$1,0))="","",INDEX(Templates!$I$2:$KD$150,ROW()-ROW(EB$20)+1, MATCH(EB$16,Templates!$I$1:NJ$1,0)))</f>
        <v/>
      </c>
      <c r="EC31" s="53" t="str" cm="1">
        <f t="array" ref="EC31">IF(INDEX(Templates!$I$2:$KD$150,ROW()-ROW(EC$20)+1, MATCH(EC$16,Templates!$I$1:NK$1,0))="","",INDEX(Templates!$I$2:$KD$150,ROW()-ROW(EC$20)+1, MATCH(EC$16,Templates!$I$1:NK$1,0)))</f>
        <v/>
      </c>
      <c r="ED31" s="53" t="str" cm="1">
        <f t="array" ref="ED31">IF(INDEX(Templates!$I$2:$KD$150,ROW()-ROW(ED$20)+1, MATCH(ED$16,Templates!$I$1:NL$1,0))="","",INDEX(Templates!$I$2:$KD$150,ROW()-ROW(ED$20)+1, MATCH(ED$16,Templates!$I$1:NL$1,0)))</f>
        <v/>
      </c>
      <c r="EE31" s="53" t="str" cm="1">
        <f t="array" ref="EE31">IF(INDEX(Templates!$I$2:$KD$150,ROW()-ROW(EE$20)+1, MATCH(EE$16,Templates!$I$1:NM$1,0))="","",INDEX(Templates!$I$2:$KD$150,ROW()-ROW(EE$20)+1, MATCH(EE$16,Templates!$I$1:NM$1,0)))</f>
        <v/>
      </c>
      <c r="EF31" s="53" t="str" cm="1">
        <f t="array" ref="EF31">IF(INDEX(Templates!$I$2:$KD$150,ROW()-ROW(EF$20)+1, MATCH(EF$16,Templates!$I$1:NN$1,0))="","",INDEX(Templates!$I$2:$KD$150,ROW()-ROW(EF$20)+1, MATCH(EF$16,Templates!$I$1:NN$1,0)))</f>
        <v/>
      </c>
      <c r="EG31" s="53" t="str" cm="1">
        <f t="array" ref="EG31">IF(INDEX(Templates!$I$2:$KD$150,ROW()-ROW(EG$20)+1, MATCH(EG$16,Templates!$I$1:NO$1,0))="","",INDEX(Templates!$I$2:$KD$150,ROW()-ROW(EG$20)+1, MATCH(EG$16,Templates!$I$1:NO$1,0)))</f>
        <v/>
      </c>
      <c r="EH31" s="53" t="str" cm="1">
        <f t="array" ref="EH31">IF(INDEX(Templates!$I$2:$KD$150,ROW()-ROW(EH$20)+1, MATCH(EH$16,Templates!$I$1:NH$1,0))="","",INDEX(Templates!$I$2:$KD$150,ROW()-ROW(EH$20)+1, MATCH(EH$16,Templates!$I$1:NH$1,0)))</f>
        <v/>
      </c>
      <c r="EI31" s="53" t="str" cm="1">
        <f t="array" ref="EI31">IF(INDEX(Templates!$I$2:$KD$150,ROW()-ROW(EI$20)+1, MATCH(EI$16,Templates!$I$1:NI$1,0))="","",INDEX(Templates!$I$2:$KD$150,ROW()-ROW(EI$20)+1, MATCH(EI$16,Templates!$I$1:NI$1,0)))</f>
        <v/>
      </c>
      <c r="EJ31" s="53" t="str" cm="1">
        <f t="array" ref="EJ31">IF(INDEX(Templates!$I$2:$KD$150,ROW()-ROW(EJ$20)+1, MATCH(EJ$16,Templates!$I$1:NJ$1,0))="","",INDEX(Templates!$I$2:$KD$150,ROW()-ROW(EJ$20)+1, MATCH(EJ$16,Templates!$I$1:NJ$1,0)))</f>
        <v/>
      </c>
      <c r="EK31" s="53" t="str" cm="1">
        <f t="array" ref="EK31">IF(INDEX(Templates!$I$2:$KD$150,ROW()-ROW(EK$20)+1, MATCH(EK$16,Templates!$I$1:NK$1,0))="","",INDEX(Templates!$I$2:$KD$150,ROW()-ROW(EK$20)+1, MATCH(EK$16,Templates!$I$1:NK$1,0)))</f>
        <v/>
      </c>
      <c r="EL31" s="53" t="str" cm="1">
        <f t="array" ref="EL31">IF(INDEX(Templates!$I$2:$KD$150,ROW()-ROW(EL$20)+1, MATCH(EL$16,Templates!$I$1:NL$1,0))="","",INDEX(Templates!$I$2:$KD$150,ROW()-ROW(EL$20)+1, MATCH(EL$16,Templates!$I$1:NL$1,0)))</f>
        <v/>
      </c>
      <c r="EM31" s="53" t="str" cm="1">
        <f t="array" ref="EM31">IF(INDEX(Templates!$I$2:$KD$150,ROW()-ROW(EM$20)+1, MATCH(EM$16,Templates!$I$1:NM$1,0))="","",INDEX(Templates!$I$2:$KD$150,ROW()-ROW(EM$20)+1, MATCH(EM$16,Templates!$I$1:NM$1,0)))</f>
        <v/>
      </c>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row>
    <row r="32" spans="1:219" s="22" customFormat="1">
      <c r="A32" s="39" t="s">
        <v>675</v>
      </c>
      <c r="B32" s="6" t="s">
        <v>679</v>
      </c>
      <c r="C32" s="64" t="str" cm="1">
        <f t="array" ref="C32">IF(INDEX(Templates!A$2:A$151,ROW()-ROW($20:$20)+1)="","",INDEX(Templates!A$2:A$151,ROW()-ROW($20:$20)+1))</f>
        <v>JSON_PATH:building_segments[1]</v>
      </c>
      <c r="D32" s="64" t="str" cm="1">
        <f t="array" ref="D32">IF(INDEX(Templates!B$2:B$151,ROW()-ROW($20:$20)+1)="","",INDEX(Templates!B$2:B$151,ROW()-ROW($20:$20)+1))</f>
        <v>id</v>
      </c>
      <c r="E32" s="64" t="str" cm="1">
        <f t="array" ref="E32">IF(INDEX(Templates!C$2:C$151,ROW()-ROW($20:$20)+1)="","",INDEX(Templates!C$2:C$151,ROW()-ROW($20:$20)+1))</f>
        <v/>
      </c>
      <c r="F32" s="116" t="str" cm="1">
        <f t="array" ref="F32">IF(INDEX(Templates!D$2:D$151,ROW()-ROW($20:$20)+1)="","",INDEX(Templates!D$2:D$151,ROW()-ROW($20:$20)+1))</f>
        <v/>
      </c>
      <c r="G32" s="105" t="str" cm="1">
        <f t="array" ref="G32">IF(INDEX(Templates!E$2:E$151,ROW()-ROW($20:$20)+1)="","",INDEX(Templates!E$2:E$151,ROW()-ROW($20:$20)+1))</f>
        <v>BuildingSegment</v>
      </c>
      <c r="H32" s="66" t="str" cm="1">
        <f t="array" ref="H32">IF(INDEX(Templates!F$2:F$151,ROW()-ROW($20:$20)+1)="","",INDEX(Templates!F$2:F$151,ROW()-ROW($20:$20)+1))</f>
        <v>Building Segment 2</v>
      </c>
      <c r="I32" s="66" t="str" cm="1">
        <f t="array" ref="I32">IF(INDEX(Templates!G$2:G$151,ROW()-ROW($20:$20)+1)="","",INDEX(Templates!G$2:G$151,ROW()-ROW($20:$20)+1))</f>
        <v>Building 1</v>
      </c>
      <c r="J32" s="66" t="str" cm="1">
        <f t="array" ref="J32">IF(INDEX(Templates!H$2:H$151,ROW()-ROW($20:$20)+1)="","",INDEX(Templates!H$2:H$151,ROW()-ROW($20:$20)+1))</f>
        <v>id</v>
      </c>
      <c r="K32" s="67" t="str" cm="1">
        <f t="array" ref="K32">IF(INDEX(Templates!I$2:I$151,ROW()-ROW($20:$20)+1)="","",INDEX(Templates!I$2:I$151,ROW()-ROW($20:$20)+1))</f>
        <v/>
      </c>
      <c r="L32" s="67" t="str" cm="1">
        <f t="array" ref="L32">IF(INDEX(Templates!J$2:J$151,ROW()-ROW($20:$20)+1)="","",INDEX(Templates!J$2:J$151,ROW()-ROW($20:$20)+1))</f>
        <v/>
      </c>
      <c r="M32" s="53" t="str" cm="1">
        <f t="array" ref="M32">IF(INDEX(Templates!$I$2:$KD$150,ROW()-ROW(M$20)+1, MATCH(M$16,Templates!$I$1:KC$1,0))="","",INDEX(Templates!$I$2:$KD$150,ROW()-ROW(M$20)+1, MATCH(M$16,Templates!$I$1:KC$1,0)))</f>
        <v/>
      </c>
      <c r="N32" s="53" t="str" cm="1">
        <f t="array" ref="N32">IF(INDEX(Templates!$I$2:$KD$150,ROW()-ROW(N$20)+1, MATCH(N$16,Templates!$I$1:KD$1,0))="","",INDEX(Templates!$I$2:$KD$150,ROW()-ROW(N$20)+1, MATCH(N$16,Templates!$I$1:KD$1,0)))</f>
        <v/>
      </c>
      <c r="O32" s="53" t="str" cm="1">
        <f t="array" ref="O32">IF(INDEX(Templates!$I$2:$KD$150,ROW()-ROW(O$20)+1, MATCH(O$16,Templates!$I$1:KE$1,0))="","",INDEX(Templates!$I$2:$KD$150,ROW()-ROW(O$20)+1, MATCH(O$16,Templates!$I$1:KE$1,0)))</f>
        <v/>
      </c>
      <c r="P32" s="53" t="str" cm="1">
        <f t="array" ref="P32">IF(INDEX(Templates!$I$2:$KD$150,ROW()-ROW(P$20)+1, MATCH(P$16,Templates!$I$1:KF$1,0))="","",INDEX(Templates!$I$2:$KD$150,ROW()-ROW(P$20)+1, MATCH(P$16,Templates!$I$1:KF$1,0)))</f>
        <v/>
      </c>
      <c r="Q32" s="53" t="str" cm="1">
        <f t="array" ref="Q32">IF(INDEX(Templates!$I$2:$KD$150,ROW()-ROW(Q$20)+1, MATCH(Q$16,Templates!$I$1:KG$1,0))="","",INDEX(Templates!$I$2:$KD$150,ROW()-ROW(Q$20)+1, MATCH(Q$16,Templates!$I$1:KG$1,0)))</f>
        <v/>
      </c>
      <c r="R32" s="53" t="str" cm="1">
        <f t="array" ref="R32">IF(INDEX(Templates!$I$2:$KD$150,ROW()-ROW(R$20)+1, MATCH(R$16,Templates!$I$1:KH$1,0))="","",INDEX(Templates!$I$2:$KD$150,ROW()-ROW(R$20)+1, MATCH(R$16,Templates!$I$1:KH$1,0)))</f>
        <v/>
      </c>
      <c r="S32" s="53" t="str" cm="1">
        <f t="array" ref="S32">IF(INDEX(Templates!$I$2:$KD$150,ROW()-ROW(S$20)+1, MATCH(S$16,Templates!$I$1:KI$1,0))="","",INDEX(Templates!$I$2:$KD$150,ROW()-ROW(S$20)+1, MATCH(S$16,Templates!$I$1:KI$1,0)))</f>
        <v/>
      </c>
      <c r="T32" s="53" t="str" cm="1">
        <f t="array" ref="T32">IF(INDEX(Templates!$I$2:$KD$150,ROW()-ROW(T$20)+1, MATCH(T$16,Templates!$I$1:KJ$1,0))="","",INDEX(Templates!$I$2:$KD$150,ROW()-ROW(T$20)+1, MATCH(T$16,Templates!$I$1:KJ$1,0)))</f>
        <v/>
      </c>
      <c r="U32" s="53" t="str" cm="1">
        <f t="array" ref="U32">IF(INDEX(Templates!$I$2:$KD$150,ROW()-ROW(U$20)+1, MATCH(U$16,Templates!$I$1:KK$1,0))="","",INDEX(Templates!$I$2:$KD$150,ROW()-ROW(U$20)+1, MATCH(U$16,Templates!$I$1:KK$1,0)))</f>
        <v/>
      </c>
      <c r="V32" s="53" t="str" cm="1">
        <f t="array" ref="V32">IF(INDEX(Templates!$I$2:$KD$150,ROW()-ROW(V$20)+1, MATCH(V$16,Templates!$I$1:KL$1,0))="","",INDEX(Templates!$I$2:$KD$150,ROW()-ROW(V$20)+1, MATCH(V$16,Templates!$I$1:KL$1,0)))</f>
        <v/>
      </c>
      <c r="W32" s="53" t="str" cm="1">
        <f t="array" ref="W32">IF(INDEX(Templates!$I$2:$KD$150,ROW()-ROW(W$20)+1, MATCH(W$16,Templates!$I$1:KM$1,0))="","",INDEX(Templates!$I$2:$KD$150,ROW()-ROW(W$20)+1, MATCH(W$16,Templates!$I$1:KM$1,0)))</f>
        <v/>
      </c>
      <c r="X32" s="53" t="str" cm="1">
        <f t="array" ref="X32">IF(INDEX(Templates!$I$2:$KD$150,ROW()-ROW(X$20)+1, MATCH(X$16,Templates!$I$1:KN$1,0))="","",INDEX(Templates!$I$2:$KD$150,ROW()-ROW(X$20)+1, MATCH(X$16,Templates!$I$1:KN$1,0)))</f>
        <v/>
      </c>
      <c r="Y32" s="53" t="str" cm="1">
        <f t="array" ref="Y32">IF(INDEX(Templates!$I$2:$KD$150,ROW()-ROW(Y$20)+1, MATCH(Y$16,Templates!$I$1:KO$1,0))="","",INDEX(Templates!$I$2:$KD$150,ROW()-ROW(Y$20)+1, MATCH(Y$16,Templates!$I$1:KO$1,0)))</f>
        <v/>
      </c>
      <c r="Z32" s="53" t="str" cm="1">
        <f t="array" ref="Z32">IF(INDEX(Templates!$I$2:$KD$150,ROW()-ROW(Z$20)+1, MATCH(Z$16,Templates!$I$1:KN$1,0))="","",INDEX(Templates!$I$2:$KD$150,ROW()-ROW(Z$20)+1, MATCH(Z$16,Templates!$I$1:KN$1,0)))</f>
        <v/>
      </c>
      <c r="AA32" s="53" t="str" cm="1">
        <f t="array" ref="AA32">IF(INDEX(Templates!$I$2:$KD$150,ROW()-ROW(AA$20)+1, MATCH(AA$16,Templates!$I$1:KO$1,0))="","",INDEX(Templates!$I$2:$KD$150,ROW()-ROW(AA$20)+1, MATCH(AA$16,Templates!$I$1:KO$1,0)))</f>
        <v/>
      </c>
      <c r="AB32" s="53" t="str" cm="1">
        <f t="array" ref="AB32">IF(INDEX(Templates!$I$2:$KD$150,ROW()-ROW(AB$20)+1, MATCH(AB$16,Templates!$I$1:KP$1,0))="","",INDEX(Templates!$I$2:$KD$150,ROW()-ROW(AB$20)+1, MATCH(AB$16,Templates!$I$1:KP$1,0)))</f>
        <v/>
      </c>
      <c r="AC32" s="53" t="str" cm="1">
        <f t="array" ref="AC32">IF(INDEX(Templates!$I$2:$KD$150,ROW()-ROW(AC$20)+1, MATCH(AC$16,Templates!$I$1:KQ$1,0))="","",INDEX(Templates!$I$2:$KD$150,ROW()-ROW(AC$20)+1, MATCH(AC$16,Templates!$I$1:KQ$1,0)))</f>
        <v/>
      </c>
      <c r="AD32" s="53" t="str" cm="1">
        <f t="array" ref="AD32">IF(INDEX(Templates!$I$2:$KD$150,ROW()-ROW(AD$20)+1, MATCH(AD$16,Templates!$I$1:KR$1,0))="","",INDEX(Templates!$I$2:$KD$150,ROW()-ROW(AD$20)+1, MATCH(AD$16,Templates!$I$1:KR$1,0)))</f>
        <v/>
      </c>
      <c r="AE32" s="53" t="str" cm="1">
        <f t="array" ref="AE32">IF(INDEX(Templates!$I$2:$KD$150,ROW()-ROW(AE$20)+1, MATCH(AE$16,Templates!$I$1:KR$1,0))="","",INDEX(Templates!$I$2:$KD$150,ROW()-ROW(AE$20)+1, MATCH(AE$16,Templates!$I$1:KR$1,0)))</f>
        <v/>
      </c>
      <c r="AF32" s="53" t="str" cm="1">
        <f t="array" ref="AF32">IF(INDEX(Templates!$I$2:$KD$150,ROW()-ROW(AF$20)+1, MATCH(AF$16,Templates!$I$1:KS$1,0))="","",INDEX(Templates!$I$2:$KD$150,ROW()-ROW(AF$20)+1, MATCH(AF$16,Templates!$I$1:KS$1,0)))</f>
        <v/>
      </c>
      <c r="AG32" s="53" t="str" cm="1">
        <f t="array" ref="AG32">IF(INDEX(Templates!$I$2:$KD$150,ROW()-ROW(AG$20)+1, MATCH(AG$16,Templates!$I$1:KU$1,0))="","",INDEX(Templates!$I$2:$KD$150,ROW()-ROW(AG$20)+1, MATCH(AG$16,Templates!$I$1:KU$1,0)))</f>
        <v/>
      </c>
      <c r="AH32" s="53" t="str" cm="1">
        <f t="array" ref="AH32">IF(INDEX(Templates!$I$2:$KD$150,ROW()-ROW(AH$20)+1, MATCH(AH$16,Templates!$I$1:KV$1,0))="","",INDEX(Templates!$I$2:$KD$150,ROW()-ROW(AH$20)+1, MATCH(AH$16,Templates!$I$1:KV$1,0)))</f>
        <v/>
      </c>
      <c r="AI32" s="53" t="str" cm="1">
        <f t="array" ref="AI32">IF(INDEX(Templates!$I$2:$KD$150,ROW()-ROW(AI$20)+1, MATCH(AI$16,Templates!$I$1:KT$1,0))="","",INDEX(Templates!$I$2:$KD$150,ROW()-ROW(AI$20)+1, MATCH(AI$16,Templates!$I$1:KT$1,0)))</f>
        <v/>
      </c>
      <c r="AJ32" s="53" t="str" cm="1">
        <f t="array" ref="AJ32">IF(INDEX(Templates!$I$2:$KD$150,ROW()-ROW(AJ$20)+1, MATCH(AJ$16,Templates!$I$1:KU$1,0))="","",INDEX(Templates!$I$2:$KD$150,ROW()-ROW(AJ$20)+1, MATCH(AJ$16,Templates!$I$1:KU$1,0)))</f>
        <v/>
      </c>
      <c r="AK32" s="53" t="str" cm="1">
        <f t="array" ref="AK32">IF(INDEX(Templates!$I$2:$KD$150,ROW()-ROW(AK$20)+1, MATCH(AK$16,Templates!$I$1:KV$1,0))="","",INDEX(Templates!$I$2:$KD$150,ROW()-ROW(AK$20)+1, MATCH(AK$16,Templates!$I$1:KV$1,0)))</f>
        <v/>
      </c>
      <c r="AL32" s="53" t="str" cm="1">
        <f t="array" ref="AL32">IF(INDEX(Templates!$I$2:$KD$150,ROW()-ROW(AL$20)+1, MATCH(AL$16,Templates!$I$1:KW$1,0))="","",INDEX(Templates!$I$2:$KD$150,ROW()-ROW(AL$20)+1, MATCH(AL$16,Templates!$I$1:KW$1,0)))</f>
        <v/>
      </c>
      <c r="AM32" s="53" t="str" cm="1">
        <f t="array" ref="AM32">IF(INDEX(Templates!$I$2:$KD$150,ROW()-ROW(AM$20)+1, MATCH(AM$16,Templates!$I$1:KX$1,0))="","",INDEX(Templates!$I$2:$KD$150,ROW()-ROW(AM$20)+1, MATCH(AM$16,Templates!$I$1:KX$1,0)))</f>
        <v/>
      </c>
      <c r="AN32" s="53" t="str" cm="1">
        <f t="array" ref="AN32">IF(INDEX(Templates!$I$2:$KD$150,ROW()-ROW(AN$20)+1, MATCH(AN$16,Templates!$I$1:KY$1,0))="","",INDEX(Templates!$I$2:$KD$150,ROW()-ROW(AN$20)+1, MATCH(AN$16,Templates!$I$1:KY$1,0)))</f>
        <v/>
      </c>
      <c r="AO32" s="53" t="str" cm="1">
        <f t="array" ref="AO32">IF(INDEX(Templates!$I$2:$KD$150,ROW()-ROW(AO$20)+1, MATCH(AO$16,Templates!$I$1:KZ$1,0))="","",INDEX(Templates!$I$2:$KD$150,ROW()-ROW(AO$20)+1, MATCH(AO$16,Templates!$I$1:KZ$1,0)))</f>
        <v/>
      </c>
      <c r="AP32" s="53" t="str" cm="1">
        <f t="array" ref="AP32">IF(INDEX(Templates!$I$2:$KD$150,ROW()-ROW(AP$20)+1, MATCH(AP$16,Templates!$I$1:LA$1,0))="","",INDEX(Templates!$I$2:$KD$150,ROW()-ROW(AP$20)+1, MATCH(AP$16,Templates!$I$1:LA$1,0)))</f>
        <v/>
      </c>
      <c r="AQ32" s="53" t="str" cm="1">
        <f t="array" ref="AQ32">IF(INDEX(Templates!$I$2:$KD$150,ROW()-ROW(AQ$20)+1, MATCH(AQ$16,Templates!$I$1:LB$1,0))="","",INDEX(Templates!$I$2:$KD$150,ROW()-ROW(AQ$20)+1, MATCH(AQ$16,Templates!$I$1:LB$1,0)))</f>
        <v/>
      </c>
      <c r="AR32" s="53" t="str" cm="1">
        <f t="array" ref="AR32">IF(INDEX(Templates!$I$2:$KD$150,ROW()-ROW(AR$20)+1, MATCH(AR$16,Templates!$I$1:LA$1,0))="","",INDEX(Templates!$I$2:$KD$150,ROW()-ROW(AR$20)+1, MATCH(AR$16,Templates!$I$1:LA$1,0)))</f>
        <v/>
      </c>
      <c r="AS32" s="53" t="str" cm="1">
        <f t="array" ref="AS32">IF(INDEX(Templates!$I$2:$KD$150,ROW()-ROW(AS$20)+1, MATCH(AS$16,Templates!$I$1:LB$1,0))="","",INDEX(Templates!$I$2:$KD$150,ROW()-ROW(AS$20)+1, MATCH(AS$16,Templates!$I$1:LB$1,0)))</f>
        <v/>
      </c>
      <c r="AT32" s="53" t="str" cm="1">
        <f t="array" ref="AT32">IF(INDEX(Templates!$I$2:$KD$150,ROW()-ROW(AT$20)+1, MATCH(AT$16,Templates!$I$1:LC$1,0))="","",INDEX(Templates!$I$2:$KD$150,ROW()-ROW(AT$20)+1, MATCH(AT$16,Templates!$I$1:LC$1,0)))</f>
        <v/>
      </c>
      <c r="AU32" s="53" t="str" cm="1">
        <f t="array" ref="AU32">IF(INDEX(Templates!$I$2:$KD$150,ROW()-ROW(AU$20)+1, MATCH(AU$16,Templates!$I$1:LD$1,0))="","",INDEX(Templates!$I$2:$KD$150,ROW()-ROW(AU$20)+1, MATCH(AU$16,Templates!$I$1:LD$1,0)))</f>
        <v/>
      </c>
      <c r="AV32" s="53" t="str" cm="1">
        <f t="array" ref="AV32">IF(INDEX(Templates!$I$2:$KD$150,ROW()-ROW(AV$20)+1, MATCH(AV$16,Templates!$I$1:LE$1,0))="","",INDEX(Templates!$I$2:$KD$150,ROW()-ROW(AV$20)+1, MATCH(AV$16,Templates!$I$1:LE$1,0)))</f>
        <v/>
      </c>
      <c r="AW32" s="53" t="str" cm="1">
        <f t="array" ref="AW32">IF(INDEX(Templates!$I$2:$KD$150,ROW()-ROW(AW$20)+1, MATCH(AW$16,Templates!$I$1:LF$1,0))="","",INDEX(Templates!$I$2:$KD$150,ROW()-ROW(AW$20)+1, MATCH(AW$16,Templates!$I$1:LF$1,0)))</f>
        <v/>
      </c>
      <c r="AX32" s="53" t="str" cm="1">
        <f t="array" ref="AX32">IF(INDEX(Templates!$I$2:$KD$150,ROW()-ROW(AX$20)+1, MATCH(AX$16,Templates!$I$1:LG$1,0))="","",INDEX(Templates!$I$2:$KD$150,ROW()-ROW(AX$20)+1, MATCH(AX$16,Templates!$I$1:LG$1,0)))</f>
        <v/>
      </c>
      <c r="AY32" s="53" t="str" cm="1">
        <f t="array" ref="AY32">IF(INDEX(Templates!$I$2:$KD$150,ROW()-ROW(AY$20)+1, MATCH(AY$16,Templates!$I$1:LH$1,0))="","",INDEX(Templates!$I$2:$KD$150,ROW()-ROW(AY$20)+1, MATCH(AY$16,Templates!$I$1:LH$1,0)))</f>
        <v/>
      </c>
      <c r="AZ32" s="53" t="str" cm="1">
        <f t="array" ref="AZ32">IF(INDEX(Templates!$I$2:$KD$150,ROW()-ROW(AZ$20)+1, MATCH(AZ$16,Templates!$I$1:LI$1,0))="","",INDEX(Templates!$I$2:$KD$150,ROW()-ROW(AZ$20)+1, MATCH(AZ$16,Templates!$I$1:LI$1,0)))</f>
        <v/>
      </c>
      <c r="BA32" s="53" t="str" cm="1">
        <f t="array" ref="BA32">IF(INDEX(Templates!$I$2:$KD$150,ROW()-ROW(BA$20)+1, MATCH(BA$16,Templates!$I$1:LH$1,0))="","",INDEX(Templates!$I$2:$KD$150,ROW()-ROW(BA$20)+1, MATCH(BA$16,Templates!$I$1:LH$1,0)))</f>
        <v/>
      </c>
      <c r="BB32" s="53" t="str" cm="1">
        <f t="array" ref="BB32">IF(INDEX(Templates!$I$2:$KD$150,ROW()-ROW(BB$20)+1, MATCH(BB$16,Templates!$I$1:LI$1,0))="","",INDEX(Templates!$I$2:$KD$150,ROW()-ROW(BB$20)+1, MATCH(BB$16,Templates!$I$1:LI$1,0)))</f>
        <v/>
      </c>
      <c r="BC32" s="53" t="str" cm="1">
        <f t="array" ref="BC32">IF(INDEX(Templates!$I$2:$KD$150,ROW()-ROW(BC$20)+1, MATCH(BC$16,Templates!$I$1:LJ$1,0))="","",INDEX(Templates!$I$2:$KD$150,ROW()-ROW(BC$20)+1, MATCH(BC$16,Templates!$I$1:LJ$1,0)))</f>
        <v/>
      </c>
      <c r="BD32" s="53" t="str" cm="1">
        <f t="array" ref="BD32">IF(INDEX(Templates!$I$2:$KD$150,ROW()-ROW(BD$20)+1, MATCH(BD$16,Templates!$I$1:LK$1,0))="","",INDEX(Templates!$I$2:$KD$150,ROW()-ROW(BD$20)+1, MATCH(BD$16,Templates!$I$1:LK$1,0)))</f>
        <v/>
      </c>
      <c r="BE32" s="53" t="str" cm="1">
        <f t="array" ref="BE32">IF(INDEX(Templates!$I$2:$KD$150,ROW()-ROW(BE$20)+1, MATCH(BE$16,Templates!$I$1:LL$1,0))="","",INDEX(Templates!$I$2:$KD$150,ROW()-ROW(BE$20)+1, MATCH(BE$16,Templates!$I$1:LL$1,0)))</f>
        <v/>
      </c>
      <c r="BF32" s="53" t="str" cm="1">
        <f t="array" ref="BF32">IF(INDEX(Templates!$I$2:$KD$150,ROW()-ROW(BF$20)+1, MATCH(BF$16,Templates!$I$1:LM$1,0))="","",INDEX(Templates!$I$2:$KD$150,ROW()-ROW(BF$20)+1, MATCH(BF$16,Templates!$I$1:LM$1,0)))</f>
        <v/>
      </c>
      <c r="BG32" s="53" t="str" cm="1">
        <f t="array" ref="BG32">IF(INDEX(Templates!$I$2:$KD$150,ROW()-ROW(BG$20)+1, MATCH(BG$16,Templates!$I$1:LN$1,0))="","",INDEX(Templates!$I$2:$KD$150,ROW()-ROW(BG$20)+1, MATCH(BG$16,Templates!$I$1:LN$1,0)))</f>
        <v/>
      </c>
      <c r="BH32" s="53" t="str" cm="1">
        <f t="array" ref="BH32">IF(INDEX(Templates!$I$2:$KD$150,ROW()-ROW(BH$20)+1, MATCH(BH$16,Templates!$I$1:LO$1,0))="","",INDEX(Templates!$I$2:$KD$150,ROW()-ROW(BH$20)+1, MATCH(BH$16,Templates!$I$1:LO$1,0)))</f>
        <v/>
      </c>
      <c r="BI32" s="53" t="str" cm="1">
        <f t="array" ref="BI32">IF(INDEX(Templates!$I$2:$KD$150,ROW()-ROW(BI$20)+1, MATCH(BI$16,Templates!$I$1:LP$1,0))="","",INDEX(Templates!$I$2:$KD$150,ROW()-ROW(BI$20)+1, MATCH(BI$16,Templates!$I$1:LP$1,0)))</f>
        <v/>
      </c>
      <c r="BJ32" s="53" t="str" cm="1">
        <f t="array" ref="BJ32">IF(INDEX(Templates!$I$2:$KD$150,ROW()-ROW(BJ$20)+1, MATCH(BJ$16,Templates!$I$1:LO$1,0))="","",INDEX(Templates!$I$2:$KD$150,ROW()-ROW(BJ$20)+1, MATCH(BJ$16,Templates!$I$1:LO$1,0)))</f>
        <v/>
      </c>
      <c r="BK32" s="53" t="str" cm="1">
        <f t="array" ref="BK32">IF(INDEX(Templates!$I$2:$KD$150,ROW()-ROW(BK$20)+1, MATCH(BK$16,Templates!$I$1:LP$1,0))="","",INDEX(Templates!$I$2:$KD$150,ROW()-ROW(BK$20)+1, MATCH(BK$16,Templates!$I$1:LP$1,0)))</f>
        <v/>
      </c>
      <c r="BL32" s="53" t="str" cm="1">
        <f t="array" ref="BL32">IF(INDEX(Templates!$I$2:$KD$150,ROW()-ROW(BL$20)+1, MATCH(BL$16,Templates!$I$1:LQ$1,0))="","",INDEX(Templates!$I$2:$KD$150,ROW()-ROW(BL$20)+1, MATCH(BL$16,Templates!$I$1:LQ$1,0)))</f>
        <v/>
      </c>
      <c r="BM32" s="53" t="str" cm="1">
        <f t="array" ref="BM32">IF(INDEX(Templates!$I$2:$KD$150,ROW()-ROW(BM$20)+1, MATCH(BM$16,Templates!$I$1:LR$1,0))="","",INDEX(Templates!$I$2:$KD$150,ROW()-ROW(BM$20)+1, MATCH(BM$16,Templates!$I$1:LR$1,0)))</f>
        <v/>
      </c>
      <c r="BN32" s="53" t="str" cm="1">
        <f t="array" ref="BN32">IF(INDEX(Templates!$I$2:$KD$150,ROW()-ROW(BN$20)+1, MATCH(BN$16,Templates!$I$1:LS$1,0))="","",INDEX(Templates!$I$2:$KD$150,ROW()-ROW(BN$20)+1, MATCH(BN$16,Templates!$I$1:LS$1,0)))</f>
        <v/>
      </c>
      <c r="BO32" s="53" t="str" cm="1">
        <f t="array" ref="BO32">IF(INDEX(Templates!$I$2:$KD$150,ROW()-ROW(BO$20)+1, MATCH(BO$16,Templates!$I$1:LT$1,0))="","",INDEX(Templates!$I$2:$KD$150,ROW()-ROW(BO$20)+1, MATCH(BO$16,Templates!$I$1:LT$1,0)))</f>
        <v/>
      </c>
      <c r="BP32" s="53" t="str" cm="1">
        <f t="array" ref="BP32">IF(INDEX(Templates!$I$2:$KD$150,ROW()-ROW(BP$20)+1, MATCH(BP$16,Templates!$I$1:LU$1,0))="","",INDEX(Templates!$I$2:$KD$150,ROW()-ROW(BP$20)+1, MATCH(BP$16,Templates!$I$1:LU$1,0)))</f>
        <v/>
      </c>
      <c r="BQ32" s="53" t="str" cm="1">
        <f t="array" ref="BQ32">IF(INDEX(Templates!$I$2:$KD$150,ROW()-ROW(BQ$20)+1, MATCH(BQ$16,Templates!$I$1:LV$1,0))="","",INDEX(Templates!$I$2:$KD$150,ROW()-ROW(BQ$20)+1, MATCH(BQ$16,Templates!$I$1:LV$1,0)))</f>
        <v/>
      </c>
      <c r="BR32" s="53" t="str" cm="1">
        <f t="array" ref="BR32">IF(INDEX(Templates!$I$2:$KD$150,ROW()-ROW(BR$20)+1, MATCH(BR$16,Templates!$I$1:LW$1,0))="","",INDEX(Templates!$I$2:$KD$150,ROW()-ROW(BR$20)+1, MATCH(BR$16,Templates!$I$1:LW$1,0)))</f>
        <v/>
      </c>
      <c r="BS32" s="53" t="str" cm="1">
        <f t="array" ref="BS32">IF(INDEX(Templates!$I$2:$KD$150,ROW()-ROW(BS$20)+1, MATCH(BS$16,Templates!$I$1:LX$1,0))="","",INDEX(Templates!$I$2:$KD$150,ROW()-ROW(BS$20)+1, MATCH(BS$16,Templates!$I$1:LX$1,0)))</f>
        <v/>
      </c>
      <c r="BT32" s="53" t="str" cm="1">
        <f t="array" ref="BT32">IF(INDEX(Templates!$I$2:$KD$150,ROW()-ROW(BT$20)+1, MATCH(BT$16,Templates!$I$1:LY$1,0))="","",INDEX(Templates!$I$2:$KD$150,ROW()-ROW(BT$20)+1, MATCH(BT$16,Templates!$I$1:LY$1,0)))</f>
        <v/>
      </c>
      <c r="BU32" s="53" t="str" cm="1">
        <f t="array" ref="BU32">IF(INDEX(Templates!$I$2:$KD$150,ROW()-ROW(BU$20)+1, MATCH(BU$16,Templates!$I$1:LZ$1,0))="","",INDEX(Templates!$I$2:$KD$150,ROW()-ROW(BU$20)+1, MATCH(BU$16,Templates!$I$1:LZ$1,0)))</f>
        <v/>
      </c>
      <c r="BV32" s="53" t="str" cm="1">
        <f t="array" ref="BV32">IF(INDEX(Templates!$I$2:$KD$150,ROW()-ROW(BV$20)+1, MATCH(BV$16,Templates!$I$1:MA$1,0))="","",INDEX(Templates!$I$2:$KD$150,ROW()-ROW(BV$20)+1, MATCH(BV$16,Templates!$I$1:MA$1,0)))</f>
        <v/>
      </c>
      <c r="BW32" s="53" t="str" cm="1">
        <f t="array" ref="BW32">IF(INDEX(Templates!$I$2:$KD$150,ROW()-ROW(BW$20)+1, MATCH(BW$16,Templates!$I$1:MB$1,0))="","",INDEX(Templates!$I$2:$KD$150,ROW()-ROW(BW$20)+1, MATCH(BW$16,Templates!$I$1:MB$1,0)))</f>
        <v/>
      </c>
      <c r="BX32" s="53" t="str" cm="1">
        <f t="array" ref="BX32">IF(INDEX(Templates!$I$2:$KD$150,ROW()-ROW(BX$20)+1, MATCH(BX$16,Templates!$I$1:MC$1,0))="","",INDEX(Templates!$I$2:$KD$150,ROW()-ROW(BX$20)+1, MATCH(BX$16,Templates!$I$1:MC$1,0)))</f>
        <v/>
      </c>
      <c r="BY32" s="53" t="str" cm="1">
        <f t="array" ref="BY32">IF(INDEX(Templates!$I$2:$KD$150,ROW()-ROW(BY$20)+1, MATCH(BY$16,Templates!$I$1:MD$1,0))="","",INDEX(Templates!$I$2:$KD$150,ROW()-ROW(BY$20)+1, MATCH(BY$16,Templates!$I$1:MD$1,0)))</f>
        <v/>
      </c>
      <c r="BZ32" s="53" t="str" cm="1">
        <f t="array" ref="BZ32">IF(INDEX(Templates!$I$2:$KD$150,ROW()-ROW(BZ$20)+1, MATCH(BZ$16,Templates!$I$1:ME$1,0))="","",INDEX(Templates!$I$2:$KD$150,ROW()-ROW(BZ$20)+1, MATCH(BZ$16,Templates!$I$1:ME$1,0)))</f>
        <v/>
      </c>
      <c r="CA32" s="53" t="str" cm="1">
        <f t="array" ref="CA32">IF(INDEX(Templates!$I$2:$KD$150,ROW()-ROW(CA$20)+1, MATCH(CA$16,Templates!$I$1:MF$1,0))="","",INDEX(Templates!$I$2:$KD$150,ROW()-ROW(CA$20)+1, MATCH(CA$16,Templates!$I$1:MF$1,0)))</f>
        <v/>
      </c>
      <c r="CB32" s="53" t="str" cm="1">
        <f t="array" ref="CB32">IF(INDEX(Templates!$I$2:$KD$150,ROW()-ROW(CB$20)+1, MATCH(CB$16,Templates!$I$1:MG$1,0))="","",INDEX(Templates!$I$2:$KD$150,ROW()-ROW(CB$20)+1, MATCH(CB$16,Templates!$I$1:MG$1,0)))</f>
        <v/>
      </c>
      <c r="CC32" s="53" t="str" cm="1">
        <f t="array" ref="CC32">IF(INDEX(Templates!$I$2:$KD$150,ROW()-ROW(CC$20)+1, MATCH(CC$16,Templates!$I$1:ME$1,0))="","",INDEX(Templates!$I$2:$KD$150,ROW()-ROW(CC$20)+1, MATCH(CC$16,Templates!$I$1:ME$1,0)))</f>
        <v/>
      </c>
      <c r="CD32" s="53" t="str" cm="1">
        <f t="array" ref="CD32">IF(INDEX(Templates!$I$2:$KD$150,ROW()-ROW(CD$20)+1, MATCH(CD$16,Templates!$I$1:MF$1,0))="","",INDEX(Templates!$I$2:$KD$150,ROW()-ROW(CD$20)+1, MATCH(CD$16,Templates!$I$1:MF$1,0)))</f>
        <v/>
      </c>
      <c r="CE32" s="53" t="str" cm="1">
        <f t="array" ref="CE32">IF(INDEX(Templates!$I$2:$KD$150,ROW()-ROW(CE$20)+1, MATCH(CE$16,Templates!$I$1:MG$1,0))="","",INDEX(Templates!$I$2:$KD$150,ROW()-ROW(CE$20)+1, MATCH(CE$16,Templates!$I$1:MG$1,0)))</f>
        <v/>
      </c>
      <c r="CF32" s="53" t="str" cm="1">
        <f t="array" ref="CF32">IF(INDEX(Templates!$I$2:$KD$150,ROW()-ROW(CF$20)+1, MATCH(CF$16,Templates!$I$1:MH$1,0))="","",INDEX(Templates!$I$2:$KD$150,ROW()-ROW(CF$20)+1, MATCH(CF$16,Templates!$I$1:MH$1,0)))</f>
        <v/>
      </c>
      <c r="CG32" s="53" t="str" cm="1">
        <f t="array" ref="CG32">IF(INDEX(Templates!$I$2:$KD$150,ROW()-ROW(CG$20)+1, MATCH(CG$16,Templates!$I$1:MI$1,0))="","",INDEX(Templates!$I$2:$KD$150,ROW()-ROW(CG$20)+1, MATCH(CG$16,Templates!$I$1:MI$1,0)))</f>
        <v/>
      </c>
      <c r="CH32" s="53" t="str" cm="1">
        <f t="array" ref="CH32">IF(INDEX(Templates!$I$2:$KD$150,ROW()-ROW(CH$20)+1, MATCH(CH$16,Templates!$I$1:MJ$1,0))="","",INDEX(Templates!$I$2:$KD$150,ROW()-ROW(CH$20)+1, MATCH(CH$16,Templates!$I$1:MJ$1,0)))</f>
        <v/>
      </c>
      <c r="CI32" s="53" t="str" cm="1">
        <f t="array" ref="CI32">IF(INDEX(Templates!$I$2:$KD$150,ROW()-ROW(CI$20)+1, MATCH(CI$16,Templates!$I$1:MK$1,0))="","",INDEX(Templates!$I$2:$KD$150,ROW()-ROW(CI$20)+1, MATCH(CI$16,Templates!$I$1:MK$1,0)))</f>
        <v/>
      </c>
      <c r="CJ32" s="53" t="str" cm="1">
        <f t="array" ref="CJ32">IF(INDEX(Templates!$I$2:$KD$150,ROW()-ROW(CJ$20)+1, MATCH(CJ$16,Templates!$I$1:ML$1,0))="","",INDEX(Templates!$I$2:$KD$150,ROW()-ROW(CJ$20)+1, MATCH(CJ$16,Templates!$I$1:ML$1,0)))</f>
        <v/>
      </c>
      <c r="CK32" s="53" t="str" cm="1">
        <f t="array" ref="CK32">IF(INDEX(Templates!$I$2:$KD$150,ROW()-ROW(CK$20)+1, MATCH(CK$16,Templates!$I$1:MM$1,0))="","",INDEX(Templates!$I$2:$KD$150,ROW()-ROW(CK$20)+1, MATCH(CK$16,Templates!$I$1:MM$1,0)))</f>
        <v/>
      </c>
      <c r="CL32" s="53" t="str" cm="1">
        <f t="array" ref="CL32">IF(INDEX(Templates!$I$2:$KD$150,ROW()-ROW(CL$20)+1, MATCH(CL$16,Templates!$I$1:MN$1,0))="","",INDEX(Templates!$I$2:$KD$150,ROW()-ROW(CL$20)+1, MATCH(CL$16,Templates!$I$1:MN$1,0)))</f>
        <v/>
      </c>
      <c r="CM32" s="53" t="str" cm="1">
        <f t="array" ref="CM32">IF(INDEX(Templates!$I$2:$KD$150,ROW()-ROW(CM$20)+1, MATCH(CM$16,Templates!$I$1:MM$1,0))="","",INDEX(Templates!$I$2:$KD$150,ROW()-ROW(CM$20)+1, MATCH(CM$16,Templates!$I$1:MM$1,0)))</f>
        <v/>
      </c>
      <c r="CN32" s="53" t="str" cm="1">
        <f t="array" ref="CN32">IF(INDEX(Templates!$I$2:$KD$150,ROW()-ROW(CN$20)+1, MATCH(CN$16,Templates!$I$1:MN$1,0))="","",INDEX(Templates!$I$2:$KD$150,ROW()-ROW(CN$20)+1, MATCH(CN$16,Templates!$I$1:MN$1,0)))</f>
        <v/>
      </c>
      <c r="CO32" s="53" t="str" cm="1">
        <f t="array" ref="CO32">IF(INDEX(Templates!$I$2:$KD$150,ROW()-ROW(CO$20)+1, MATCH(CO$16,Templates!$I$1:MO$1,0))="","",INDEX(Templates!$I$2:$KD$150,ROW()-ROW(CO$20)+1, MATCH(CO$16,Templates!$I$1:MO$1,0)))</f>
        <v/>
      </c>
      <c r="CP32" s="53" t="str" cm="1">
        <f t="array" ref="CP32">IF(INDEX(Templates!$I$2:$KD$150,ROW()-ROW(CP$20)+1, MATCH(CP$16,Templates!$I$1:MP$1,0))="","",INDEX(Templates!$I$2:$KD$150,ROW()-ROW(CP$20)+1, MATCH(CP$16,Templates!$I$1:MP$1,0)))</f>
        <v/>
      </c>
      <c r="CQ32" s="53" t="str" cm="1">
        <f t="array" ref="CQ32">IF(INDEX(Templates!$I$2:$KD$150,ROW()-ROW(CQ$20)+1, MATCH(CQ$16,Templates!$I$1:MQ$1,0))="","",INDEX(Templates!$I$2:$KD$150,ROW()-ROW(CQ$20)+1, MATCH(CQ$16,Templates!$I$1:MQ$1,0)))</f>
        <v/>
      </c>
      <c r="CR32" s="53" t="str" cm="1">
        <f t="array" ref="CR32">IF(INDEX(Templates!$I$2:$KD$150,ROW()-ROW(CR$20)+1, MATCH(CR$16,Templates!$I$1:MR$1,0))="","",INDEX(Templates!$I$2:$KD$150,ROW()-ROW(CR$20)+1, MATCH(CR$16,Templates!$I$1:MR$1,0)))</f>
        <v/>
      </c>
      <c r="CS32" s="53" t="str" cm="1">
        <f t="array" ref="CS32">IF(INDEX(Templates!$I$2:$KD$150,ROW()-ROW(CS$20)+1, MATCH(CS$16,Templates!$I$1:MS$1,0))="","",INDEX(Templates!$I$2:$KD$150,ROW()-ROW(CS$20)+1, MATCH(CS$16,Templates!$I$1:MS$1,0)))</f>
        <v/>
      </c>
      <c r="CT32" s="53" t="str" cm="1">
        <f t="array" ref="CT32">IF(INDEX(Templates!$I$2:$KD$150,ROW()-ROW(CT$20)+1, MATCH(CT$16,Templates!$I$1:MT$1,0))="","",INDEX(Templates!$I$2:$KD$150,ROW()-ROW(CT$20)+1, MATCH(CT$16,Templates!$I$1:MT$1,0)))</f>
        <v/>
      </c>
      <c r="CU32" s="53" t="str" cm="1">
        <f t="array" ref="CU32">IF(INDEX(Templates!$I$2:$KD$150,ROW()-ROW(CU$20)+1, MATCH(CU$16,Templates!$I$1:MG$1,0))="","",INDEX(Templates!$I$2:$KD$150,ROW()-ROW(CU$20)+1, MATCH(CU$16,Templates!$I$1:MG$1,0)))</f>
        <v/>
      </c>
      <c r="CV32" s="53" t="str" cm="1">
        <f t="array" ref="CV32">IF(INDEX(Templates!$I$2:$KD$150,ROW()-ROW(CV$20)+1, MATCH(CV$16,Templates!$I$1:MH$1,0))="","",INDEX(Templates!$I$2:$KD$150,ROW()-ROW(CV$20)+1, MATCH(CV$16,Templates!$I$1:MH$1,0)))</f>
        <v/>
      </c>
      <c r="CW32" s="53" t="str" cm="1">
        <f t="array" ref="CW32">IF(INDEX(Templates!$I$2:$KD$150,ROW()-ROW(CW$20)+1, MATCH(CW$16,Templates!$I$1:MJ$1,0))="","",INDEX(Templates!$I$2:$KD$150,ROW()-ROW(CW$20)+1, MATCH(CW$16,Templates!$I$1:MJ$1,0)))</f>
        <v/>
      </c>
      <c r="CX32" s="53" t="str" cm="1">
        <f t="array" ref="CX32">IF(INDEX(Templates!$I$2:$KD$150,ROW()-ROW(CX$20)+1, MATCH(CX$16,Templates!$I$1:ML$1,0))="","",INDEX(Templates!$I$2:$KD$150,ROW()-ROW(CX$20)+1, MATCH(CX$16,Templates!$I$1:ML$1,0)))</f>
        <v/>
      </c>
      <c r="CY32" s="53" t="str" cm="1">
        <f t="array" ref="CY32">IF(INDEX(Templates!$I$2:$KD$150,ROW()-ROW(CY$20)+1, MATCH(CY$16,Templates!$I$1:MK$1,0))="","",INDEX(Templates!$I$2:$KD$150,ROW()-ROW(CY$20)+1, MATCH(CY$16,Templates!$I$1:MK$1,0)))</f>
        <v/>
      </c>
      <c r="CZ32" s="53" t="str" cm="1">
        <f t="array" ref="CZ32">IF(INDEX(Templates!$I$2:$KD$150,ROW()-ROW(CZ$20)+1, MATCH(CZ$16,Templates!$I$1:ML$1,0))="","",INDEX(Templates!$I$2:$KD$150,ROW()-ROW(CZ$20)+1, MATCH(CZ$16,Templates!$I$1:ML$1,0)))</f>
        <v/>
      </c>
      <c r="DA32" s="53" t="str" cm="1">
        <f t="array" ref="DA32">IF(INDEX(Templates!$I$2:$KD$150,ROW()-ROW(DA$20)+1, MATCH(DA$16,Templates!$I$1:MM$1,0))="","",INDEX(Templates!$I$2:$KD$150,ROW()-ROW(DA$20)+1, MATCH(DA$16,Templates!$I$1:MM$1,0)))</f>
        <v/>
      </c>
      <c r="DB32" s="53" t="str" cm="1">
        <f t="array" ref="DB32">IF(INDEX(Templates!$I$2:$KD$150,ROW()-ROW(DB$20)+1, MATCH(DB$16,Templates!$I$1:MN$1,0))="","",INDEX(Templates!$I$2:$KD$150,ROW()-ROW(DB$20)+1, MATCH(DB$16,Templates!$I$1:MN$1,0)))</f>
        <v/>
      </c>
      <c r="DC32" s="53" t="str" cm="1">
        <f t="array" ref="DC32">IF(INDEX(Templates!$I$2:$KD$150,ROW()-ROW(DC$20)+1, MATCH(DC$16,Templates!$I$1:MO$1,0))="","",INDEX(Templates!$I$2:$KD$150,ROW()-ROW(DC$20)+1, MATCH(DC$16,Templates!$I$1:MO$1,0)))</f>
        <v/>
      </c>
      <c r="DD32" s="53" t="str" cm="1">
        <f t="array" ref="DD32">IF(INDEX(Templates!$I$2:$KD$150,ROW()-ROW(DD$20)+1, MATCH(DD$16,Templates!$I$1:MP$1,0))="","",INDEX(Templates!$I$2:$KD$150,ROW()-ROW(DD$20)+1, MATCH(DD$16,Templates!$I$1:MP$1,0)))</f>
        <v/>
      </c>
      <c r="DE32" s="53" t="str" cm="1">
        <f t="array" ref="DE32">IF(INDEX(Templates!$I$2:$KD$150,ROW()-ROW(DE$20)+1, MATCH(DE$16,Templates!$I$1:MQ$1,0))="","",INDEX(Templates!$I$2:$KD$150,ROW()-ROW(DE$20)+1, MATCH(DE$16,Templates!$I$1:MQ$1,0)))</f>
        <v/>
      </c>
      <c r="DF32" s="53" t="str" cm="1">
        <f t="array" ref="DF32">IF(INDEX(Templates!$I$2:$KD$150,ROW()-ROW(DF$20)+1, MATCH(DF$16,Templates!$I$1:MR$1,0))="","",INDEX(Templates!$I$2:$KD$150,ROW()-ROW(DF$20)+1, MATCH(DF$16,Templates!$I$1:MR$1,0)))</f>
        <v/>
      </c>
      <c r="DG32" s="53" t="str" cm="1">
        <f t="array" ref="DG32">IF(INDEX(Templates!$I$2:$KD$150,ROW()-ROW(DG$20)+1, MATCH(DG$16,Templates!$I$1:MS$1,0))="","",INDEX(Templates!$I$2:$KD$150,ROW()-ROW(DG$20)+1, MATCH(DG$16,Templates!$I$1:MS$1,0)))</f>
        <v/>
      </c>
      <c r="DH32" s="53" t="str" cm="1">
        <f t="array" ref="DH32">IF(INDEX(Templates!$I$2:$KD$150,ROW()-ROW(DH$20)+1, MATCH(DH$16,Templates!$I$1:MT$1,0))="","",INDEX(Templates!$I$2:$KD$150,ROW()-ROW(DH$20)+1, MATCH(DH$16,Templates!$I$1:MT$1,0)))</f>
        <v/>
      </c>
      <c r="DI32" s="53" t="str" cm="1">
        <f t="array" ref="DI32">IF(INDEX(Templates!$I$2:$KD$150,ROW()-ROW(DI$20)+1, MATCH(DI$16,Templates!$I$1:MU$1,0))="","",INDEX(Templates!$I$2:$KD$150,ROW()-ROW(DI$20)+1, MATCH(DI$16,Templates!$I$1:MU$1,0)))</f>
        <v/>
      </c>
      <c r="DJ32" s="53" t="str" cm="1">
        <f t="array" ref="DJ32">IF(INDEX(Templates!$I$2:$KD$150,ROW()-ROW(DJ$20)+1, MATCH(DJ$16,Templates!$I$1:MV$1,0))="","",INDEX(Templates!$I$2:$KD$150,ROW()-ROW(DJ$20)+1, MATCH(DJ$16,Templates!$I$1:MV$1,0)))</f>
        <v/>
      </c>
      <c r="DK32" s="53" t="str" cm="1">
        <f t="array" ref="DK32">IF(INDEX(Templates!$I$2:$KD$150,ROW()-ROW(DK$20)+1, MATCH(DK$16,Templates!$I$1:MW$1,0))="","",INDEX(Templates!$I$2:$KD$150,ROW()-ROW(DK$20)+1, MATCH(DK$16,Templates!$I$1:MW$1,0)))</f>
        <v/>
      </c>
      <c r="DL32" s="53" t="str" cm="1">
        <f t="array" ref="DL32">IF(INDEX(Templates!$I$2:$KD$150,ROW()-ROW(DL$20)+1, MATCH(DL$16,Templates!$I$1:MX$1,0))="","",INDEX(Templates!$I$2:$KD$150,ROW()-ROW(DL$20)+1, MATCH(DL$16,Templates!$I$1:MX$1,0)))</f>
        <v/>
      </c>
      <c r="DM32" s="53" t="str" cm="1">
        <f t="array" ref="DM32">IF(INDEX(Templates!$I$2:$KD$150,ROW()-ROW(DM$20)+1, MATCH(DM$16,Templates!$I$1:MY$1,0))="","",INDEX(Templates!$I$2:$KD$150,ROW()-ROW(DM$20)+1, MATCH(DM$16,Templates!$I$1:MY$1,0)))</f>
        <v/>
      </c>
      <c r="DN32" s="53" t="str" cm="1">
        <f t="array" ref="DN32">IF(INDEX(Templates!$I$2:$KD$150,ROW()-ROW(DN$20)+1, MATCH(DN$16,Templates!$I$1:MZ$1,0))="","",INDEX(Templates!$I$2:$KD$150,ROW()-ROW(DN$20)+1, MATCH(DN$16,Templates!$I$1:MZ$1,0)))</f>
        <v/>
      </c>
      <c r="DO32" s="53" t="str" cm="1">
        <f t="array" ref="DO32">IF(INDEX(Templates!$I$2:$KD$150,ROW()-ROW(DO$20)+1, MATCH(DO$16,Templates!$I$1:MY$1,0))="","",INDEX(Templates!$I$2:$KD$150,ROW()-ROW(DO$20)+1, MATCH(DO$16,Templates!$I$1:MY$1,0)))</f>
        <v/>
      </c>
      <c r="DP32" s="53" t="str" cm="1">
        <f t="array" ref="DP32">IF(INDEX(Templates!$I$2:$KD$150,ROW()-ROW(DP$20)+1, MATCH(DP$16,Templates!$I$1:MZ$1,0))="","",INDEX(Templates!$I$2:$KD$150,ROW()-ROW(DP$20)+1, MATCH(DP$16,Templates!$I$1:MZ$1,0)))</f>
        <v/>
      </c>
      <c r="DQ32" s="53" t="str" cm="1">
        <f t="array" ref="DQ32">IF(INDEX(Templates!$I$2:$KD$150,ROW()-ROW(DQ$20)+1, MATCH(DQ$16,Templates!$I$1:NA$1,0))="","",INDEX(Templates!$I$2:$KD$150,ROW()-ROW(DQ$20)+1, MATCH(DQ$16,Templates!$I$1:NA$1,0)))</f>
        <v/>
      </c>
      <c r="DR32" s="53" t="str" cm="1">
        <f t="array" ref="DR32">IF(INDEX(Templates!$I$2:$KD$150,ROW()-ROW(DR$20)+1, MATCH(DR$16,Templates!$I$1:NA$1,0))="","",INDEX(Templates!$I$2:$KD$150,ROW()-ROW(DR$20)+1, MATCH(DR$16,Templates!$I$1:NA$1,0)))</f>
        <v/>
      </c>
      <c r="DS32" s="53" t="str" cm="1">
        <f t="array" ref="DS32">IF(INDEX(Templates!$I$2:$KD$150,ROW()-ROW(DS$20)+1, MATCH(DS$16,Templates!$I$1:NA$1,0))="","",INDEX(Templates!$I$2:$KD$150,ROW()-ROW(DS$20)+1, MATCH(DS$16,Templates!$I$1:NA$1,0)))</f>
        <v/>
      </c>
      <c r="DT32" s="53" t="str" cm="1">
        <f t="array" ref="DT32">IF(INDEX(Templates!$I$2:$KD$150,ROW()-ROW(DT$20)+1, MATCH(DT$16,Templates!$I$1:NB$1,0))="","",INDEX(Templates!$I$2:$KD$150,ROW()-ROW(DT$20)+1, MATCH(DT$16,Templates!$I$1:NB$1,0)))</f>
        <v/>
      </c>
      <c r="DU32" s="53" t="str" cm="1">
        <f t="array" ref="DU32">IF(INDEX(Templates!$I$2:$KD$150,ROW()-ROW(DU$20)+1, MATCH(DU$16,Templates!$I$1:NC$1,0))="","",INDEX(Templates!$I$2:$KD$150,ROW()-ROW(DU$20)+1, MATCH(DU$16,Templates!$I$1:NC$1,0)))</f>
        <v/>
      </c>
      <c r="DV32" s="53" t="str" cm="1">
        <f t="array" ref="DV32">IF(INDEX(Templates!$I$2:$KD$150,ROW()-ROW(DV$20)+1, MATCH(DV$16,Templates!$I$1:ND$1,0))="","",INDEX(Templates!$I$2:$KD$150,ROW()-ROW(DV$20)+1, MATCH(DV$16,Templates!$I$1:ND$1,0)))</f>
        <v/>
      </c>
      <c r="DW32" s="53" t="str" cm="1">
        <f t="array" ref="DW32">IF(INDEX(Templates!$I$2:$KD$150,ROW()-ROW(DW$20)+1, MATCH(DW$16,Templates!$I$1:NE$1,0))="","",INDEX(Templates!$I$2:$KD$150,ROW()-ROW(DW$20)+1, MATCH(DW$16,Templates!$I$1:NE$1,0)))</f>
        <v/>
      </c>
      <c r="DX32" s="53" t="str" cm="1">
        <f t="array" ref="DX32">IF(INDEX(Templates!$I$2:$KD$150,ROW()-ROW(DX$20)+1, MATCH(DX$16,Templates!$I$1:NF$1,0))="","",INDEX(Templates!$I$2:$KD$150,ROW()-ROW(DX$20)+1, MATCH(DX$16,Templates!$I$1:NF$1,0)))</f>
        <v/>
      </c>
      <c r="DY32" s="53" t="str" cm="1">
        <f t="array" ref="DY32">IF(INDEX(Templates!$I$2:$KD$150,ROW()-ROW(DY$20)+1, MATCH(DY$16,Templates!$I$1:NG$1,0))="","",INDEX(Templates!$I$2:$KD$150,ROW()-ROW(DY$20)+1, MATCH(DY$16,Templates!$I$1:NG$1,0)))</f>
        <v/>
      </c>
      <c r="DZ32" s="53" t="str" cm="1">
        <f t="array" ref="DZ32">IF(INDEX(Templates!$I$2:$KD$150,ROW()-ROW(DZ$20)+1, MATCH(DZ$16,Templates!$I$1:NH$1,0))="","",INDEX(Templates!$I$2:$KD$150,ROW()-ROW(DZ$20)+1, MATCH(DZ$16,Templates!$I$1:NH$1,0)))</f>
        <v/>
      </c>
      <c r="EA32" s="53" t="str" cm="1">
        <f t="array" ref="EA32">IF(INDEX(Templates!$I$2:$KD$150,ROW()-ROW(EA$20)+1, MATCH(EA$16,Templates!$I$1:NI$1,0))="","",INDEX(Templates!$I$2:$KD$150,ROW()-ROW(EA$20)+1, MATCH(EA$16,Templates!$I$1:NI$1,0)))</f>
        <v/>
      </c>
      <c r="EB32" s="53" t="str" cm="1">
        <f t="array" ref="EB32">IF(INDEX(Templates!$I$2:$KD$150,ROW()-ROW(EB$20)+1, MATCH(EB$16,Templates!$I$1:NJ$1,0))="","",INDEX(Templates!$I$2:$KD$150,ROW()-ROW(EB$20)+1, MATCH(EB$16,Templates!$I$1:NJ$1,0)))</f>
        <v/>
      </c>
      <c r="EC32" s="53" t="str" cm="1">
        <f t="array" ref="EC32">IF(INDEX(Templates!$I$2:$KD$150,ROW()-ROW(EC$20)+1, MATCH(EC$16,Templates!$I$1:NK$1,0))="","",INDEX(Templates!$I$2:$KD$150,ROW()-ROW(EC$20)+1, MATCH(EC$16,Templates!$I$1:NK$1,0)))</f>
        <v/>
      </c>
      <c r="ED32" s="53" t="str" cm="1">
        <f t="array" ref="ED32">IF(INDEX(Templates!$I$2:$KD$150,ROW()-ROW(ED$20)+1, MATCH(ED$16,Templates!$I$1:NL$1,0))="","",INDEX(Templates!$I$2:$KD$150,ROW()-ROW(ED$20)+1, MATCH(ED$16,Templates!$I$1:NL$1,0)))</f>
        <v/>
      </c>
      <c r="EE32" s="53" t="str" cm="1">
        <f t="array" ref="EE32">IF(INDEX(Templates!$I$2:$KD$150,ROW()-ROW(EE$20)+1, MATCH(EE$16,Templates!$I$1:NM$1,0))="","",INDEX(Templates!$I$2:$KD$150,ROW()-ROW(EE$20)+1, MATCH(EE$16,Templates!$I$1:NM$1,0)))</f>
        <v/>
      </c>
      <c r="EF32" s="53" t="str" cm="1">
        <f t="array" ref="EF32">IF(INDEX(Templates!$I$2:$KD$150,ROW()-ROW(EF$20)+1, MATCH(EF$16,Templates!$I$1:NN$1,0))="","",INDEX(Templates!$I$2:$KD$150,ROW()-ROW(EF$20)+1, MATCH(EF$16,Templates!$I$1:NN$1,0)))</f>
        <v/>
      </c>
      <c r="EG32" s="53" t="str" cm="1">
        <f t="array" ref="EG32">IF(INDEX(Templates!$I$2:$KD$150,ROW()-ROW(EG$20)+1, MATCH(EG$16,Templates!$I$1:NO$1,0))="","",INDEX(Templates!$I$2:$KD$150,ROW()-ROW(EG$20)+1, MATCH(EG$16,Templates!$I$1:NO$1,0)))</f>
        <v/>
      </c>
      <c r="EH32" s="53" t="str" cm="1">
        <f t="array" ref="EH32">IF(INDEX(Templates!$I$2:$KD$150,ROW()-ROW(EH$20)+1, MATCH(EH$16,Templates!$I$1:NH$1,0))="","",INDEX(Templates!$I$2:$KD$150,ROW()-ROW(EH$20)+1, MATCH(EH$16,Templates!$I$1:NH$1,0)))</f>
        <v/>
      </c>
      <c r="EI32" s="53" t="str" cm="1">
        <f t="array" ref="EI32">IF(INDEX(Templates!$I$2:$KD$150,ROW()-ROW(EI$20)+1, MATCH(EI$16,Templates!$I$1:NI$1,0))="","",INDEX(Templates!$I$2:$KD$150,ROW()-ROW(EI$20)+1, MATCH(EI$16,Templates!$I$1:NI$1,0)))</f>
        <v/>
      </c>
      <c r="EJ32" s="53" t="str" cm="1">
        <f t="array" ref="EJ32">IF(INDEX(Templates!$I$2:$KD$150,ROW()-ROW(EJ$20)+1, MATCH(EJ$16,Templates!$I$1:NJ$1,0))="","",INDEX(Templates!$I$2:$KD$150,ROW()-ROW(EJ$20)+1, MATCH(EJ$16,Templates!$I$1:NJ$1,0)))</f>
        <v/>
      </c>
      <c r="EK32" s="53" t="str" cm="1">
        <f t="array" ref="EK32">IF(INDEX(Templates!$I$2:$KD$150,ROW()-ROW(EK$20)+1, MATCH(EK$16,Templates!$I$1:NK$1,0))="","",INDEX(Templates!$I$2:$KD$150,ROW()-ROW(EK$20)+1, MATCH(EK$16,Templates!$I$1:NK$1,0)))</f>
        <v/>
      </c>
      <c r="EL32" s="53" t="str" cm="1">
        <f t="array" ref="EL32">IF(INDEX(Templates!$I$2:$KD$150,ROW()-ROW(EL$20)+1, MATCH(EL$16,Templates!$I$1:NL$1,0))="","",INDEX(Templates!$I$2:$KD$150,ROW()-ROW(EL$20)+1, MATCH(EL$16,Templates!$I$1:NL$1,0)))</f>
        <v/>
      </c>
      <c r="EM32" s="53" t="str" cm="1">
        <f t="array" ref="EM32">IF(INDEX(Templates!$I$2:$KD$150,ROW()-ROW(EM$20)+1, MATCH(EM$16,Templates!$I$1:NM$1,0))="","",INDEX(Templates!$I$2:$KD$150,ROW()-ROW(EM$20)+1, MATCH(EM$16,Templates!$I$1:NM$1,0)))</f>
        <v/>
      </c>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row>
    <row r="33" spans="1:219" s="22" customFormat="1">
      <c r="A33" s="39" t="s">
        <v>675</v>
      </c>
      <c r="B33" s="6" t="s">
        <v>679</v>
      </c>
      <c r="C33" s="64" t="str" cm="1">
        <f t="array" ref="C33">IF(INDEX(Templates!A$2:A$151,ROW()-ROW($20:$20)+1)="","",INDEX(Templates!A$2:A$151,ROW()-ROW($20:$20)+1))</f>
        <v>JSON_PATH:building_segments[1]</v>
      </c>
      <c r="D33" s="64" t="str" cm="1">
        <f t="array" ref="D33">IF(INDEX(Templates!B$2:B$151,ROW()-ROW($20:$20)+1)="","",INDEX(Templates!B$2:B$151,ROW()-ROW($20:$20)+1))</f>
        <v>area_type_vertical_fenestration</v>
      </c>
      <c r="E33" s="64" t="str" cm="1">
        <f t="array" ref="E33">IF(INDEX(Templates!C$2:C$151,ROW()-ROW($20:$20)+1)="","",INDEX(Templates!C$2:C$151,ROW()-ROW($20:$20)+1))</f>
        <v/>
      </c>
      <c r="F33" s="116" t="str" cm="1">
        <f t="array" ref="F33">IF(INDEX(Templates!D$2:D$151,ROW()-ROW($20:$20)+1)="","",INDEX(Templates!D$2:D$151,ROW()-ROW($20:$20)+1))</f>
        <v/>
      </c>
      <c r="G33" s="105" t="str" cm="1">
        <f t="array" ref="G33">IF(INDEX(Templates!E$2:E$151,ROW()-ROW($20:$20)+1)="","",INDEX(Templates!E$2:E$151,ROW()-ROW($20:$20)+1))</f>
        <v>BuildingSegment</v>
      </c>
      <c r="H33" s="66" t="str" cm="1">
        <f t="array" ref="H33">IF(INDEX(Templates!F$2:F$151,ROW()-ROW($20:$20)+1)="","",INDEX(Templates!F$2:F$151,ROW()-ROW($20:$20)+1))</f>
        <v>Building Segment 2</v>
      </c>
      <c r="I33" s="66" t="str" cm="1">
        <f t="array" ref="I33">IF(INDEX(Templates!G$2:G$151,ROW()-ROW($20:$20)+1)="","",INDEX(Templates!G$2:G$151,ROW()-ROW($20:$20)+1))</f>
        <v>Building 1</v>
      </c>
      <c r="J33" s="66" t="str" cm="1">
        <f t="array" ref="J33">IF(INDEX(Templates!H$2:H$151,ROW()-ROW($20:$20)+1)="","",INDEX(Templates!H$2:H$151,ROW()-ROW($20:$20)+1))</f>
        <v>area_type_vertical_fenestration</v>
      </c>
      <c r="K33" s="67" t="str" cm="1">
        <f t="array" ref="K33">IF(INDEX(Templates!I$2:I$151,ROW()-ROW($20:$20)+1)="","",INDEX(Templates!I$2:I$151,ROW()-ROW($20:$20)+1))</f>
        <v/>
      </c>
      <c r="L33" s="67" t="str" cm="1">
        <f t="array" ref="L33">IF(INDEX(Templates!J$2:J$151,ROW()-ROW($20:$20)+1)="","",INDEX(Templates!J$2:J$151,ROW()-ROW($20:$20)+1))</f>
        <v/>
      </c>
      <c r="M33" s="53" t="str" cm="1">
        <f t="array" ref="M33">IF(INDEX(Templates!$I$2:$KD$150,ROW()-ROW(M$20)+1, MATCH(M$16,Templates!$I$1:KC$1,0))="","",INDEX(Templates!$I$2:$KD$150,ROW()-ROW(M$20)+1, MATCH(M$16,Templates!$I$1:KC$1,0)))</f>
        <v/>
      </c>
      <c r="N33" s="53" t="str" cm="1">
        <f t="array" ref="N33">IF(INDEX(Templates!$I$2:$KD$150,ROW()-ROW(N$20)+1, MATCH(N$16,Templates!$I$1:KD$1,0))="","",INDEX(Templates!$I$2:$KD$150,ROW()-ROW(N$20)+1, MATCH(N$16,Templates!$I$1:KD$1,0)))</f>
        <v/>
      </c>
      <c r="O33" s="53" t="str" cm="1">
        <f t="array" ref="O33">IF(INDEX(Templates!$I$2:$KD$150,ROW()-ROW(O$20)+1, MATCH(O$16,Templates!$I$1:KE$1,0))="","",INDEX(Templates!$I$2:$KD$150,ROW()-ROW(O$20)+1, MATCH(O$16,Templates!$I$1:KE$1,0)))</f>
        <v/>
      </c>
      <c r="P33" s="53" t="str" cm="1">
        <f t="array" ref="P33">IF(INDEX(Templates!$I$2:$KD$150,ROW()-ROW(P$20)+1, MATCH(P$16,Templates!$I$1:KF$1,0))="","",INDEX(Templates!$I$2:$KD$150,ROW()-ROW(P$20)+1, MATCH(P$16,Templates!$I$1:KF$1,0)))</f>
        <v/>
      </c>
      <c r="Q33" s="53" t="str" cm="1">
        <f t="array" ref="Q33">IF(INDEX(Templates!$I$2:$KD$150,ROW()-ROW(Q$20)+1, MATCH(Q$16,Templates!$I$1:KG$1,0))="","",INDEX(Templates!$I$2:$KD$150,ROW()-ROW(Q$20)+1, MATCH(Q$16,Templates!$I$1:KG$1,0)))</f>
        <v/>
      </c>
      <c r="R33" s="53" t="str" cm="1">
        <f t="array" ref="R33">IF(INDEX(Templates!$I$2:$KD$150,ROW()-ROW(R$20)+1, MATCH(R$16,Templates!$I$1:KH$1,0))="","",INDEX(Templates!$I$2:$KD$150,ROW()-ROW(R$20)+1, MATCH(R$16,Templates!$I$1:KH$1,0)))</f>
        <v/>
      </c>
      <c r="S33" s="53" t="str" cm="1">
        <f t="array" ref="S33">IF(INDEX(Templates!$I$2:$KD$150,ROW()-ROW(S$20)+1, MATCH(S$16,Templates!$I$1:KI$1,0))="","",INDEX(Templates!$I$2:$KD$150,ROW()-ROW(S$20)+1, MATCH(S$16,Templates!$I$1:KI$1,0)))</f>
        <v/>
      </c>
      <c r="T33" s="53" t="str" cm="1">
        <f t="array" ref="T33">IF(INDEX(Templates!$I$2:$KD$150,ROW()-ROW(T$20)+1, MATCH(T$16,Templates!$I$1:KJ$1,0))="","",INDEX(Templates!$I$2:$KD$150,ROW()-ROW(T$20)+1, MATCH(T$16,Templates!$I$1:KJ$1,0)))</f>
        <v/>
      </c>
      <c r="U33" s="53" t="str" cm="1">
        <f t="array" ref="U33">IF(INDEX(Templates!$I$2:$KD$150,ROW()-ROW(U$20)+1, MATCH(U$16,Templates!$I$1:KK$1,0))="","",INDEX(Templates!$I$2:$KD$150,ROW()-ROW(U$20)+1, MATCH(U$16,Templates!$I$1:KK$1,0)))</f>
        <v/>
      </c>
      <c r="V33" s="53" t="str" cm="1">
        <f t="array" ref="V33">IF(INDEX(Templates!$I$2:$KD$150,ROW()-ROW(V$20)+1, MATCH(V$16,Templates!$I$1:KL$1,0))="","",INDEX(Templates!$I$2:$KD$150,ROW()-ROW(V$20)+1, MATCH(V$16,Templates!$I$1:KL$1,0)))</f>
        <v/>
      </c>
      <c r="W33" s="53" t="str" cm="1">
        <f t="array" ref="W33">IF(INDEX(Templates!$I$2:$KD$150,ROW()-ROW(W$20)+1, MATCH(W$16,Templates!$I$1:KM$1,0))="","",INDEX(Templates!$I$2:$KD$150,ROW()-ROW(W$20)+1, MATCH(W$16,Templates!$I$1:KM$1,0)))</f>
        <v/>
      </c>
      <c r="X33" s="53" t="str" cm="1">
        <f t="array" ref="X33">IF(INDEX(Templates!$I$2:$KD$150,ROW()-ROW(X$20)+1, MATCH(X$16,Templates!$I$1:KN$1,0))="","",INDEX(Templates!$I$2:$KD$150,ROW()-ROW(X$20)+1, MATCH(X$16,Templates!$I$1:KN$1,0)))</f>
        <v/>
      </c>
      <c r="Y33" s="53" t="str" cm="1">
        <f t="array" ref="Y33">IF(INDEX(Templates!$I$2:$KD$150,ROW()-ROW(Y$20)+1, MATCH(Y$16,Templates!$I$1:KO$1,0))="","",INDEX(Templates!$I$2:$KD$150,ROW()-ROW(Y$20)+1, MATCH(Y$16,Templates!$I$1:KO$1,0)))</f>
        <v/>
      </c>
      <c r="Z33" s="53" t="str" cm="1">
        <f t="array" ref="Z33">IF(INDEX(Templates!$I$2:$KD$150,ROW()-ROW(Z$20)+1, MATCH(Z$16,Templates!$I$1:KN$1,0))="","",INDEX(Templates!$I$2:$KD$150,ROW()-ROW(Z$20)+1, MATCH(Z$16,Templates!$I$1:KN$1,0)))</f>
        <v/>
      </c>
      <c r="AA33" s="53" t="str" cm="1">
        <f t="array" ref="AA33">IF(INDEX(Templates!$I$2:$KD$150,ROW()-ROW(AA$20)+1, MATCH(AA$16,Templates!$I$1:KO$1,0))="","",INDEX(Templates!$I$2:$KD$150,ROW()-ROW(AA$20)+1, MATCH(AA$16,Templates!$I$1:KO$1,0)))</f>
        <v/>
      </c>
      <c r="AB33" s="53" t="str" cm="1">
        <f t="array" ref="AB33">IF(INDEX(Templates!$I$2:$KD$150,ROW()-ROW(AB$20)+1, MATCH(AB$16,Templates!$I$1:KP$1,0))="","",INDEX(Templates!$I$2:$KD$150,ROW()-ROW(AB$20)+1, MATCH(AB$16,Templates!$I$1:KP$1,0)))</f>
        <v/>
      </c>
      <c r="AC33" s="53" t="str" cm="1">
        <f t="array" ref="AC33">IF(INDEX(Templates!$I$2:$KD$150,ROW()-ROW(AC$20)+1, MATCH(AC$16,Templates!$I$1:KQ$1,0))="","",INDEX(Templates!$I$2:$KD$150,ROW()-ROW(AC$20)+1, MATCH(AC$16,Templates!$I$1:KQ$1,0)))</f>
        <v/>
      </c>
      <c r="AD33" s="53" t="str" cm="1">
        <f t="array" ref="AD33">IF(INDEX(Templates!$I$2:$KD$150,ROW()-ROW(AD$20)+1, MATCH(AD$16,Templates!$I$1:KR$1,0))="","",INDEX(Templates!$I$2:$KD$150,ROW()-ROW(AD$20)+1, MATCH(AD$16,Templates!$I$1:KR$1,0)))</f>
        <v/>
      </c>
      <c r="AE33" s="53" t="str" cm="1">
        <f t="array" ref="AE33">IF(INDEX(Templates!$I$2:$KD$150,ROW()-ROW(AE$20)+1, MATCH(AE$16,Templates!$I$1:KR$1,0))="","",INDEX(Templates!$I$2:$KD$150,ROW()-ROW(AE$20)+1, MATCH(AE$16,Templates!$I$1:KR$1,0)))</f>
        <v/>
      </c>
      <c r="AF33" s="53" t="str" cm="1">
        <f t="array" ref="AF33">IF(INDEX(Templates!$I$2:$KD$150,ROW()-ROW(AF$20)+1, MATCH(AF$16,Templates!$I$1:KS$1,0))="","",INDEX(Templates!$I$2:$KD$150,ROW()-ROW(AF$20)+1, MATCH(AF$16,Templates!$I$1:KS$1,0)))</f>
        <v/>
      </c>
      <c r="AG33" s="53" t="str" cm="1">
        <f t="array" ref="AG33">IF(INDEX(Templates!$I$2:$KD$150,ROW()-ROW(AG$20)+1, MATCH(AG$16,Templates!$I$1:KU$1,0))="","",INDEX(Templates!$I$2:$KD$150,ROW()-ROW(AG$20)+1, MATCH(AG$16,Templates!$I$1:KU$1,0)))</f>
        <v/>
      </c>
      <c r="AH33" s="53" t="str" cm="1">
        <f t="array" ref="AH33">IF(INDEX(Templates!$I$2:$KD$150,ROW()-ROW(AH$20)+1, MATCH(AH$16,Templates!$I$1:KV$1,0))="","",INDEX(Templates!$I$2:$KD$150,ROW()-ROW(AH$20)+1, MATCH(AH$16,Templates!$I$1:KV$1,0)))</f>
        <v/>
      </c>
      <c r="AI33" s="53" t="str" cm="1">
        <f t="array" ref="AI33">IF(INDEX(Templates!$I$2:$KD$150,ROW()-ROW(AI$20)+1, MATCH(AI$16,Templates!$I$1:KT$1,0))="","",INDEX(Templates!$I$2:$KD$150,ROW()-ROW(AI$20)+1, MATCH(AI$16,Templates!$I$1:KT$1,0)))</f>
        <v/>
      </c>
      <c r="AJ33" s="53" t="str" cm="1">
        <f t="array" ref="AJ33">IF(INDEX(Templates!$I$2:$KD$150,ROW()-ROW(AJ$20)+1, MATCH(AJ$16,Templates!$I$1:KU$1,0))="","",INDEX(Templates!$I$2:$KD$150,ROW()-ROW(AJ$20)+1, MATCH(AJ$16,Templates!$I$1:KU$1,0)))</f>
        <v/>
      </c>
      <c r="AK33" s="53" t="str" cm="1">
        <f t="array" ref="AK33">IF(INDEX(Templates!$I$2:$KD$150,ROW()-ROW(AK$20)+1, MATCH(AK$16,Templates!$I$1:KV$1,0))="","",INDEX(Templates!$I$2:$KD$150,ROW()-ROW(AK$20)+1, MATCH(AK$16,Templates!$I$1:KV$1,0)))</f>
        <v/>
      </c>
      <c r="AL33" s="53" t="str" cm="1">
        <f t="array" ref="AL33">IF(INDEX(Templates!$I$2:$KD$150,ROW()-ROW(AL$20)+1, MATCH(AL$16,Templates!$I$1:KW$1,0))="","",INDEX(Templates!$I$2:$KD$150,ROW()-ROW(AL$20)+1, MATCH(AL$16,Templates!$I$1:KW$1,0)))</f>
        <v/>
      </c>
      <c r="AM33" s="53" t="str" cm="1">
        <f t="array" ref="AM33">IF(INDEX(Templates!$I$2:$KD$150,ROW()-ROW(AM$20)+1, MATCH(AM$16,Templates!$I$1:KX$1,0))="","",INDEX(Templates!$I$2:$KD$150,ROW()-ROW(AM$20)+1, MATCH(AM$16,Templates!$I$1:KX$1,0)))</f>
        <v/>
      </c>
      <c r="AN33" s="53" t="str" cm="1">
        <f t="array" ref="AN33">IF(INDEX(Templates!$I$2:$KD$150,ROW()-ROW(AN$20)+1, MATCH(AN$16,Templates!$I$1:KY$1,0))="","",INDEX(Templates!$I$2:$KD$150,ROW()-ROW(AN$20)+1, MATCH(AN$16,Templates!$I$1:KY$1,0)))</f>
        <v/>
      </c>
      <c r="AO33" s="53" t="str" cm="1">
        <f t="array" ref="AO33">IF(INDEX(Templates!$I$2:$KD$150,ROW()-ROW(AO$20)+1, MATCH(AO$16,Templates!$I$1:KZ$1,0))="","",INDEX(Templates!$I$2:$KD$150,ROW()-ROW(AO$20)+1, MATCH(AO$16,Templates!$I$1:KZ$1,0)))</f>
        <v/>
      </c>
      <c r="AP33" s="53" t="str" cm="1">
        <f t="array" ref="AP33">IF(INDEX(Templates!$I$2:$KD$150,ROW()-ROW(AP$20)+1, MATCH(AP$16,Templates!$I$1:LA$1,0))="","",INDEX(Templates!$I$2:$KD$150,ROW()-ROW(AP$20)+1, MATCH(AP$16,Templates!$I$1:LA$1,0)))</f>
        <v/>
      </c>
      <c r="AQ33" s="53" t="str" cm="1">
        <f t="array" ref="AQ33">IF(INDEX(Templates!$I$2:$KD$150,ROW()-ROW(AQ$20)+1, MATCH(AQ$16,Templates!$I$1:LB$1,0))="","",INDEX(Templates!$I$2:$KD$150,ROW()-ROW(AQ$20)+1, MATCH(AQ$16,Templates!$I$1:LB$1,0)))</f>
        <v/>
      </c>
      <c r="AR33" s="53" t="str" cm="1">
        <f t="array" ref="AR33">IF(INDEX(Templates!$I$2:$KD$150,ROW()-ROW(AR$20)+1, MATCH(AR$16,Templates!$I$1:LA$1,0))="","",INDEX(Templates!$I$2:$KD$150,ROW()-ROW(AR$20)+1, MATCH(AR$16,Templates!$I$1:LA$1,0)))</f>
        <v/>
      </c>
      <c r="AS33" s="53" t="str" cm="1">
        <f t="array" ref="AS33">IF(INDEX(Templates!$I$2:$KD$150,ROW()-ROW(AS$20)+1, MATCH(AS$16,Templates!$I$1:LB$1,0))="","",INDEX(Templates!$I$2:$KD$150,ROW()-ROW(AS$20)+1, MATCH(AS$16,Templates!$I$1:LB$1,0)))</f>
        <v/>
      </c>
      <c r="AT33" s="53" t="str" cm="1">
        <f t="array" ref="AT33">IF(INDEX(Templates!$I$2:$KD$150,ROW()-ROW(AT$20)+1, MATCH(AT$16,Templates!$I$1:LC$1,0))="","",INDEX(Templates!$I$2:$KD$150,ROW()-ROW(AT$20)+1, MATCH(AT$16,Templates!$I$1:LC$1,0)))</f>
        <v/>
      </c>
      <c r="AU33" s="53" t="str" cm="1">
        <f t="array" ref="AU33">IF(INDEX(Templates!$I$2:$KD$150,ROW()-ROW(AU$20)+1, MATCH(AU$16,Templates!$I$1:LD$1,0))="","",INDEX(Templates!$I$2:$KD$150,ROW()-ROW(AU$20)+1, MATCH(AU$16,Templates!$I$1:LD$1,0)))</f>
        <v/>
      </c>
      <c r="AV33" s="53" t="str" cm="1">
        <f t="array" ref="AV33">IF(INDEX(Templates!$I$2:$KD$150,ROW()-ROW(AV$20)+1, MATCH(AV$16,Templates!$I$1:LE$1,0))="","",INDEX(Templates!$I$2:$KD$150,ROW()-ROW(AV$20)+1, MATCH(AV$16,Templates!$I$1:LE$1,0)))</f>
        <v/>
      </c>
      <c r="AW33" s="53" t="str" cm="1">
        <f t="array" ref="AW33">IF(INDEX(Templates!$I$2:$KD$150,ROW()-ROW(AW$20)+1, MATCH(AW$16,Templates!$I$1:LF$1,0))="","",INDEX(Templates!$I$2:$KD$150,ROW()-ROW(AW$20)+1, MATCH(AW$16,Templates!$I$1:LF$1,0)))</f>
        <v/>
      </c>
      <c r="AX33" s="53" t="str" cm="1">
        <f t="array" ref="AX33">IF(INDEX(Templates!$I$2:$KD$150,ROW()-ROW(AX$20)+1, MATCH(AX$16,Templates!$I$1:LG$1,0))="","",INDEX(Templates!$I$2:$KD$150,ROW()-ROW(AX$20)+1, MATCH(AX$16,Templates!$I$1:LG$1,0)))</f>
        <v/>
      </c>
      <c r="AY33" s="53" t="str" cm="1">
        <f t="array" ref="AY33">IF(INDEX(Templates!$I$2:$KD$150,ROW()-ROW(AY$20)+1, MATCH(AY$16,Templates!$I$1:LH$1,0))="","",INDEX(Templates!$I$2:$KD$150,ROW()-ROW(AY$20)+1, MATCH(AY$16,Templates!$I$1:LH$1,0)))</f>
        <v/>
      </c>
      <c r="AZ33" s="53" t="str" cm="1">
        <f t="array" ref="AZ33">IF(INDEX(Templates!$I$2:$KD$150,ROW()-ROW(AZ$20)+1, MATCH(AZ$16,Templates!$I$1:LI$1,0))="","",INDEX(Templates!$I$2:$KD$150,ROW()-ROW(AZ$20)+1, MATCH(AZ$16,Templates!$I$1:LI$1,0)))</f>
        <v/>
      </c>
      <c r="BA33" s="53" t="str" cm="1">
        <f t="array" ref="BA33">IF(INDEX(Templates!$I$2:$KD$150,ROW()-ROW(BA$20)+1, MATCH(BA$16,Templates!$I$1:LH$1,0))="","",INDEX(Templates!$I$2:$KD$150,ROW()-ROW(BA$20)+1, MATCH(BA$16,Templates!$I$1:LH$1,0)))</f>
        <v/>
      </c>
      <c r="BB33" s="53" t="str" cm="1">
        <f t="array" ref="BB33">IF(INDEX(Templates!$I$2:$KD$150,ROW()-ROW(BB$20)+1, MATCH(BB$16,Templates!$I$1:LI$1,0))="","",INDEX(Templates!$I$2:$KD$150,ROW()-ROW(BB$20)+1, MATCH(BB$16,Templates!$I$1:LI$1,0)))</f>
        <v/>
      </c>
      <c r="BC33" s="53" t="str" cm="1">
        <f t="array" ref="BC33">IF(INDEX(Templates!$I$2:$KD$150,ROW()-ROW(BC$20)+1, MATCH(BC$16,Templates!$I$1:LJ$1,0))="","",INDEX(Templates!$I$2:$KD$150,ROW()-ROW(BC$20)+1, MATCH(BC$16,Templates!$I$1:LJ$1,0)))</f>
        <v/>
      </c>
      <c r="BD33" s="53" t="str" cm="1">
        <f t="array" ref="BD33">IF(INDEX(Templates!$I$2:$KD$150,ROW()-ROW(BD$20)+1, MATCH(BD$16,Templates!$I$1:LK$1,0))="","",INDEX(Templates!$I$2:$KD$150,ROW()-ROW(BD$20)+1, MATCH(BD$16,Templates!$I$1:LK$1,0)))</f>
        <v/>
      </c>
      <c r="BE33" s="53" t="str" cm="1">
        <f t="array" ref="BE33">IF(INDEX(Templates!$I$2:$KD$150,ROW()-ROW(BE$20)+1, MATCH(BE$16,Templates!$I$1:LL$1,0))="","",INDEX(Templates!$I$2:$KD$150,ROW()-ROW(BE$20)+1, MATCH(BE$16,Templates!$I$1:LL$1,0)))</f>
        <v/>
      </c>
      <c r="BF33" s="53" t="str" cm="1">
        <f t="array" ref="BF33">IF(INDEX(Templates!$I$2:$KD$150,ROW()-ROW(BF$20)+1, MATCH(BF$16,Templates!$I$1:LM$1,0))="","",INDEX(Templates!$I$2:$KD$150,ROW()-ROW(BF$20)+1, MATCH(BF$16,Templates!$I$1:LM$1,0)))</f>
        <v/>
      </c>
      <c r="BG33" s="53" t="str" cm="1">
        <f t="array" ref="BG33">IF(INDEX(Templates!$I$2:$KD$150,ROW()-ROW(BG$20)+1, MATCH(BG$16,Templates!$I$1:LN$1,0))="","",INDEX(Templates!$I$2:$KD$150,ROW()-ROW(BG$20)+1, MATCH(BG$16,Templates!$I$1:LN$1,0)))</f>
        <v/>
      </c>
      <c r="BH33" s="53" t="str" cm="1">
        <f t="array" ref="BH33">IF(INDEX(Templates!$I$2:$KD$150,ROW()-ROW(BH$20)+1, MATCH(BH$16,Templates!$I$1:LO$1,0))="","",INDEX(Templates!$I$2:$KD$150,ROW()-ROW(BH$20)+1, MATCH(BH$16,Templates!$I$1:LO$1,0)))</f>
        <v/>
      </c>
      <c r="BI33" s="53" t="str" cm="1">
        <f t="array" ref="BI33">IF(INDEX(Templates!$I$2:$KD$150,ROW()-ROW(BI$20)+1, MATCH(BI$16,Templates!$I$1:LP$1,0))="","",INDEX(Templates!$I$2:$KD$150,ROW()-ROW(BI$20)+1, MATCH(BI$16,Templates!$I$1:LP$1,0)))</f>
        <v/>
      </c>
      <c r="BJ33" s="53" t="str" cm="1">
        <f t="array" ref="BJ33">IF(INDEX(Templates!$I$2:$KD$150,ROW()-ROW(BJ$20)+1, MATCH(BJ$16,Templates!$I$1:LO$1,0))="","",INDEX(Templates!$I$2:$KD$150,ROW()-ROW(BJ$20)+1, MATCH(BJ$16,Templates!$I$1:LO$1,0)))</f>
        <v/>
      </c>
      <c r="BK33" s="53" t="str" cm="1">
        <f t="array" ref="BK33">IF(INDEX(Templates!$I$2:$KD$150,ROW()-ROW(BK$20)+1, MATCH(BK$16,Templates!$I$1:LP$1,0))="","",INDEX(Templates!$I$2:$KD$150,ROW()-ROW(BK$20)+1, MATCH(BK$16,Templates!$I$1:LP$1,0)))</f>
        <v/>
      </c>
      <c r="BL33" s="53" t="str" cm="1">
        <f t="array" ref="BL33">IF(INDEX(Templates!$I$2:$KD$150,ROW()-ROW(BL$20)+1, MATCH(BL$16,Templates!$I$1:LQ$1,0))="","",INDEX(Templates!$I$2:$KD$150,ROW()-ROW(BL$20)+1, MATCH(BL$16,Templates!$I$1:LQ$1,0)))</f>
        <v/>
      </c>
      <c r="BM33" s="53" t="str" cm="1">
        <f t="array" ref="BM33">IF(INDEX(Templates!$I$2:$KD$150,ROW()-ROW(BM$20)+1, MATCH(BM$16,Templates!$I$1:LR$1,0))="","",INDEX(Templates!$I$2:$KD$150,ROW()-ROW(BM$20)+1, MATCH(BM$16,Templates!$I$1:LR$1,0)))</f>
        <v/>
      </c>
      <c r="BN33" s="53" t="str" cm="1">
        <f t="array" ref="BN33">IF(INDEX(Templates!$I$2:$KD$150,ROW()-ROW(BN$20)+1, MATCH(BN$16,Templates!$I$1:LS$1,0))="","",INDEX(Templates!$I$2:$KD$150,ROW()-ROW(BN$20)+1, MATCH(BN$16,Templates!$I$1:LS$1,0)))</f>
        <v/>
      </c>
      <c r="BO33" s="53" t="str" cm="1">
        <f t="array" ref="BO33">IF(INDEX(Templates!$I$2:$KD$150,ROW()-ROW(BO$20)+1, MATCH(BO$16,Templates!$I$1:LT$1,0))="","",INDEX(Templates!$I$2:$KD$150,ROW()-ROW(BO$20)+1, MATCH(BO$16,Templates!$I$1:LT$1,0)))</f>
        <v/>
      </c>
      <c r="BP33" s="53" t="str" cm="1">
        <f t="array" ref="BP33">IF(INDEX(Templates!$I$2:$KD$150,ROW()-ROW(BP$20)+1, MATCH(BP$16,Templates!$I$1:LU$1,0))="","",INDEX(Templates!$I$2:$KD$150,ROW()-ROW(BP$20)+1, MATCH(BP$16,Templates!$I$1:LU$1,0)))</f>
        <v/>
      </c>
      <c r="BQ33" s="53" t="str" cm="1">
        <f t="array" ref="BQ33">IF(INDEX(Templates!$I$2:$KD$150,ROW()-ROW(BQ$20)+1, MATCH(BQ$16,Templates!$I$1:LV$1,0))="","",INDEX(Templates!$I$2:$KD$150,ROW()-ROW(BQ$20)+1, MATCH(BQ$16,Templates!$I$1:LV$1,0)))</f>
        <v/>
      </c>
      <c r="BR33" s="53" t="str" cm="1">
        <f t="array" ref="BR33">IF(INDEX(Templates!$I$2:$KD$150,ROW()-ROW(BR$20)+1, MATCH(BR$16,Templates!$I$1:LW$1,0))="","",INDEX(Templates!$I$2:$KD$150,ROW()-ROW(BR$20)+1, MATCH(BR$16,Templates!$I$1:LW$1,0)))</f>
        <v/>
      </c>
      <c r="BS33" s="53" t="str" cm="1">
        <f t="array" ref="BS33">IF(INDEX(Templates!$I$2:$KD$150,ROW()-ROW(BS$20)+1, MATCH(BS$16,Templates!$I$1:LX$1,0))="","",INDEX(Templates!$I$2:$KD$150,ROW()-ROW(BS$20)+1, MATCH(BS$16,Templates!$I$1:LX$1,0)))</f>
        <v/>
      </c>
      <c r="BT33" s="53" t="str" cm="1">
        <f t="array" ref="BT33">IF(INDEX(Templates!$I$2:$KD$150,ROW()-ROW(BT$20)+1, MATCH(BT$16,Templates!$I$1:LY$1,0))="","",INDEX(Templates!$I$2:$KD$150,ROW()-ROW(BT$20)+1, MATCH(BT$16,Templates!$I$1:LY$1,0)))</f>
        <v/>
      </c>
      <c r="BU33" s="53" t="str" cm="1">
        <f t="array" ref="BU33">IF(INDEX(Templates!$I$2:$KD$150,ROW()-ROW(BU$20)+1, MATCH(BU$16,Templates!$I$1:LZ$1,0))="","",INDEX(Templates!$I$2:$KD$150,ROW()-ROW(BU$20)+1, MATCH(BU$16,Templates!$I$1:LZ$1,0)))</f>
        <v/>
      </c>
      <c r="BV33" s="53" t="str" cm="1">
        <f t="array" ref="BV33">IF(INDEX(Templates!$I$2:$KD$150,ROW()-ROW(BV$20)+1, MATCH(BV$16,Templates!$I$1:MA$1,0))="","",INDEX(Templates!$I$2:$KD$150,ROW()-ROW(BV$20)+1, MATCH(BV$16,Templates!$I$1:MA$1,0)))</f>
        <v/>
      </c>
      <c r="BW33" s="53" t="str" cm="1">
        <f t="array" ref="BW33">IF(INDEX(Templates!$I$2:$KD$150,ROW()-ROW(BW$20)+1, MATCH(BW$16,Templates!$I$1:MB$1,0))="","",INDEX(Templates!$I$2:$KD$150,ROW()-ROW(BW$20)+1, MATCH(BW$16,Templates!$I$1:MB$1,0)))</f>
        <v/>
      </c>
      <c r="BX33" s="53" t="str" cm="1">
        <f t="array" ref="BX33">IF(INDEX(Templates!$I$2:$KD$150,ROW()-ROW(BX$20)+1, MATCH(BX$16,Templates!$I$1:MC$1,0))="","",INDEX(Templates!$I$2:$KD$150,ROW()-ROW(BX$20)+1, MATCH(BX$16,Templates!$I$1:MC$1,0)))</f>
        <v/>
      </c>
      <c r="BY33" s="53" t="str" cm="1">
        <f t="array" ref="BY33">IF(INDEX(Templates!$I$2:$KD$150,ROW()-ROW(BY$20)+1, MATCH(BY$16,Templates!$I$1:MD$1,0))="","",INDEX(Templates!$I$2:$KD$150,ROW()-ROW(BY$20)+1, MATCH(BY$16,Templates!$I$1:MD$1,0)))</f>
        <v/>
      </c>
      <c r="BZ33" s="53" t="str" cm="1">
        <f t="array" ref="BZ33">IF(INDEX(Templates!$I$2:$KD$150,ROW()-ROW(BZ$20)+1, MATCH(BZ$16,Templates!$I$1:ME$1,0))="","",INDEX(Templates!$I$2:$KD$150,ROW()-ROW(BZ$20)+1, MATCH(BZ$16,Templates!$I$1:ME$1,0)))</f>
        <v/>
      </c>
      <c r="CA33" s="53" t="str" cm="1">
        <f t="array" ref="CA33">IF(INDEX(Templates!$I$2:$KD$150,ROW()-ROW(CA$20)+1, MATCH(CA$16,Templates!$I$1:MF$1,0))="","",INDEX(Templates!$I$2:$KD$150,ROW()-ROW(CA$20)+1, MATCH(CA$16,Templates!$I$1:MF$1,0)))</f>
        <v/>
      </c>
      <c r="CB33" s="53" t="str" cm="1">
        <f t="array" ref="CB33">IF(INDEX(Templates!$I$2:$KD$150,ROW()-ROW(CB$20)+1, MATCH(CB$16,Templates!$I$1:MG$1,0))="","",INDEX(Templates!$I$2:$KD$150,ROW()-ROW(CB$20)+1, MATCH(CB$16,Templates!$I$1:MG$1,0)))</f>
        <v/>
      </c>
      <c r="CC33" s="53" t="str" cm="1">
        <f t="array" ref="CC33">IF(INDEX(Templates!$I$2:$KD$150,ROW()-ROW(CC$20)+1, MATCH(CC$16,Templates!$I$1:ME$1,0))="","",INDEX(Templates!$I$2:$KD$150,ROW()-ROW(CC$20)+1, MATCH(CC$16,Templates!$I$1:ME$1,0)))</f>
        <v/>
      </c>
      <c r="CD33" s="53" t="str" cm="1">
        <f t="array" ref="CD33">IF(INDEX(Templates!$I$2:$KD$150,ROW()-ROW(CD$20)+1, MATCH(CD$16,Templates!$I$1:MF$1,0))="","",INDEX(Templates!$I$2:$KD$150,ROW()-ROW(CD$20)+1, MATCH(CD$16,Templates!$I$1:MF$1,0)))</f>
        <v/>
      </c>
      <c r="CE33" s="53" t="str" cm="1">
        <f t="array" ref="CE33">IF(INDEX(Templates!$I$2:$KD$150,ROW()-ROW(CE$20)+1, MATCH(CE$16,Templates!$I$1:MG$1,0))="","",INDEX(Templates!$I$2:$KD$150,ROW()-ROW(CE$20)+1, MATCH(CE$16,Templates!$I$1:MG$1,0)))</f>
        <v/>
      </c>
      <c r="CF33" s="53" t="str" cm="1">
        <f t="array" ref="CF33">IF(INDEX(Templates!$I$2:$KD$150,ROW()-ROW(CF$20)+1, MATCH(CF$16,Templates!$I$1:MH$1,0))="","",INDEX(Templates!$I$2:$KD$150,ROW()-ROW(CF$20)+1, MATCH(CF$16,Templates!$I$1:MH$1,0)))</f>
        <v/>
      </c>
      <c r="CG33" s="53" t="str" cm="1">
        <f t="array" ref="CG33">IF(INDEX(Templates!$I$2:$KD$150,ROW()-ROW(CG$20)+1, MATCH(CG$16,Templates!$I$1:MI$1,0))="","",INDEX(Templates!$I$2:$KD$150,ROW()-ROW(CG$20)+1, MATCH(CG$16,Templates!$I$1:MI$1,0)))</f>
        <v/>
      </c>
      <c r="CH33" s="53" t="str" cm="1">
        <f t="array" ref="CH33">IF(INDEX(Templates!$I$2:$KD$150,ROW()-ROW(CH$20)+1, MATCH(CH$16,Templates!$I$1:MJ$1,0))="","",INDEX(Templates!$I$2:$KD$150,ROW()-ROW(CH$20)+1, MATCH(CH$16,Templates!$I$1:MJ$1,0)))</f>
        <v/>
      </c>
      <c r="CI33" s="53" t="str" cm="1">
        <f t="array" ref="CI33">IF(INDEX(Templates!$I$2:$KD$150,ROW()-ROW(CI$20)+1, MATCH(CI$16,Templates!$I$1:MK$1,0))="","",INDEX(Templates!$I$2:$KD$150,ROW()-ROW(CI$20)+1, MATCH(CI$16,Templates!$I$1:MK$1,0)))</f>
        <v/>
      </c>
      <c r="CJ33" s="53" t="str" cm="1">
        <f t="array" ref="CJ33">IF(INDEX(Templates!$I$2:$KD$150,ROW()-ROW(CJ$20)+1, MATCH(CJ$16,Templates!$I$1:ML$1,0))="","",INDEX(Templates!$I$2:$KD$150,ROW()-ROW(CJ$20)+1, MATCH(CJ$16,Templates!$I$1:ML$1,0)))</f>
        <v/>
      </c>
      <c r="CK33" s="53" t="str" cm="1">
        <f t="array" ref="CK33">IF(INDEX(Templates!$I$2:$KD$150,ROW()-ROW(CK$20)+1, MATCH(CK$16,Templates!$I$1:MM$1,0))="","",INDEX(Templates!$I$2:$KD$150,ROW()-ROW(CK$20)+1, MATCH(CK$16,Templates!$I$1:MM$1,0)))</f>
        <v/>
      </c>
      <c r="CL33" s="53" t="str" cm="1">
        <f t="array" ref="CL33">IF(INDEX(Templates!$I$2:$KD$150,ROW()-ROW(CL$20)+1, MATCH(CL$16,Templates!$I$1:MN$1,0))="","",INDEX(Templates!$I$2:$KD$150,ROW()-ROW(CL$20)+1, MATCH(CL$16,Templates!$I$1:MN$1,0)))</f>
        <v/>
      </c>
      <c r="CM33" s="53" t="str" cm="1">
        <f t="array" ref="CM33">IF(INDEX(Templates!$I$2:$KD$150,ROW()-ROW(CM$20)+1, MATCH(CM$16,Templates!$I$1:MM$1,0))="","",INDEX(Templates!$I$2:$KD$150,ROW()-ROW(CM$20)+1, MATCH(CM$16,Templates!$I$1:MM$1,0)))</f>
        <v/>
      </c>
      <c r="CN33" s="53" t="str" cm="1">
        <f t="array" ref="CN33">IF(INDEX(Templates!$I$2:$KD$150,ROW()-ROW(CN$20)+1, MATCH(CN$16,Templates!$I$1:MN$1,0))="","",INDEX(Templates!$I$2:$KD$150,ROW()-ROW(CN$20)+1, MATCH(CN$16,Templates!$I$1:MN$1,0)))</f>
        <v/>
      </c>
      <c r="CO33" s="53" t="str" cm="1">
        <f t="array" ref="CO33">IF(INDEX(Templates!$I$2:$KD$150,ROW()-ROW(CO$20)+1, MATCH(CO$16,Templates!$I$1:MO$1,0))="","",INDEX(Templates!$I$2:$KD$150,ROW()-ROW(CO$20)+1, MATCH(CO$16,Templates!$I$1:MO$1,0)))</f>
        <v/>
      </c>
      <c r="CP33" s="53" t="str" cm="1">
        <f t="array" ref="CP33">IF(INDEX(Templates!$I$2:$KD$150,ROW()-ROW(CP$20)+1, MATCH(CP$16,Templates!$I$1:MP$1,0))="","",INDEX(Templates!$I$2:$KD$150,ROW()-ROW(CP$20)+1, MATCH(CP$16,Templates!$I$1:MP$1,0)))</f>
        <v/>
      </c>
      <c r="CQ33" s="53" t="str" cm="1">
        <f t="array" ref="CQ33">IF(INDEX(Templates!$I$2:$KD$150,ROW()-ROW(CQ$20)+1, MATCH(CQ$16,Templates!$I$1:MQ$1,0))="","",INDEX(Templates!$I$2:$KD$150,ROW()-ROW(CQ$20)+1, MATCH(CQ$16,Templates!$I$1:MQ$1,0)))</f>
        <v/>
      </c>
      <c r="CR33" s="53" t="str" cm="1">
        <f t="array" ref="CR33">IF(INDEX(Templates!$I$2:$KD$150,ROW()-ROW(CR$20)+1, MATCH(CR$16,Templates!$I$1:MR$1,0))="","",INDEX(Templates!$I$2:$KD$150,ROW()-ROW(CR$20)+1, MATCH(CR$16,Templates!$I$1:MR$1,0)))</f>
        <v/>
      </c>
      <c r="CS33" s="53" t="str" cm="1">
        <f t="array" ref="CS33">IF(INDEX(Templates!$I$2:$KD$150,ROW()-ROW(CS$20)+1, MATCH(CS$16,Templates!$I$1:MS$1,0))="","",INDEX(Templates!$I$2:$KD$150,ROW()-ROW(CS$20)+1, MATCH(CS$16,Templates!$I$1:MS$1,0)))</f>
        <v/>
      </c>
      <c r="CT33" s="53" t="str" cm="1">
        <f t="array" ref="CT33">IF(INDEX(Templates!$I$2:$KD$150,ROW()-ROW(CT$20)+1, MATCH(CT$16,Templates!$I$1:MT$1,0))="","",INDEX(Templates!$I$2:$KD$150,ROW()-ROW(CT$20)+1, MATCH(CT$16,Templates!$I$1:MT$1,0)))</f>
        <v/>
      </c>
      <c r="CU33" s="53" t="str" cm="1">
        <f t="array" ref="CU33">IF(INDEX(Templates!$I$2:$KD$150,ROW()-ROW(CU$20)+1, MATCH(CU$16,Templates!$I$1:MG$1,0))="","",INDEX(Templates!$I$2:$KD$150,ROW()-ROW(CU$20)+1, MATCH(CU$16,Templates!$I$1:MG$1,0)))</f>
        <v/>
      </c>
      <c r="CV33" s="53" t="str" cm="1">
        <f t="array" ref="CV33">IF(INDEX(Templates!$I$2:$KD$150,ROW()-ROW(CV$20)+1, MATCH(CV$16,Templates!$I$1:MH$1,0))="","",INDEX(Templates!$I$2:$KD$150,ROW()-ROW(CV$20)+1, MATCH(CV$16,Templates!$I$1:MH$1,0)))</f>
        <v/>
      </c>
      <c r="CW33" s="53" t="str" cm="1">
        <f t="array" ref="CW33">IF(INDEX(Templates!$I$2:$KD$150,ROW()-ROW(CW$20)+1, MATCH(CW$16,Templates!$I$1:MJ$1,0))="","",INDEX(Templates!$I$2:$KD$150,ROW()-ROW(CW$20)+1, MATCH(CW$16,Templates!$I$1:MJ$1,0)))</f>
        <v/>
      </c>
      <c r="CX33" s="53" t="str" cm="1">
        <f t="array" ref="CX33">IF(INDEX(Templates!$I$2:$KD$150,ROW()-ROW(CX$20)+1, MATCH(CX$16,Templates!$I$1:ML$1,0))="","",INDEX(Templates!$I$2:$KD$150,ROW()-ROW(CX$20)+1, MATCH(CX$16,Templates!$I$1:ML$1,0)))</f>
        <v/>
      </c>
      <c r="CY33" s="53" t="str" cm="1">
        <f t="array" ref="CY33">IF(INDEX(Templates!$I$2:$KD$150,ROW()-ROW(CY$20)+1, MATCH(CY$16,Templates!$I$1:MK$1,0))="","",INDEX(Templates!$I$2:$KD$150,ROW()-ROW(CY$20)+1, MATCH(CY$16,Templates!$I$1:MK$1,0)))</f>
        <v/>
      </c>
      <c r="CZ33" s="53" t="str" cm="1">
        <f t="array" ref="CZ33">IF(INDEX(Templates!$I$2:$KD$150,ROW()-ROW(CZ$20)+1, MATCH(CZ$16,Templates!$I$1:ML$1,0))="","",INDEX(Templates!$I$2:$KD$150,ROW()-ROW(CZ$20)+1, MATCH(CZ$16,Templates!$I$1:ML$1,0)))</f>
        <v/>
      </c>
      <c r="DA33" s="53" t="str" cm="1">
        <f t="array" ref="DA33">IF(INDEX(Templates!$I$2:$KD$150,ROW()-ROW(DA$20)+1, MATCH(DA$16,Templates!$I$1:MM$1,0))="","",INDEX(Templates!$I$2:$KD$150,ROW()-ROW(DA$20)+1, MATCH(DA$16,Templates!$I$1:MM$1,0)))</f>
        <v/>
      </c>
      <c r="DB33" s="53" t="str" cm="1">
        <f t="array" ref="DB33">IF(INDEX(Templates!$I$2:$KD$150,ROW()-ROW(DB$20)+1, MATCH(DB$16,Templates!$I$1:MN$1,0))="","",INDEX(Templates!$I$2:$KD$150,ROW()-ROW(DB$20)+1, MATCH(DB$16,Templates!$I$1:MN$1,0)))</f>
        <v/>
      </c>
      <c r="DC33" s="53" t="str" cm="1">
        <f t="array" ref="DC33">IF(INDEX(Templates!$I$2:$KD$150,ROW()-ROW(DC$20)+1, MATCH(DC$16,Templates!$I$1:MO$1,0))="","",INDEX(Templates!$I$2:$KD$150,ROW()-ROW(DC$20)+1, MATCH(DC$16,Templates!$I$1:MO$1,0)))</f>
        <v/>
      </c>
      <c r="DD33" s="53" t="str" cm="1">
        <f t="array" ref="DD33">IF(INDEX(Templates!$I$2:$KD$150,ROW()-ROW(DD$20)+1, MATCH(DD$16,Templates!$I$1:MP$1,0))="","",INDEX(Templates!$I$2:$KD$150,ROW()-ROW(DD$20)+1, MATCH(DD$16,Templates!$I$1:MP$1,0)))</f>
        <v/>
      </c>
      <c r="DE33" s="53" t="str" cm="1">
        <f t="array" ref="DE33">IF(INDEX(Templates!$I$2:$KD$150,ROW()-ROW(DE$20)+1, MATCH(DE$16,Templates!$I$1:MQ$1,0))="","",INDEX(Templates!$I$2:$KD$150,ROW()-ROW(DE$20)+1, MATCH(DE$16,Templates!$I$1:MQ$1,0)))</f>
        <v/>
      </c>
      <c r="DF33" s="53" t="str" cm="1">
        <f t="array" ref="DF33">IF(INDEX(Templates!$I$2:$KD$150,ROW()-ROW(DF$20)+1, MATCH(DF$16,Templates!$I$1:MR$1,0))="","",INDEX(Templates!$I$2:$KD$150,ROW()-ROW(DF$20)+1, MATCH(DF$16,Templates!$I$1:MR$1,0)))</f>
        <v/>
      </c>
      <c r="DG33" s="53" t="str" cm="1">
        <f t="array" ref="DG33">IF(INDEX(Templates!$I$2:$KD$150,ROW()-ROW(DG$20)+1, MATCH(DG$16,Templates!$I$1:MS$1,0))="","",INDEX(Templates!$I$2:$KD$150,ROW()-ROW(DG$20)+1, MATCH(DG$16,Templates!$I$1:MS$1,0)))</f>
        <v/>
      </c>
      <c r="DH33" s="53" t="str" cm="1">
        <f t="array" ref="DH33">IF(INDEX(Templates!$I$2:$KD$150,ROW()-ROW(DH$20)+1, MATCH(DH$16,Templates!$I$1:MT$1,0))="","",INDEX(Templates!$I$2:$KD$150,ROW()-ROW(DH$20)+1, MATCH(DH$16,Templates!$I$1:MT$1,0)))</f>
        <v/>
      </c>
      <c r="DI33" s="53" t="str" cm="1">
        <f t="array" ref="DI33">IF(INDEX(Templates!$I$2:$KD$150,ROW()-ROW(DI$20)+1, MATCH(DI$16,Templates!$I$1:MU$1,0))="","",INDEX(Templates!$I$2:$KD$150,ROW()-ROW(DI$20)+1, MATCH(DI$16,Templates!$I$1:MU$1,0)))</f>
        <v/>
      </c>
      <c r="DJ33" s="53" t="str" cm="1">
        <f t="array" ref="DJ33">IF(INDEX(Templates!$I$2:$KD$150,ROW()-ROW(DJ$20)+1, MATCH(DJ$16,Templates!$I$1:MV$1,0))="","",INDEX(Templates!$I$2:$KD$150,ROW()-ROW(DJ$20)+1, MATCH(DJ$16,Templates!$I$1:MV$1,0)))</f>
        <v/>
      </c>
      <c r="DK33" s="53" t="str" cm="1">
        <f t="array" ref="DK33">IF(INDEX(Templates!$I$2:$KD$150,ROW()-ROW(DK$20)+1, MATCH(DK$16,Templates!$I$1:MW$1,0))="","",INDEX(Templates!$I$2:$KD$150,ROW()-ROW(DK$20)+1, MATCH(DK$16,Templates!$I$1:MW$1,0)))</f>
        <v/>
      </c>
      <c r="DL33" s="53" t="str" cm="1">
        <f t="array" ref="DL33">IF(INDEX(Templates!$I$2:$KD$150,ROW()-ROW(DL$20)+1, MATCH(DL$16,Templates!$I$1:MX$1,0))="","",INDEX(Templates!$I$2:$KD$150,ROW()-ROW(DL$20)+1, MATCH(DL$16,Templates!$I$1:MX$1,0)))</f>
        <v/>
      </c>
      <c r="DM33" s="53" t="str" cm="1">
        <f t="array" ref="DM33">IF(INDEX(Templates!$I$2:$KD$150,ROW()-ROW(DM$20)+1, MATCH(DM$16,Templates!$I$1:MY$1,0))="","",INDEX(Templates!$I$2:$KD$150,ROW()-ROW(DM$20)+1, MATCH(DM$16,Templates!$I$1:MY$1,0)))</f>
        <v/>
      </c>
      <c r="DN33" s="53" t="str" cm="1">
        <f t="array" ref="DN33">IF(INDEX(Templates!$I$2:$KD$150,ROW()-ROW(DN$20)+1, MATCH(DN$16,Templates!$I$1:MZ$1,0))="","",INDEX(Templates!$I$2:$KD$150,ROW()-ROW(DN$20)+1, MATCH(DN$16,Templates!$I$1:MZ$1,0)))</f>
        <v/>
      </c>
      <c r="DO33" s="53" t="str" cm="1">
        <f t="array" ref="DO33">IF(INDEX(Templates!$I$2:$KD$150,ROW()-ROW(DO$20)+1, MATCH(DO$16,Templates!$I$1:MY$1,0))="","",INDEX(Templates!$I$2:$KD$150,ROW()-ROW(DO$20)+1, MATCH(DO$16,Templates!$I$1:MY$1,0)))</f>
        <v/>
      </c>
      <c r="DP33" s="53" t="str" cm="1">
        <f t="array" ref="DP33">IF(INDEX(Templates!$I$2:$KD$150,ROW()-ROW(DP$20)+1, MATCH(DP$16,Templates!$I$1:MZ$1,0))="","",INDEX(Templates!$I$2:$KD$150,ROW()-ROW(DP$20)+1, MATCH(DP$16,Templates!$I$1:MZ$1,0)))</f>
        <v/>
      </c>
      <c r="DQ33" s="53" t="str" cm="1">
        <f t="array" ref="DQ33">IF(INDEX(Templates!$I$2:$KD$150,ROW()-ROW(DQ$20)+1, MATCH(DQ$16,Templates!$I$1:NA$1,0))="","",INDEX(Templates!$I$2:$KD$150,ROW()-ROW(DQ$20)+1, MATCH(DQ$16,Templates!$I$1:NA$1,0)))</f>
        <v/>
      </c>
      <c r="DR33" s="53" t="str" cm="1">
        <f t="array" ref="DR33">IF(INDEX(Templates!$I$2:$KD$150,ROW()-ROW(DR$20)+1, MATCH(DR$16,Templates!$I$1:NA$1,0))="","",INDEX(Templates!$I$2:$KD$150,ROW()-ROW(DR$20)+1, MATCH(DR$16,Templates!$I$1:NA$1,0)))</f>
        <v/>
      </c>
      <c r="DS33" s="53" t="str" cm="1">
        <f t="array" ref="DS33">IF(INDEX(Templates!$I$2:$KD$150,ROW()-ROW(DS$20)+1, MATCH(DS$16,Templates!$I$1:NA$1,0))="","",INDEX(Templates!$I$2:$KD$150,ROW()-ROW(DS$20)+1, MATCH(DS$16,Templates!$I$1:NA$1,0)))</f>
        <v/>
      </c>
      <c r="DT33" s="53" t="str" cm="1">
        <f t="array" ref="DT33">IF(INDEX(Templates!$I$2:$KD$150,ROW()-ROW(DT$20)+1, MATCH(DT$16,Templates!$I$1:NB$1,0))="","",INDEX(Templates!$I$2:$KD$150,ROW()-ROW(DT$20)+1, MATCH(DT$16,Templates!$I$1:NB$1,0)))</f>
        <v/>
      </c>
      <c r="DU33" s="53" t="str" cm="1">
        <f t="array" ref="DU33">IF(INDEX(Templates!$I$2:$KD$150,ROW()-ROW(DU$20)+1, MATCH(DU$16,Templates!$I$1:NC$1,0))="","",INDEX(Templates!$I$2:$KD$150,ROW()-ROW(DU$20)+1, MATCH(DU$16,Templates!$I$1:NC$1,0)))</f>
        <v/>
      </c>
      <c r="DV33" s="53" t="str" cm="1">
        <f t="array" ref="DV33">IF(INDEX(Templates!$I$2:$KD$150,ROW()-ROW(DV$20)+1, MATCH(DV$16,Templates!$I$1:ND$1,0))="","",INDEX(Templates!$I$2:$KD$150,ROW()-ROW(DV$20)+1, MATCH(DV$16,Templates!$I$1:ND$1,0)))</f>
        <v/>
      </c>
      <c r="DW33" s="53" t="str" cm="1">
        <f t="array" ref="DW33">IF(INDEX(Templates!$I$2:$KD$150,ROW()-ROW(DW$20)+1, MATCH(DW$16,Templates!$I$1:NE$1,0))="","",INDEX(Templates!$I$2:$KD$150,ROW()-ROW(DW$20)+1, MATCH(DW$16,Templates!$I$1:NE$1,0)))</f>
        <v/>
      </c>
      <c r="DX33" s="53" t="str" cm="1">
        <f t="array" ref="DX33">IF(INDEX(Templates!$I$2:$KD$150,ROW()-ROW(DX$20)+1, MATCH(DX$16,Templates!$I$1:NF$1,0))="","",INDEX(Templates!$I$2:$KD$150,ROW()-ROW(DX$20)+1, MATCH(DX$16,Templates!$I$1:NF$1,0)))</f>
        <v/>
      </c>
      <c r="DY33" s="53" t="str" cm="1">
        <f t="array" ref="DY33">IF(INDEX(Templates!$I$2:$KD$150,ROW()-ROW(DY$20)+1, MATCH(DY$16,Templates!$I$1:NG$1,0))="","",INDEX(Templates!$I$2:$KD$150,ROW()-ROW(DY$20)+1, MATCH(DY$16,Templates!$I$1:NG$1,0)))</f>
        <v/>
      </c>
      <c r="DZ33" s="53" t="str" cm="1">
        <f t="array" ref="DZ33">IF(INDEX(Templates!$I$2:$KD$150,ROW()-ROW(DZ$20)+1, MATCH(DZ$16,Templates!$I$1:NH$1,0))="","",INDEX(Templates!$I$2:$KD$150,ROW()-ROW(DZ$20)+1, MATCH(DZ$16,Templates!$I$1:NH$1,0)))</f>
        <v/>
      </c>
      <c r="EA33" s="53" t="str" cm="1">
        <f t="array" ref="EA33">IF(INDEX(Templates!$I$2:$KD$150,ROW()-ROW(EA$20)+1, MATCH(EA$16,Templates!$I$1:NI$1,0))="","",INDEX(Templates!$I$2:$KD$150,ROW()-ROW(EA$20)+1, MATCH(EA$16,Templates!$I$1:NI$1,0)))</f>
        <v/>
      </c>
      <c r="EB33" s="53" t="str" cm="1">
        <f t="array" ref="EB33">IF(INDEX(Templates!$I$2:$KD$150,ROW()-ROW(EB$20)+1, MATCH(EB$16,Templates!$I$1:NJ$1,0))="","",INDEX(Templates!$I$2:$KD$150,ROW()-ROW(EB$20)+1, MATCH(EB$16,Templates!$I$1:NJ$1,0)))</f>
        <v/>
      </c>
      <c r="EC33" s="53" t="str" cm="1">
        <f t="array" ref="EC33">IF(INDEX(Templates!$I$2:$KD$150,ROW()-ROW(EC$20)+1, MATCH(EC$16,Templates!$I$1:NK$1,0))="","",INDEX(Templates!$I$2:$KD$150,ROW()-ROW(EC$20)+1, MATCH(EC$16,Templates!$I$1:NK$1,0)))</f>
        <v/>
      </c>
      <c r="ED33" s="53" t="str" cm="1">
        <f t="array" ref="ED33">IF(INDEX(Templates!$I$2:$KD$150,ROW()-ROW(ED$20)+1, MATCH(ED$16,Templates!$I$1:NL$1,0))="","",INDEX(Templates!$I$2:$KD$150,ROW()-ROW(ED$20)+1, MATCH(ED$16,Templates!$I$1:NL$1,0)))</f>
        <v/>
      </c>
      <c r="EE33" s="53" t="str" cm="1">
        <f t="array" ref="EE33">IF(INDEX(Templates!$I$2:$KD$150,ROW()-ROW(EE$20)+1, MATCH(EE$16,Templates!$I$1:NM$1,0))="","",INDEX(Templates!$I$2:$KD$150,ROW()-ROW(EE$20)+1, MATCH(EE$16,Templates!$I$1:NM$1,0)))</f>
        <v/>
      </c>
      <c r="EF33" s="53" t="str" cm="1">
        <f t="array" ref="EF33">IF(INDEX(Templates!$I$2:$KD$150,ROW()-ROW(EF$20)+1, MATCH(EF$16,Templates!$I$1:NN$1,0))="","",INDEX(Templates!$I$2:$KD$150,ROW()-ROW(EF$20)+1, MATCH(EF$16,Templates!$I$1:NN$1,0)))</f>
        <v/>
      </c>
      <c r="EG33" s="53" t="str" cm="1">
        <f t="array" ref="EG33">IF(INDEX(Templates!$I$2:$KD$150,ROW()-ROW(EG$20)+1, MATCH(EG$16,Templates!$I$1:NO$1,0))="","",INDEX(Templates!$I$2:$KD$150,ROW()-ROW(EG$20)+1, MATCH(EG$16,Templates!$I$1:NO$1,0)))</f>
        <v/>
      </c>
      <c r="EH33" s="53" t="str" cm="1">
        <f t="array" ref="EH33">IF(INDEX(Templates!$I$2:$KD$150,ROW()-ROW(EH$20)+1, MATCH(EH$16,Templates!$I$1:NH$1,0))="","",INDEX(Templates!$I$2:$KD$150,ROW()-ROW(EH$20)+1, MATCH(EH$16,Templates!$I$1:NH$1,0)))</f>
        <v/>
      </c>
      <c r="EI33" s="53" t="str" cm="1">
        <f t="array" ref="EI33">IF(INDEX(Templates!$I$2:$KD$150,ROW()-ROW(EI$20)+1, MATCH(EI$16,Templates!$I$1:NI$1,0))="","",INDEX(Templates!$I$2:$KD$150,ROW()-ROW(EI$20)+1, MATCH(EI$16,Templates!$I$1:NI$1,0)))</f>
        <v/>
      </c>
      <c r="EJ33" s="53" t="str" cm="1">
        <f t="array" ref="EJ33">IF(INDEX(Templates!$I$2:$KD$150,ROW()-ROW(EJ$20)+1, MATCH(EJ$16,Templates!$I$1:NJ$1,0))="","",INDEX(Templates!$I$2:$KD$150,ROW()-ROW(EJ$20)+1, MATCH(EJ$16,Templates!$I$1:NJ$1,0)))</f>
        <v/>
      </c>
      <c r="EK33" s="53" t="str" cm="1">
        <f t="array" ref="EK33">IF(INDEX(Templates!$I$2:$KD$150,ROW()-ROW(EK$20)+1, MATCH(EK$16,Templates!$I$1:NK$1,0))="","",INDEX(Templates!$I$2:$KD$150,ROW()-ROW(EK$20)+1, MATCH(EK$16,Templates!$I$1:NK$1,0)))</f>
        <v/>
      </c>
      <c r="EL33" s="53" t="str" cm="1">
        <f t="array" ref="EL33">IF(INDEX(Templates!$I$2:$KD$150,ROW()-ROW(EL$20)+1, MATCH(EL$16,Templates!$I$1:NL$1,0))="","",INDEX(Templates!$I$2:$KD$150,ROW()-ROW(EL$20)+1, MATCH(EL$16,Templates!$I$1:NL$1,0)))</f>
        <v/>
      </c>
      <c r="EM33" s="53" t="str" cm="1">
        <f t="array" ref="EM33">IF(INDEX(Templates!$I$2:$KD$150,ROW()-ROW(EM$20)+1, MATCH(EM$16,Templates!$I$1:NM$1,0))="","",INDEX(Templates!$I$2:$KD$150,ROW()-ROW(EM$20)+1, MATCH(EM$16,Templates!$I$1:NM$1,0)))</f>
        <v/>
      </c>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row>
    <row r="34" spans="1:219" s="22" customFormat="1">
      <c r="A34" s="39" t="s">
        <v>675</v>
      </c>
      <c r="B34" s="6" t="s">
        <v>679</v>
      </c>
      <c r="C34" s="64" t="str" cm="1">
        <f t="array" ref="C34">IF(INDEX(Templates!A$2:A$151,ROW()-ROW($20:$20)+1)="","",INDEX(Templates!A$2:A$151,ROW()-ROW($20:$20)+1))</f>
        <v>JSON_PATH:zones[0]</v>
      </c>
      <c r="D34" s="64" t="str" cm="1">
        <f t="array" ref="D34">IF(INDEX(Templates!B$2:B$151,ROW()-ROW($20:$20)+1)="","",INDEX(Templates!B$2:B$151,ROW()-ROW($20:$20)+1))</f>
        <v>id</v>
      </c>
      <c r="E34" s="64" t="str" cm="1">
        <f t="array" ref="E34">IF(INDEX(Templates!C$2:C$151,ROW()-ROW($20:$20)+1)="","",INDEX(Templates!C$2:C$151,ROW()-ROW($20:$20)+1))</f>
        <v/>
      </c>
      <c r="F34" s="116" t="str" cm="1">
        <f t="array" ref="F34">IF(INDEX(Templates!D$2:D$151,ROW()-ROW($20:$20)+1)="","",INDEX(Templates!D$2:D$151,ROW()-ROW($20:$20)+1))</f>
        <v/>
      </c>
      <c r="G34" s="105" t="str" cm="1">
        <f t="array" ref="G34">IF(INDEX(Templates!E$2:E$151,ROW()-ROW($20:$20)+1)="","",INDEX(Templates!E$2:E$151,ROW()-ROW($20:$20)+1))</f>
        <v>Zone</v>
      </c>
      <c r="H34" s="66" t="str" cm="1">
        <f t="array" ref="H34">IF(INDEX(Templates!F$2:F$151,ROW()-ROW($20:$20)+1)="","",INDEX(Templates!F$2:F$151,ROW()-ROW($20:$20)+1))</f>
        <v>Zone 1</v>
      </c>
      <c r="I34" s="66" t="str" cm="1">
        <f t="array" ref="I34">IF(INDEX(Templates!G$2:G$151,ROW()-ROW($20:$20)+1)="","",INDEX(Templates!G$2:G$151,ROW()-ROW($20:$20)+1))</f>
        <v>Building Segment 1</v>
      </c>
      <c r="J34" s="66" t="str" cm="1">
        <f t="array" ref="J34">IF(INDEX(Templates!H$2:H$151,ROW()-ROW($20:$20)+1)="","",INDEX(Templates!H$2:H$151,ROW()-ROW($20:$20)+1))</f>
        <v>id</v>
      </c>
      <c r="K34" s="67" t="str" cm="1">
        <f t="array" ref="K34">IF(INDEX(Templates!I$2:I$151,ROW()-ROW($20:$20)+1)="","",INDEX(Templates!I$2:I$151,ROW()-ROW($20:$20)+1))</f>
        <v/>
      </c>
      <c r="L34" s="67" t="str" cm="1">
        <f t="array" ref="L34">IF(INDEX(Templates!J$2:J$151,ROW()-ROW($20:$20)+1)="","",INDEX(Templates!J$2:J$151,ROW()-ROW($20:$20)+1))</f>
        <v/>
      </c>
      <c r="M34" s="53" t="str" cm="1">
        <f t="array" ref="M34">IF(INDEX(Templates!$I$2:$KD$150,ROW()-ROW(M$20)+1, MATCH(M$16,Templates!$I$1:KC$1,0))="","",INDEX(Templates!$I$2:$KD$150,ROW()-ROW(M$20)+1, MATCH(M$16,Templates!$I$1:KC$1,0)))</f>
        <v>Zone 1</v>
      </c>
      <c r="N34" s="53" t="str" cm="1">
        <f t="array" ref="N34">IF(INDEX(Templates!$I$2:$KD$150,ROW()-ROW(N$20)+1, MATCH(N$16,Templates!$I$1:KD$1,0))="","",INDEX(Templates!$I$2:$KD$150,ROW()-ROW(N$20)+1, MATCH(N$16,Templates!$I$1:KD$1,0)))</f>
        <v>Zone 1</v>
      </c>
      <c r="O34" s="53" t="str" cm="1">
        <f t="array" ref="O34">IF(INDEX(Templates!$I$2:$KD$150,ROW()-ROW(O$20)+1, MATCH(O$16,Templates!$I$1:KE$1,0))="","",INDEX(Templates!$I$2:$KD$150,ROW()-ROW(O$20)+1, MATCH(O$16,Templates!$I$1:KE$1,0)))</f>
        <v>Zone 1</v>
      </c>
      <c r="P34" s="53" t="str" cm="1">
        <f t="array" ref="P34">IF(INDEX(Templates!$I$2:$KD$150,ROW()-ROW(P$20)+1, MATCH(P$16,Templates!$I$1:KF$1,0))="","",INDEX(Templates!$I$2:$KD$150,ROW()-ROW(P$20)+1, MATCH(P$16,Templates!$I$1:KF$1,0)))</f>
        <v>Zone 1</v>
      </c>
      <c r="Q34" s="53" t="str" cm="1">
        <f t="array" ref="Q34">IF(INDEX(Templates!$I$2:$KD$150,ROW()-ROW(Q$20)+1, MATCH(Q$16,Templates!$I$1:KG$1,0))="","",INDEX(Templates!$I$2:$KD$150,ROW()-ROW(Q$20)+1, MATCH(Q$16,Templates!$I$1:KG$1,0)))</f>
        <v>Zone 1</v>
      </c>
      <c r="R34" s="53" t="str" cm="1">
        <f t="array" ref="R34">IF(INDEX(Templates!$I$2:$KD$150,ROW()-ROW(R$20)+1, MATCH(R$16,Templates!$I$1:KH$1,0))="","",INDEX(Templates!$I$2:$KD$150,ROW()-ROW(R$20)+1, MATCH(R$16,Templates!$I$1:KH$1,0)))</f>
        <v>Zone 1</v>
      </c>
      <c r="S34" s="53" t="str" cm="1">
        <f t="array" ref="S34">IF(INDEX(Templates!$I$2:$KD$150,ROW()-ROW(S$20)+1, MATCH(S$16,Templates!$I$1:KI$1,0))="","",INDEX(Templates!$I$2:$KD$150,ROW()-ROW(S$20)+1, MATCH(S$16,Templates!$I$1:KI$1,0)))</f>
        <v>Zone 1</v>
      </c>
      <c r="T34" s="53" t="str" cm="1">
        <f t="array" ref="T34">IF(INDEX(Templates!$I$2:$KD$150,ROW()-ROW(T$20)+1, MATCH(T$16,Templates!$I$1:KJ$1,0))="","",INDEX(Templates!$I$2:$KD$150,ROW()-ROW(T$20)+1, MATCH(T$16,Templates!$I$1:KJ$1,0)))</f>
        <v>Zone 1</v>
      </c>
      <c r="U34" s="53" t="str" cm="1">
        <f t="array" ref="U34">IF(INDEX(Templates!$I$2:$KD$150,ROW()-ROW(U$20)+1, MATCH(U$16,Templates!$I$1:KK$1,0))="","",INDEX(Templates!$I$2:$KD$150,ROW()-ROW(U$20)+1, MATCH(U$16,Templates!$I$1:KK$1,0)))</f>
        <v>Zone 1</v>
      </c>
      <c r="V34" s="53" t="str" cm="1">
        <f t="array" ref="V34">IF(INDEX(Templates!$I$2:$KD$150,ROW()-ROW(V$20)+1, MATCH(V$16,Templates!$I$1:KL$1,0))="","",INDEX(Templates!$I$2:$KD$150,ROW()-ROW(V$20)+1, MATCH(V$16,Templates!$I$1:KL$1,0)))</f>
        <v>Zone 1</v>
      </c>
      <c r="W34" s="53" t="str" cm="1">
        <f t="array" ref="W34">IF(INDEX(Templates!$I$2:$KD$150,ROW()-ROW(W$20)+1, MATCH(W$16,Templates!$I$1:KM$1,0))="","",INDEX(Templates!$I$2:$KD$150,ROW()-ROW(W$20)+1, MATCH(W$16,Templates!$I$1:KM$1,0)))</f>
        <v>Zone 1</v>
      </c>
      <c r="X34" s="53" t="str" cm="1">
        <f t="array" ref="X34">IF(INDEX(Templates!$I$2:$KD$150,ROW()-ROW(X$20)+1, MATCH(X$16,Templates!$I$1:KN$1,0))="","",INDEX(Templates!$I$2:$KD$150,ROW()-ROW(X$20)+1, MATCH(X$16,Templates!$I$1:KN$1,0)))</f>
        <v>Zone 1</v>
      </c>
      <c r="Y34" s="53" t="str" cm="1">
        <f t="array" ref="Y34">IF(INDEX(Templates!$I$2:$KD$150,ROW()-ROW(Y$20)+1, MATCH(Y$16,Templates!$I$1:KO$1,0))="","",INDEX(Templates!$I$2:$KD$150,ROW()-ROW(Y$20)+1, MATCH(Y$16,Templates!$I$1:KO$1,0)))</f>
        <v>Zone 1</v>
      </c>
      <c r="Z34" s="53" t="str" cm="1">
        <f t="array" ref="Z34">IF(INDEX(Templates!$I$2:$KD$150,ROW()-ROW(Z$20)+1, MATCH(Z$16,Templates!$I$1:KN$1,0))="","",INDEX(Templates!$I$2:$KD$150,ROW()-ROW(Z$20)+1, MATCH(Z$16,Templates!$I$1:KN$1,0)))</f>
        <v>Zone 1</v>
      </c>
      <c r="AA34" s="53" t="str" cm="1">
        <f t="array" ref="AA34">IF(INDEX(Templates!$I$2:$KD$150,ROW()-ROW(AA$20)+1, MATCH(AA$16,Templates!$I$1:KO$1,0))="","",INDEX(Templates!$I$2:$KD$150,ROW()-ROW(AA$20)+1, MATCH(AA$16,Templates!$I$1:KO$1,0)))</f>
        <v>Zone 1</v>
      </c>
      <c r="AB34" s="53" t="str" cm="1">
        <f t="array" ref="AB34">IF(INDEX(Templates!$I$2:$KD$150,ROW()-ROW(AB$20)+1, MATCH(AB$16,Templates!$I$1:KP$1,0))="","",INDEX(Templates!$I$2:$KD$150,ROW()-ROW(AB$20)+1, MATCH(AB$16,Templates!$I$1:KP$1,0)))</f>
        <v>Zone 1</v>
      </c>
      <c r="AC34" s="53" t="str" cm="1">
        <f t="array" ref="AC34">IF(INDEX(Templates!$I$2:$KD$150,ROW()-ROW(AC$20)+1, MATCH(AC$16,Templates!$I$1:KQ$1,0))="","",INDEX(Templates!$I$2:$KD$150,ROW()-ROW(AC$20)+1, MATCH(AC$16,Templates!$I$1:KQ$1,0)))</f>
        <v>Zone 1</v>
      </c>
      <c r="AD34" s="53" t="str" cm="1">
        <f t="array" ref="AD34">IF(INDEX(Templates!$I$2:$KD$150,ROW()-ROW(AD$20)+1, MATCH(AD$16,Templates!$I$1:KR$1,0))="","",INDEX(Templates!$I$2:$KD$150,ROW()-ROW(AD$20)+1, MATCH(AD$16,Templates!$I$1:KR$1,0)))</f>
        <v>Zone 1</v>
      </c>
      <c r="AE34" s="53" t="str" cm="1">
        <f t="array" ref="AE34">IF(INDEX(Templates!$I$2:$KD$150,ROW()-ROW(AE$20)+1, MATCH(AE$16,Templates!$I$1:KR$1,0))="","",INDEX(Templates!$I$2:$KD$150,ROW()-ROW(AE$20)+1, MATCH(AE$16,Templates!$I$1:KR$1,0)))</f>
        <v>Zone 1</v>
      </c>
      <c r="AF34" s="53" t="str" cm="1">
        <f t="array" ref="AF34">IF(INDEX(Templates!$I$2:$KD$150,ROW()-ROW(AF$20)+1, MATCH(AF$16,Templates!$I$1:KS$1,0))="","",INDEX(Templates!$I$2:$KD$150,ROW()-ROW(AF$20)+1, MATCH(AF$16,Templates!$I$1:KS$1,0)))</f>
        <v>Zone 1</v>
      </c>
      <c r="AG34" s="53" t="str" cm="1">
        <f t="array" ref="AG34">IF(INDEX(Templates!$I$2:$KD$150,ROW()-ROW(AG$20)+1, MATCH(AG$16,Templates!$I$1:KU$1,0))="","",INDEX(Templates!$I$2:$KD$150,ROW()-ROW(AG$20)+1, MATCH(AG$16,Templates!$I$1:KU$1,0)))</f>
        <v>Zone 1</v>
      </c>
      <c r="AH34" s="53" t="str" cm="1">
        <f t="array" ref="AH34">IF(INDEX(Templates!$I$2:$KD$150,ROW()-ROW(AH$20)+1, MATCH(AH$16,Templates!$I$1:KV$1,0))="","",INDEX(Templates!$I$2:$KD$150,ROW()-ROW(AH$20)+1, MATCH(AH$16,Templates!$I$1:KV$1,0)))</f>
        <v>Zone 1</v>
      </c>
      <c r="AI34" s="53" t="str" cm="1">
        <f t="array" ref="AI34">IF(INDEX(Templates!$I$2:$KD$150,ROW()-ROW(AI$20)+1, MATCH(AI$16,Templates!$I$1:KT$1,0))="","",INDEX(Templates!$I$2:$KD$150,ROW()-ROW(AI$20)+1, MATCH(AI$16,Templates!$I$1:KT$1,0)))</f>
        <v>Zone 1</v>
      </c>
      <c r="AJ34" s="53" t="str" cm="1">
        <f t="array" ref="AJ34">IF(INDEX(Templates!$I$2:$KD$150,ROW()-ROW(AJ$20)+1, MATCH(AJ$16,Templates!$I$1:KU$1,0))="","",INDEX(Templates!$I$2:$KD$150,ROW()-ROW(AJ$20)+1, MATCH(AJ$16,Templates!$I$1:KU$1,0)))</f>
        <v>Zone 1</v>
      </c>
      <c r="AK34" s="53" t="str" cm="1">
        <f t="array" ref="AK34">IF(INDEX(Templates!$I$2:$KD$150,ROW()-ROW(AK$20)+1, MATCH(AK$16,Templates!$I$1:KV$1,0))="","",INDEX(Templates!$I$2:$KD$150,ROW()-ROW(AK$20)+1, MATCH(AK$16,Templates!$I$1:KV$1,0)))</f>
        <v>Zone 1</v>
      </c>
      <c r="AL34" s="53" t="str" cm="1">
        <f t="array" ref="AL34">IF(INDEX(Templates!$I$2:$KD$150,ROW()-ROW(AL$20)+1, MATCH(AL$16,Templates!$I$1:KW$1,0))="","",INDEX(Templates!$I$2:$KD$150,ROW()-ROW(AL$20)+1, MATCH(AL$16,Templates!$I$1:KW$1,0)))</f>
        <v>Zone 1</v>
      </c>
      <c r="AM34" s="53" t="str" cm="1">
        <f t="array" ref="AM34">IF(INDEX(Templates!$I$2:$KD$150,ROW()-ROW(AM$20)+1, MATCH(AM$16,Templates!$I$1:KX$1,0))="","",INDEX(Templates!$I$2:$KD$150,ROW()-ROW(AM$20)+1, MATCH(AM$16,Templates!$I$1:KX$1,0)))</f>
        <v>Zone 1</v>
      </c>
      <c r="AN34" s="53" t="str" cm="1">
        <f t="array" ref="AN34">IF(INDEX(Templates!$I$2:$KD$150,ROW()-ROW(AN$20)+1, MATCH(AN$16,Templates!$I$1:KY$1,0))="","",INDEX(Templates!$I$2:$KD$150,ROW()-ROW(AN$20)+1, MATCH(AN$16,Templates!$I$1:KY$1,0)))</f>
        <v>Zone 1</v>
      </c>
      <c r="AO34" s="53" t="str" cm="1">
        <f t="array" ref="AO34">IF(INDEX(Templates!$I$2:$KD$150,ROW()-ROW(AO$20)+1, MATCH(AO$16,Templates!$I$1:KZ$1,0))="","",INDEX(Templates!$I$2:$KD$150,ROW()-ROW(AO$20)+1, MATCH(AO$16,Templates!$I$1:KZ$1,0)))</f>
        <v>Zone 1</v>
      </c>
      <c r="AP34" s="53" t="str" cm="1">
        <f t="array" ref="AP34">IF(INDEX(Templates!$I$2:$KD$150,ROW()-ROW(AP$20)+1, MATCH(AP$16,Templates!$I$1:LA$1,0))="","",INDEX(Templates!$I$2:$KD$150,ROW()-ROW(AP$20)+1, MATCH(AP$16,Templates!$I$1:LA$1,0)))</f>
        <v>Zone 1</v>
      </c>
      <c r="AQ34" s="53" t="str" cm="1">
        <f t="array" ref="AQ34">IF(INDEX(Templates!$I$2:$KD$150,ROW()-ROW(AQ$20)+1, MATCH(AQ$16,Templates!$I$1:LB$1,0))="","",INDEX(Templates!$I$2:$KD$150,ROW()-ROW(AQ$20)+1, MATCH(AQ$16,Templates!$I$1:LB$1,0)))</f>
        <v>Zone 1</v>
      </c>
      <c r="AR34" s="53" t="str" cm="1">
        <f t="array" ref="AR34">IF(INDEX(Templates!$I$2:$KD$150,ROW()-ROW(AR$20)+1, MATCH(AR$16,Templates!$I$1:LA$1,0))="","",INDEX(Templates!$I$2:$KD$150,ROW()-ROW(AR$20)+1, MATCH(AR$16,Templates!$I$1:LA$1,0)))</f>
        <v>Zone 1</v>
      </c>
      <c r="AS34" s="53" t="str" cm="1">
        <f t="array" ref="AS34">IF(INDEX(Templates!$I$2:$KD$150,ROW()-ROW(AS$20)+1, MATCH(AS$16,Templates!$I$1:LB$1,0))="","",INDEX(Templates!$I$2:$KD$150,ROW()-ROW(AS$20)+1, MATCH(AS$16,Templates!$I$1:LB$1,0)))</f>
        <v>Zone 1</v>
      </c>
      <c r="AT34" s="53" t="str" cm="1">
        <f t="array" ref="AT34">IF(INDEX(Templates!$I$2:$KD$150,ROW()-ROW(AT$20)+1, MATCH(AT$16,Templates!$I$1:LC$1,0))="","",INDEX(Templates!$I$2:$KD$150,ROW()-ROW(AT$20)+1, MATCH(AT$16,Templates!$I$1:LC$1,0)))</f>
        <v>Zone 1</v>
      </c>
      <c r="AU34" s="53" t="str" cm="1">
        <f t="array" ref="AU34">IF(INDEX(Templates!$I$2:$KD$150,ROW()-ROW(AU$20)+1, MATCH(AU$16,Templates!$I$1:LD$1,0))="","",INDEX(Templates!$I$2:$KD$150,ROW()-ROW(AU$20)+1, MATCH(AU$16,Templates!$I$1:LD$1,0)))</f>
        <v>Zone 1</v>
      </c>
      <c r="AV34" s="53" t="str" cm="1">
        <f t="array" ref="AV34">IF(INDEX(Templates!$I$2:$KD$150,ROW()-ROW(AV$20)+1, MATCH(AV$16,Templates!$I$1:LE$1,0))="","",INDEX(Templates!$I$2:$KD$150,ROW()-ROW(AV$20)+1, MATCH(AV$16,Templates!$I$1:LE$1,0)))</f>
        <v>Zone 1</v>
      </c>
      <c r="AW34" s="53" t="str" cm="1">
        <f t="array" ref="AW34">IF(INDEX(Templates!$I$2:$KD$150,ROW()-ROW(AW$20)+1, MATCH(AW$16,Templates!$I$1:LF$1,0))="","",INDEX(Templates!$I$2:$KD$150,ROW()-ROW(AW$20)+1, MATCH(AW$16,Templates!$I$1:LF$1,0)))</f>
        <v>Zone 1</v>
      </c>
      <c r="AX34" s="53" t="str" cm="1">
        <f t="array" ref="AX34">IF(INDEX(Templates!$I$2:$KD$150,ROW()-ROW(AX$20)+1, MATCH(AX$16,Templates!$I$1:LG$1,0))="","",INDEX(Templates!$I$2:$KD$150,ROW()-ROW(AX$20)+1, MATCH(AX$16,Templates!$I$1:LG$1,0)))</f>
        <v>Zone 1</v>
      </c>
      <c r="AY34" s="53" t="str" cm="1">
        <f t="array" ref="AY34">IF(INDEX(Templates!$I$2:$KD$150,ROW()-ROW(AY$20)+1, MATCH(AY$16,Templates!$I$1:LH$1,0))="","",INDEX(Templates!$I$2:$KD$150,ROW()-ROW(AY$20)+1, MATCH(AY$16,Templates!$I$1:LH$1,0)))</f>
        <v>Zone 1</v>
      </c>
      <c r="AZ34" s="53" t="str" cm="1">
        <f t="array" ref="AZ34">IF(INDEX(Templates!$I$2:$KD$150,ROW()-ROW(AZ$20)+1, MATCH(AZ$16,Templates!$I$1:LI$1,0))="","",INDEX(Templates!$I$2:$KD$150,ROW()-ROW(AZ$20)+1, MATCH(AZ$16,Templates!$I$1:LI$1,0)))</f>
        <v>Zone 1</v>
      </c>
      <c r="BA34" s="53" t="str" cm="1">
        <f t="array" ref="BA34">IF(INDEX(Templates!$I$2:$KD$150,ROW()-ROW(BA$20)+1, MATCH(BA$16,Templates!$I$1:LH$1,0))="","",INDEX(Templates!$I$2:$KD$150,ROW()-ROW(BA$20)+1, MATCH(BA$16,Templates!$I$1:LH$1,0)))</f>
        <v>Zone 1</v>
      </c>
      <c r="BB34" s="53" t="str" cm="1">
        <f t="array" ref="BB34">IF(INDEX(Templates!$I$2:$KD$150,ROW()-ROW(BB$20)+1, MATCH(BB$16,Templates!$I$1:LI$1,0))="","",INDEX(Templates!$I$2:$KD$150,ROW()-ROW(BB$20)+1, MATCH(BB$16,Templates!$I$1:LI$1,0)))</f>
        <v>Zone 1</v>
      </c>
      <c r="BC34" s="53" t="str" cm="1">
        <f t="array" ref="BC34">IF(INDEX(Templates!$I$2:$KD$150,ROW()-ROW(BC$20)+1, MATCH(BC$16,Templates!$I$1:LJ$1,0))="","",INDEX(Templates!$I$2:$KD$150,ROW()-ROW(BC$20)+1, MATCH(BC$16,Templates!$I$1:LJ$1,0)))</f>
        <v>Zone 1</v>
      </c>
      <c r="BD34" s="53" t="str" cm="1">
        <f t="array" ref="BD34">IF(INDEX(Templates!$I$2:$KD$150,ROW()-ROW(BD$20)+1, MATCH(BD$16,Templates!$I$1:LK$1,0))="","",INDEX(Templates!$I$2:$KD$150,ROW()-ROW(BD$20)+1, MATCH(BD$16,Templates!$I$1:LK$1,0)))</f>
        <v>Zone 1</v>
      </c>
      <c r="BE34" s="53" t="str" cm="1">
        <f t="array" ref="BE34">IF(INDEX(Templates!$I$2:$KD$150,ROW()-ROW(BE$20)+1, MATCH(BE$16,Templates!$I$1:LL$1,0))="","",INDEX(Templates!$I$2:$KD$150,ROW()-ROW(BE$20)+1, MATCH(BE$16,Templates!$I$1:LL$1,0)))</f>
        <v>Zone 1</v>
      </c>
      <c r="BF34" s="53" t="str" cm="1">
        <f t="array" ref="BF34">IF(INDEX(Templates!$I$2:$KD$150,ROW()-ROW(BF$20)+1, MATCH(BF$16,Templates!$I$1:LM$1,0))="","",INDEX(Templates!$I$2:$KD$150,ROW()-ROW(BF$20)+1, MATCH(BF$16,Templates!$I$1:LM$1,0)))</f>
        <v>Zone 1</v>
      </c>
      <c r="BG34" s="53" t="str" cm="1">
        <f t="array" ref="BG34">IF(INDEX(Templates!$I$2:$KD$150,ROW()-ROW(BG$20)+1, MATCH(BG$16,Templates!$I$1:LN$1,0))="","",INDEX(Templates!$I$2:$KD$150,ROW()-ROW(BG$20)+1, MATCH(BG$16,Templates!$I$1:LN$1,0)))</f>
        <v>Zone 1</v>
      </c>
      <c r="BH34" s="53" t="str" cm="1">
        <f t="array" ref="BH34">IF(INDEX(Templates!$I$2:$KD$150,ROW()-ROW(BH$20)+1, MATCH(BH$16,Templates!$I$1:LO$1,0))="","",INDEX(Templates!$I$2:$KD$150,ROW()-ROW(BH$20)+1, MATCH(BH$16,Templates!$I$1:LO$1,0)))</f>
        <v>Zone 1</v>
      </c>
      <c r="BI34" s="53" t="str" cm="1">
        <f t="array" ref="BI34">IF(INDEX(Templates!$I$2:$KD$150,ROW()-ROW(BI$20)+1, MATCH(BI$16,Templates!$I$1:LP$1,0))="","",INDEX(Templates!$I$2:$KD$150,ROW()-ROW(BI$20)+1, MATCH(BI$16,Templates!$I$1:LP$1,0)))</f>
        <v>Zone 1</v>
      </c>
      <c r="BJ34" s="53" t="str" cm="1">
        <f t="array" ref="BJ34">IF(INDEX(Templates!$I$2:$KD$150,ROW()-ROW(BJ$20)+1, MATCH(BJ$16,Templates!$I$1:LO$1,0))="","",INDEX(Templates!$I$2:$KD$150,ROW()-ROW(BJ$20)+1, MATCH(BJ$16,Templates!$I$1:LO$1,0)))</f>
        <v>Zone 1</v>
      </c>
      <c r="BK34" s="53" t="str" cm="1">
        <f t="array" ref="BK34">IF(INDEX(Templates!$I$2:$KD$150,ROW()-ROW(BK$20)+1, MATCH(BK$16,Templates!$I$1:LP$1,0))="","",INDEX(Templates!$I$2:$KD$150,ROW()-ROW(BK$20)+1, MATCH(BK$16,Templates!$I$1:LP$1,0)))</f>
        <v>Zone 1</v>
      </c>
      <c r="BL34" s="53" t="str" cm="1">
        <f t="array" ref="BL34">IF(INDEX(Templates!$I$2:$KD$150,ROW()-ROW(BL$20)+1, MATCH(BL$16,Templates!$I$1:LQ$1,0))="","",INDEX(Templates!$I$2:$KD$150,ROW()-ROW(BL$20)+1, MATCH(BL$16,Templates!$I$1:LQ$1,0)))</f>
        <v>Zone 1</v>
      </c>
      <c r="BM34" s="53" t="str" cm="1">
        <f t="array" ref="BM34">IF(INDEX(Templates!$I$2:$KD$150,ROW()-ROW(BM$20)+1, MATCH(BM$16,Templates!$I$1:LR$1,0))="","",INDEX(Templates!$I$2:$KD$150,ROW()-ROW(BM$20)+1, MATCH(BM$16,Templates!$I$1:LR$1,0)))</f>
        <v>Zone 1</v>
      </c>
      <c r="BN34" s="53" t="str" cm="1">
        <f t="array" ref="BN34">IF(INDEX(Templates!$I$2:$KD$150,ROW()-ROW(BN$20)+1, MATCH(BN$16,Templates!$I$1:LS$1,0))="","",INDEX(Templates!$I$2:$KD$150,ROW()-ROW(BN$20)+1, MATCH(BN$16,Templates!$I$1:LS$1,0)))</f>
        <v>Zone 1</v>
      </c>
      <c r="BO34" s="53" t="str" cm="1">
        <f t="array" ref="BO34">IF(INDEX(Templates!$I$2:$KD$150,ROW()-ROW(BO$20)+1, MATCH(BO$16,Templates!$I$1:LT$1,0))="","",INDEX(Templates!$I$2:$KD$150,ROW()-ROW(BO$20)+1, MATCH(BO$16,Templates!$I$1:LT$1,0)))</f>
        <v>Zone 1</v>
      </c>
      <c r="BP34" s="53" t="str" cm="1">
        <f t="array" ref="BP34">IF(INDEX(Templates!$I$2:$KD$150,ROW()-ROW(BP$20)+1, MATCH(BP$16,Templates!$I$1:LU$1,0))="","",INDEX(Templates!$I$2:$KD$150,ROW()-ROW(BP$20)+1, MATCH(BP$16,Templates!$I$1:LU$1,0)))</f>
        <v>Zone 1</v>
      </c>
      <c r="BQ34" s="53" t="str" cm="1">
        <f t="array" ref="BQ34">IF(INDEX(Templates!$I$2:$KD$150,ROW()-ROW(BQ$20)+1, MATCH(BQ$16,Templates!$I$1:LV$1,0))="","",INDEX(Templates!$I$2:$KD$150,ROW()-ROW(BQ$20)+1, MATCH(BQ$16,Templates!$I$1:LV$1,0)))</f>
        <v>Zone 1</v>
      </c>
      <c r="BR34" s="53" t="str" cm="1">
        <f t="array" ref="BR34">IF(INDEX(Templates!$I$2:$KD$150,ROW()-ROW(BR$20)+1, MATCH(BR$16,Templates!$I$1:LW$1,0))="","",INDEX(Templates!$I$2:$KD$150,ROW()-ROW(BR$20)+1, MATCH(BR$16,Templates!$I$1:LW$1,0)))</f>
        <v>Zone 1</v>
      </c>
      <c r="BS34" s="53" t="str" cm="1">
        <f t="array" ref="BS34">IF(INDEX(Templates!$I$2:$KD$150,ROW()-ROW(BS$20)+1, MATCH(BS$16,Templates!$I$1:LX$1,0))="","",INDEX(Templates!$I$2:$KD$150,ROW()-ROW(BS$20)+1, MATCH(BS$16,Templates!$I$1:LX$1,0)))</f>
        <v>Zone 1</v>
      </c>
      <c r="BT34" s="53" t="str" cm="1">
        <f t="array" ref="BT34">IF(INDEX(Templates!$I$2:$KD$150,ROW()-ROW(BT$20)+1, MATCH(BT$16,Templates!$I$1:LY$1,0))="","",INDEX(Templates!$I$2:$KD$150,ROW()-ROW(BT$20)+1, MATCH(BT$16,Templates!$I$1:LY$1,0)))</f>
        <v>Zone 1</v>
      </c>
      <c r="BU34" s="53" t="str" cm="1">
        <f t="array" ref="BU34">IF(INDEX(Templates!$I$2:$KD$150,ROW()-ROW(BU$20)+1, MATCH(BU$16,Templates!$I$1:LZ$1,0))="","",INDEX(Templates!$I$2:$KD$150,ROW()-ROW(BU$20)+1, MATCH(BU$16,Templates!$I$1:LZ$1,0)))</f>
        <v>Zone 1</v>
      </c>
      <c r="BV34" s="53" t="str" cm="1">
        <f t="array" ref="BV34">IF(INDEX(Templates!$I$2:$KD$150,ROW()-ROW(BV$20)+1, MATCH(BV$16,Templates!$I$1:MA$1,0))="","",INDEX(Templates!$I$2:$KD$150,ROW()-ROW(BV$20)+1, MATCH(BV$16,Templates!$I$1:MA$1,0)))</f>
        <v>Zone 1</v>
      </c>
      <c r="BW34" s="53" t="str" cm="1">
        <f t="array" ref="BW34">IF(INDEX(Templates!$I$2:$KD$150,ROW()-ROW(BW$20)+1, MATCH(BW$16,Templates!$I$1:MB$1,0))="","",INDEX(Templates!$I$2:$KD$150,ROW()-ROW(BW$20)+1, MATCH(BW$16,Templates!$I$1:MB$1,0)))</f>
        <v>Zone 1</v>
      </c>
      <c r="BX34" s="53" t="str" cm="1">
        <f t="array" ref="BX34">IF(INDEX(Templates!$I$2:$KD$150,ROW()-ROW(BX$20)+1, MATCH(BX$16,Templates!$I$1:MC$1,0))="","",INDEX(Templates!$I$2:$KD$150,ROW()-ROW(BX$20)+1, MATCH(BX$16,Templates!$I$1:MC$1,0)))</f>
        <v>Zone 1</v>
      </c>
      <c r="BY34" s="53" t="str" cm="1">
        <f t="array" ref="BY34">IF(INDEX(Templates!$I$2:$KD$150,ROW()-ROW(BY$20)+1, MATCH(BY$16,Templates!$I$1:MD$1,0))="","",INDEX(Templates!$I$2:$KD$150,ROW()-ROW(BY$20)+1, MATCH(BY$16,Templates!$I$1:MD$1,0)))</f>
        <v>Zone 1</v>
      </c>
      <c r="BZ34" s="53" t="str" cm="1">
        <f t="array" ref="BZ34">IF(INDEX(Templates!$I$2:$KD$150,ROW()-ROW(BZ$20)+1, MATCH(BZ$16,Templates!$I$1:ME$1,0))="","",INDEX(Templates!$I$2:$KD$150,ROW()-ROW(BZ$20)+1, MATCH(BZ$16,Templates!$I$1:ME$1,0)))</f>
        <v>Zone 1</v>
      </c>
      <c r="CA34" s="53" t="str" cm="1">
        <f t="array" ref="CA34">IF(INDEX(Templates!$I$2:$KD$150,ROW()-ROW(CA$20)+1, MATCH(CA$16,Templates!$I$1:MF$1,0))="","",INDEX(Templates!$I$2:$KD$150,ROW()-ROW(CA$20)+1, MATCH(CA$16,Templates!$I$1:MF$1,0)))</f>
        <v>Zone 1</v>
      </c>
      <c r="CB34" s="53" t="str" cm="1">
        <f t="array" ref="CB34">IF(INDEX(Templates!$I$2:$KD$150,ROW()-ROW(CB$20)+1, MATCH(CB$16,Templates!$I$1:MG$1,0))="","",INDEX(Templates!$I$2:$KD$150,ROW()-ROW(CB$20)+1, MATCH(CB$16,Templates!$I$1:MG$1,0)))</f>
        <v>Zone 1</v>
      </c>
      <c r="CC34" s="53" t="str" cm="1">
        <f t="array" ref="CC34">IF(INDEX(Templates!$I$2:$KD$150,ROW()-ROW(CC$20)+1, MATCH(CC$16,Templates!$I$1:ME$1,0))="","",INDEX(Templates!$I$2:$KD$150,ROW()-ROW(CC$20)+1, MATCH(CC$16,Templates!$I$1:ME$1,0)))</f>
        <v>Zone 1</v>
      </c>
      <c r="CD34" s="53" t="str" cm="1">
        <f t="array" ref="CD34">IF(INDEX(Templates!$I$2:$KD$150,ROW()-ROW(CD$20)+1, MATCH(CD$16,Templates!$I$1:MF$1,0))="","",INDEX(Templates!$I$2:$KD$150,ROW()-ROW(CD$20)+1, MATCH(CD$16,Templates!$I$1:MF$1,0)))</f>
        <v>Zone 1</v>
      </c>
      <c r="CE34" s="53" t="str" cm="1">
        <f t="array" ref="CE34">IF(INDEX(Templates!$I$2:$KD$150,ROW()-ROW(CE$20)+1, MATCH(CE$16,Templates!$I$1:MG$1,0))="","",INDEX(Templates!$I$2:$KD$150,ROW()-ROW(CE$20)+1, MATCH(CE$16,Templates!$I$1:MG$1,0)))</f>
        <v>Zone 1</v>
      </c>
      <c r="CF34" s="53" t="str" cm="1">
        <f t="array" ref="CF34">IF(INDEX(Templates!$I$2:$KD$150,ROW()-ROW(CF$20)+1, MATCH(CF$16,Templates!$I$1:MH$1,0))="","",INDEX(Templates!$I$2:$KD$150,ROW()-ROW(CF$20)+1, MATCH(CF$16,Templates!$I$1:MH$1,0)))</f>
        <v>Zone 1</v>
      </c>
      <c r="CG34" s="53" t="str" cm="1">
        <f t="array" ref="CG34">IF(INDEX(Templates!$I$2:$KD$150,ROW()-ROW(CG$20)+1, MATCH(CG$16,Templates!$I$1:MI$1,0))="","",INDEX(Templates!$I$2:$KD$150,ROW()-ROW(CG$20)+1, MATCH(CG$16,Templates!$I$1:MI$1,0)))</f>
        <v>Zone 1</v>
      </c>
      <c r="CH34" s="53" t="str" cm="1">
        <f t="array" ref="CH34">IF(INDEX(Templates!$I$2:$KD$150,ROW()-ROW(CH$20)+1, MATCH(CH$16,Templates!$I$1:MJ$1,0))="","",INDEX(Templates!$I$2:$KD$150,ROW()-ROW(CH$20)+1, MATCH(CH$16,Templates!$I$1:MJ$1,0)))</f>
        <v>Zone 1</v>
      </c>
      <c r="CI34" s="53" t="str" cm="1">
        <f t="array" ref="CI34">IF(INDEX(Templates!$I$2:$KD$150,ROW()-ROW(CI$20)+1, MATCH(CI$16,Templates!$I$1:MK$1,0))="","",INDEX(Templates!$I$2:$KD$150,ROW()-ROW(CI$20)+1, MATCH(CI$16,Templates!$I$1:MK$1,0)))</f>
        <v>Zone 1</v>
      </c>
      <c r="CJ34" s="53" t="str" cm="1">
        <f t="array" ref="CJ34">IF(INDEX(Templates!$I$2:$KD$150,ROW()-ROW(CJ$20)+1, MATCH(CJ$16,Templates!$I$1:ML$1,0))="","",INDEX(Templates!$I$2:$KD$150,ROW()-ROW(CJ$20)+1, MATCH(CJ$16,Templates!$I$1:ML$1,0)))</f>
        <v>Zone 1</v>
      </c>
      <c r="CK34" s="53" t="str" cm="1">
        <f t="array" ref="CK34">IF(INDEX(Templates!$I$2:$KD$150,ROW()-ROW(CK$20)+1, MATCH(CK$16,Templates!$I$1:MM$1,0))="","",INDEX(Templates!$I$2:$KD$150,ROW()-ROW(CK$20)+1, MATCH(CK$16,Templates!$I$1:MM$1,0)))</f>
        <v>Zone 1</v>
      </c>
      <c r="CL34" s="53" t="str" cm="1">
        <f t="array" ref="CL34">IF(INDEX(Templates!$I$2:$KD$150,ROW()-ROW(CL$20)+1, MATCH(CL$16,Templates!$I$1:MN$1,0))="","",INDEX(Templates!$I$2:$KD$150,ROW()-ROW(CL$20)+1, MATCH(CL$16,Templates!$I$1:MN$1,0)))</f>
        <v>Zone 1</v>
      </c>
      <c r="CM34" s="53" t="str" cm="1">
        <f t="array" ref="CM34">IF(INDEX(Templates!$I$2:$KD$150,ROW()-ROW(CM$20)+1, MATCH(CM$16,Templates!$I$1:MM$1,0))="","",INDEX(Templates!$I$2:$KD$150,ROW()-ROW(CM$20)+1, MATCH(CM$16,Templates!$I$1:MM$1,0)))</f>
        <v>Zone 1</v>
      </c>
      <c r="CN34" s="53" t="str" cm="1">
        <f t="array" ref="CN34">IF(INDEX(Templates!$I$2:$KD$150,ROW()-ROW(CN$20)+1, MATCH(CN$16,Templates!$I$1:MN$1,0))="","",INDEX(Templates!$I$2:$KD$150,ROW()-ROW(CN$20)+1, MATCH(CN$16,Templates!$I$1:MN$1,0)))</f>
        <v>Zone 1</v>
      </c>
      <c r="CO34" s="53" t="str" cm="1">
        <f t="array" ref="CO34">IF(INDEX(Templates!$I$2:$KD$150,ROW()-ROW(CO$20)+1, MATCH(CO$16,Templates!$I$1:MO$1,0))="","",INDEX(Templates!$I$2:$KD$150,ROW()-ROW(CO$20)+1, MATCH(CO$16,Templates!$I$1:MO$1,0)))</f>
        <v>Zone 1</v>
      </c>
      <c r="CP34" s="53" t="str" cm="1">
        <f t="array" ref="CP34">IF(INDEX(Templates!$I$2:$KD$150,ROW()-ROW(CP$20)+1, MATCH(CP$16,Templates!$I$1:MP$1,0))="","",INDEX(Templates!$I$2:$KD$150,ROW()-ROW(CP$20)+1, MATCH(CP$16,Templates!$I$1:MP$1,0)))</f>
        <v>Zone 1</v>
      </c>
      <c r="CQ34" s="53" t="str" cm="1">
        <f t="array" ref="CQ34">IF(INDEX(Templates!$I$2:$KD$150,ROW()-ROW(CQ$20)+1, MATCH(CQ$16,Templates!$I$1:MQ$1,0))="","",INDEX(Templates!$I$2:$KD$150,ROW()-ROW(CQ$20)+1, MATCH(CQ$16,Templates!$I$1:MQ$1,0)))</f>
        <v>Zone 1</v>
      </c>
      <c r="CR34" s="53" t="str" cm="1">
        <f t="array" ref="CR34">IF(INDEX(Templates!$I$2:$KD$150,ROW()-ROW(CR$20)+1, MATCH(CR$16,Templates!$I$1:MR$1,0))="","",INDEX(Templates!$I$2:$KD$150,ROW()-ROW(CR$20)+1, MATCH(CR$16,Templates!$I$1:MR$1,0)))</f>
        <v>Zone 1</v>
      </c>
      <c r="CS34" s="53" t="str" cm="1">
        <f t="array" ref="CS34">IF(INDEX(Templates!$I$2:$KD$150,ROW()-ROW(CS$20)+1, MATCH(CS$16,Templates!$I$1:MS$1,0))="","",INDEX(Templates!$I$2:$KD$150,ROW()-ROW(CS$20)+1, MATCH(CS$16,Templates!$I$1:MS$1,0)))</f>
        <v>Zone 1</v>
      </c>
      <c r="CT34" s="53" t="str" cm="1">
        <f t="array" ref="CT34">IF(INDEX(Templates!$I$2:$KD$150,ROW()-ROW(CT$20)+1, MATCH(CT$16,Templates!$I$1:MT$1,0))="","",INDEX(Templates!$I$2:$KD$150,ROW()-ROW(CT$20)+1, MATCH(CT$16,Templates!$I$1:MT$1,0)))</f>
        <v>Zone 1</v>
      </c>
      <c r="CU34" s="53" t="str" cm="1">
        <f t="array" ref="CU34">IF(INDEX(Templates!$I$2:$KD$150,ROW()-ROW(CU$20)+1, MATCH(CU$16,Templates!$I$1:MG$1,0))="","",INDEX(Templates!$I$2:$KD$150,ROW()-ROW(CU$20)+1, MATCH(CU$16,Templates!$I$1:MG$1,0)))</f>
        <v>Zone 1</v>
      </c>
      <c r="CV34" s="53" t="str" cm="1">
        <f t="array" ref="CV34">IF(INDEX(Templates!$I$2:$KD$150,ROW()-ROW(CV$20)+1, MATCH(CV$16,Templates!$I$1:MH$1,0))="","",INDEX(Templates!$I$2:$KD$150,ROW()-ROW(CV$20)+1, MATCH(CV$16,Templates!$I$1:MH$1,0)))</f>
        <v>Zone 1</v>
      </c>
      <c r="CW34" s="53" t="str" cm="1">
        <f t="array" ref="CW34">IF(INDEX(Templates!$I$2:$KD$150,ROW()-ROW(CW$20)+1, MATCH(CW$16,Templates!$I$1:MJ$1,0))="","",INDEX(Templates!$I$2:$KD$150,ROW()-ROW(CW$20)+1, MATCH(CW$16,Templates!$I$1:MJ$1,0)))</f>
        <v>Zone 1</v>
      </c>
      <c r="CX34" s="53" t="str" cm="1">
        <f t="array" ref="CX34">IF(INDEX(Templates!$I$2:$KD$150,ROW()-ROW(CX$20)+1, MATCH(CX$16,Templates!$I$1:ML$1,0))="","",INDEX(Templates!$I$2:$KD$150,ROW()-ROW(CX$20)+1, MATCH(CX$16,Templates!$I$1:ML$1,0)))</f>
        <v>Zone 1</v>
      </c>
      <c r="CY34" s="53" t="str" cm="1">
        <f t="array" ref="CY34">IF(INDEX(Templates!$I$2:$KD$150,ROW()-ROW(CY$20)+1, MATCH(CY$16,Templates!$I$1:MK$1,0))="","",INDEX(Templates!$I$2:$KD$150,ROW()-ROW(CY$20)+1, MATCH(CY$16,Templates!$I$1:MK$1,0)))</f>
        <v>Zone 1</v>
      </c>
      <c r="CZ34" s="53" t="str" cm="1">
        <f t="array" ref="CZ34">IF(INDEX(Templates!$I$2:$KD$150,ROW()-ROW(CZ$20)+1, MATCH(CZ$16,Templates!$I$1:ML$1,0))="","",INDEX(Templates!$I$2:$KD$150,ROW()-ROW(CZ$20)+1, MATCH(CZ$16,Templates!$I$1:ML$1,0)))</f>
        <v>Zone 1</v>
      </c>
      <c r="DA34" s="53" t="str" cm="1">
        <f t="array" ref="DA34">IF(INDEX(Templates!$I$2:$KD$150,ROW()-ROW(DA$20)+1, MATCH(DA$16,Templates!$I$1:MM$1,0))="","",INDEX(Templates!$I$2:$KD$150,ROW()-ROW(DA$20)+1, MATCH(DA$16,Templates!$I$1:MM$1,0)))</f>
        <v>Zone 1</v>
      </c>
      <c r="DB34" s="53" t="str" cm="1">
        <f t="array" ref="DB34">IF(INDEX(Templates!$I$2:$KD$150,ROW()-ROW(DB$20)+1, MATCH(DB$16,Templates!$I$1:MN$1,0))="","",INDEX(Templates!$I$2:$KD$150,ROW()-ROW(DB$20)+1, MATCH(DB$16,Templates!$I$1:MN$1,0)))</f>
        <v>Zone 1</v>
      </c>
      <c r="DC34" s="53" t="str" cm="1">
        <f t="array" ref="DC34">IF(INDEX(Templates!$I$2:$KD$150,ROW()-ROW(DC$20)+1, MATCH(DC$16,Templates!$I$1:MO$1,0))="","",INDEX(Templates!$I$2:$KD$150,ROW()-ROW(DC$20)+1, MATCH(DC$16,Templates!$I$1:MO$1,0)))</f>
        <v>Zone 1</v>
      </c>
      <c r="DD34" s="53" t="str" cm="1">
        <f t="array" ref="DD34">IF(INDEX(Templates!$I$2:$KD$150,ROW()-ROW(DD$20)+1, MATCH(DD$16,Templates!$I$1:MP$1,0))="","",INDEX(Templates!$I$2:$KD$150,ROW()-ROW(DD$20)+1, MATCH(DD$16,Templates!$I$1:MP$1,0)))</f>
        <v>Zone 1</v>
      </c>
      <c r="DE34" s="53" t="str" cm="1">
        <f t="array" ref="DE34">IF(INDEX(Templates!$I$2:$KD$150,ROW()-ROW(DE$20)+1, MATCH(DE$16,Templates!$I$1:MQ$1,0))="","",INDEX(Templates!$I$2:$KD$150,ROW()-ROW(DE$20)+1, MATCH(DE$16,Templates!$I$1:MQ$1,0)))</f>
        <v>Zone 1</v>
      </c>
      <c r="DF34" s="53" t="str" cm="1">
        <f t="array" ref="DF34">IF(INDEX(Templates!$I$2:$KD$150,ROW()-ROW(DF$20)+1, MATCH(DF$16,Templates!$I$1:MR$1,0))="","",INDEX(Templates!$I$2:$KD$150,ROW()-ROW(DF$20)+1, MATCH(DF$16,Templates!$I$1:MR$1,0)))</f>
        <v>Zone 1</v>
      </c>
      <c r="DG34" s="53" t="str" cm="1">
        <f t="array" ref="DG34">IF(INDEX(Templates!$I$2:$KD$150,ROW()-ROW(DG$20)+1, MATCH(DG$16,Templates!$I$1:MS$1,0))="","",INDEX(Templates!$I$2:$KD$150,ROW()-ROW(DG$20)+1, MATCH(DG$16,Templates!$I$1:MS$1,0)))</f>
        <v>Zone 1</v>
      </c>
      <c r="DH34" s="53" t="str" cm="1">
        <f t="array" ref="DH34">IF(INDEX(Templates!$I$2:$KD$150,ROW()-ROW(DH$20)+1, MATCH(DH$16,Templates!$I$1:MT$1,0))="","",INDEX(Templates!$I$2:$KD$150,ROW()-ROW(DH$20)+1, MATCH(DH$16,Templates!$I$1:MT$1,0)))</f>
        <v>Zone 1</v>
      </c>
      <c r="DI34" s="53" t="str" cm="1">
        <f t="array" ref="DI34">IF(INDEX(Templates!$I$2:$KD$150,ROW()-ROW(DI$20)+1, MATCH(DI$16,Templates!$I$1:MU$1,0))="","",INDEX(Templates!$I$2:$KD$150,ROW()-ROW(DI$20)+1, MATCH(DI$16,Templates!$I$1:MU$1,0)))</f>
        <v>Zone 1</v>
      </c>
      <c r="DJ34" s="53" t="str" cm="1">
        <f t="array" ref="DJ34">IF(INDEX(Templates!$I$2:$KD$150,ROW()-ROW(DJ$20)+1, MATCH(DJ$16,Templates!$I$1:MV$1,0))="","",INDEX(Templates!$I$2:$KD$150,ROW()-ROW(DJ$20)+1, MATCH(DJ$16,Templates!$I$1:MV$1,0)))</f>
        <v>Zone 1</v>
      </c>
      <c r="DK34" s="53" t="str" cm="1">
        <f t="array" ref="DK34">IF(INDEX(Templates!$I$2:$KD$150,ROW()-ROW(DK$20)+1, MATCH(DK$16,Templates!$I$1:MW$1,0))="","",INDEX(Templates!$I$2:$KD$150,ROW()-ROW(DK$20)+1, MATCH(DK$16,Templates!$I$1:MW$1,0)))</f>
        <v>Zone 1</v>
      </c>
      <c r="DL34" s="53" t="str" cm="1">
        <f t="array" ref="DL34">IF(INDEX(Templates!$I$2:$KD$150,ROW()-ROW(DL$20)+1, MATCH(DL$16,Templates!$I$1:MX$1,0))="","",INDEX(Templates!$I$2:$KD$150,ROW()-ROW(DL$20)+1, MATCH(DL$16,Templates!$I$1:MX$1,0)))</f>
        <v>Zone 1</v>
      </c>
      <c r="DM34" s="53" t="str" cm="1">
        <f t="array" ref="DM34">IF(INDEX(Templates!$I$2:$KD$150,ROW()-ROW(DM$20)+1, MATCH(DM$16,Templates!$I$1:MY$1,0))="","",INDEX(Templates!$I$2:$KD$150,ROW()-ROW(DM$20)+1, MATCH(DM$16,Templates!$I$1:MY$1,0)))</f>
        <v>Zone 1</v>
      </c>
      <c r="DN34" s="53" t="str" cm="1">
        <f t="array" ref="DN34">IF(INDEX(Templates!$I$2:$KD$150,ROW()-ROW(DN$20)+1, MATCH(DN$16,Templates!$I$1:MZ$1,0))="","",INDEX(Templates!$I$2:$KD$150,ROW()-ROW(DN$20)+1, MATCH(DN$16,Templates!$I$1:MZ$1,0)))</f>
        <v>Zone 1</v>
      </c>
      <c r="DO34" s="53" t="str" cm="1">
        <f t="array" ref="DO34">IF(INDEX(Templates!$I$2:$KD$150,ROW()-ROW(DO$20)+1, MATCH(DO$16,Templates!$I$1:MY$1,0))="","",INDEX(Templates!$I$2:$KD$150,ROW()-ROW(DO$20)+1, MATCH(DO$16,Templates!$I$1:MY$1,0)))</f>
        <v>Zone 1</v>
      </c>
      <c r="DP34" s="53" t="str" cm="1">
        <f t="array" ref="DP34">IF(INDEX(Templates!$I$2:$KD$150,ROW()-ROW(DP$20)+1, MATCH(DP$16,Templates!$I$1:MZ$1,0))="","",INDEX(Templates!$I$2:$KD$150,ROW()-ROW(DP$20)+1, MATCH(DP$16,Templates!$I$1:MZ$1,0)))</f>
        <v>Zone 1</v>
      </c>
      <c r="DQ34" s="53" t="str" cm="1">
        <f t="array" ref="DQ34">IF(INDEX(Templates!$I$2:$KD$150,ROW()-ROW(DQ$20)+1, MATCH(DQ$16,Templates!$I$1:NA$1,0))="","",INDEX(Templates!$I$2:$KD$150,ROW()-ROW(DQ$20)+1, MATCH(DQ$16,Templates!$I$1:NA$1,0)))</f>
        <v>Zone 1</v>
      </c>
      <c r="DR34" s="53" t="str" cm="1">
        <f t="array" ref="DR34">IF(INDEX(Templates!$I$2:$KD$150,ROW()-ROW(DR$20)+1, MATCH(DR$16,Templates!$I$1:NA$1,0))="","",INDEX(Templates!$I$2:$KD$150,ROW()-ROW(DR$20)+1, MATCH(DR$16,Templates!$I$1:NA$1,0)))</f>
        <v>Zone 1</v>
      </c>
      <c r="DS34" s="53" t="str" cm="1">
        <f t="array" ref="DS34">IF(INDEX(Templates!$I$2:$KD$150,ROW()-ROW(DS$20)+1, MATCH(DS$16,Templates!$I$1:NA$1,0))="","",INDEX(Templates!$I$2:$KD$150,ROW()-ROW(DS$20)+1, MATCH(DS$16,Templates!$I$1:NA$1,0)))</f>
        <v>Zone 1</v>
      </c>
      <c r="DT34" s="53" t="str" cm="1">
        <f t="array" ref="DT34">IF(INDEX(Templates!$I$2:$KD$150,ROW()-ROW(DT$20)+1, MATCH(DT$16,Templates!$I$1:NB$1,0))="","",INDEX(Templates!$I$2:$KD$150,ROW()-ROW(DT$20)+1, MATCH(DT$16,Templates!$I$1:NB$1,0)))</f>
        <v>Zone 1</v>
      </c>
      <c r="DU34" s="53" t="str" cm="1">
        <f t="array" ref="DU34">IF(INDEX(Templates!$I$2:$KD$150,ROW()-ROW(DU$20)+1, MATCH(DU$16,Templates!$I$1:NC$1,0))="","",INDEX(Templates!$I$2:$KD$150,ROW()-ROW(DU$20)+1, MATCH(DU$16,Templates!$I$1:NC$1,0)))</f>
        <v>Zone 1</v>
      </c>
      <c r="DV34" s="53" t="str" cm="1">
        <f t="array" ref="DV34">IF(INDEX(Templates!$I$2:$KD$150,ROW()-ROW(DV$20)+1, MATCH(DV$16,Templates!$I$1:ND$1,0))="","",INDEX(Templates!$I$2:$KD$150,ROW()-ROW(DV$20)+1, MATCH(DV$16,Templates!$I$1:ND$1,0)))</f>
        <v>Zone 1</v>
      </c>
      <c r="DW34" s="53" t="str" cm="1">
        <f t="array" ref="DW34">IF(INDEX(Templates!$I$2:$KD$150,ROW()-ROW(DW$20)+1, MATCH(DW$16,Templates!$I$1:NE$1,0))="","",INDEX(Templates!$I$2:$KD$150,ROW()-ROW(DW$20)+1, MATCH(DW$16,Templates!$I$1:NE$1,0)))</f>
        <v>Zone 1</v>
      </c>
      <c r="DX34" s="53" t="str" cm="1">
        <f t="array" ref="DX34">IF(INDEX(Templates!$I$2:$KD$150,ROW()-ROW(DX$20)+1, MATCH(DX$16,Templates!$I$1:NF$1,0))="","",INDEX(Templates!$I$2:$KD$150,ROW()-ROW(DX$20)+1, MATCH(DX$16,Templates!$I$1:NF$1,0)))</f>
        <v>Zone 1</v>
      </c>
      <c r="DY34" s="53" t="str" cm="1">
        <f t="array" ref="DY34">IF(INDEX(Templates!$I$2:$KD$150,ROW()-ROW(DY$20)+1, MATCH(DY$16,Templates!$I$1:NG$1,0))="","",INDEX(Templates!$I$2:$KD$150,ROW()-ROW(DY$20)+1, MATCH(DY$16,Templates!$I$1:NG$1,0)))</f>
        <v>Zone 1</v>
      </c>
      <c r="DZ34" s="53" t="str" cm="1">
        <f t="array" ref="DZ34">IF(INDEX(Templates!$I$2:$KD$150,ROW()-ROW(DZ$20)+1, MATCH(DZ$16,Templates!$I$1:NH$1,0))="","",INDEX(Templates!$I$2:$KD$150,ROW()-ROW(DZ$20)+1, MATCH(DZ$16,Templates!$I$1:NH$1,0)))</f>
        <v>Zone 1</v>
      </c>
      <c r="EA34" s="53" t="str" cm="1">
        <f t="array" ref="EA34">IF(INDEX(Templates!$I$2:$KD$150,ROW()-ROW(EA$20)+1, MATCH(EA$16,Templates!$I$1:NI$1,0))="","",INDEX(Templates!$I$2:$KD$150,ROW()-ROW(EA$20)+1, MATCH(EA$16,Templates!$I$1:NI$1,0)))</f>
        <v>Zone 1</v>
      </c>
      <c r="EB34" s="53" t="str" cm="1">
        <f t="array" ref="EB34">IF(INDEX(Templates!$I$2:$KD$150,ROW()-ROW(EB$20)+1, MATCH(EB$16,Templates!$I$1:NJ$1,0))="","",INDEX(Templates!$I$2:$KD$150,ROW()-ROW(EB$20)+1, MATCH(EB$16,Templates!$I$1:NJ$1,0)))</f>
        <v>Zone 1</v>
      </c>
      <c r="EC34" s="53" t="str" cm="1">
        <f t="array" ref="EC34">IF(INDEX(Templates!$I$2:$KD$150,ROW()-ROW(EC$20)+1, MATCH(EC$16,Templates!$I$1:NK$1,0))="","",INDEX(Templates!$I$2:$KD$150,ROW()-ROW(EC$20)+1, MATCH(EC$16,Templates!$I$1:NK$1,0)))</f>
        <v>Zone 1</v>
      </c>
      <c r="ED34" s="53" t="str" cm="1">
        <f t="array" ref="ED34">IF(INDEX(Templates!$I$2:$KD$150,ROW()-ROW(ED$20)+1, MATCH(ED$16,Templates!$I$1:NL$1,0))="","",INDEX(Templates!$I$2:$KD$150,ROW()-ROW(ED$20)+1, MATCH(ED$16,Templates!$I$1:NL$1,0)))</f>
        <v>Zone 1</v>
      </c>
      <c r="EE34" s="53" t="str" cm="1">
        <f t="array" ref="EE34">IF(INDEX(Templates!$I$2:$KD$150,ROW()-ROW(EE$20)+1, MATCH(EE$16,Templates!$I$1:NM$1,0))="","",INDEX(Templates!$I$2:$KD$150,ROW()-ROW(EE$20)+1, MATCH(EE$16,Templates!$I$1:NM$1,0)))</f>
        <v>Zone 1</v>
      </c>
      <c r="EF34" s="53" t="str" cm="1">
        <f t="array" ref="EF34">IF(INDEX(Templates!$I$2:$KD$150,ROW()-ROW(EF$20)+1, MATCH(EF$16,Templates!$I$1:NN$1,0))="","",INDEX(Templates!$I$2:$KD$150,ROW()-ROW(EF$20)+1, MATCH(EF$16,Templates!$I$1:NN$1,0)))</f>
        <v>Zone 1</v>
      </c>
      <c r="EG34" s="53" t="str" cm="1">
        <f t="array" ref="EG34">IF(INDEX(Templates!$I$2:$KD$150,ROW()-ROW(EG$20)+1, MATCH(EG$16,Templates!$I$1:NO$1,0))="","",INDEX(Templates!$I$2:$KD$150,ROW()-ROW(EG$20)+1, MATCH(EG$16,Templates!$I$1:NO$1,0)))</f>
        <v>Zone 1</v>
      </c>
      <c r="EH34" s="53" t="str" cm="1">
        <f t="array" ref="EH34">IF(INDEX(Templates!$I$2:$KD$150,ROW()-ROW(EH$20)+1, MATCH(EH$16,Templates!$I$1:NH$1,0))="","",INDEX(Templates!$I$2:$KD$150,ROW()-ROW(EH$20)+1, MATCH(EH$16,Templates!$I$1:NH$1,0)))</f>
        <v>Zone 1</v>
      </c>
      <c r="EI34" s="53" t="str" cm="1">
        <f t="array" ref="EI34">IF(INDEX(Templates!$I$2:$KD$150,ROW()-ROW(EI$20)+1, MATCH(EI$16,Templates!$I$1:NI$1,0))="","",INDEX(Templates!$I$2:$KD$150,ROW()-ROW(EI$20)+1, MATCH(EI$16,Templates!$I$1:NI$1,0)))</f>
        <v>Zone 1</v>
      </c>
      <c r="EJ34" s="53" t="str" cm="1">
        <f t="array" ref="EJ34">IF(INDEX(Templates!$I$2:$KD$150,ROW()-ROW(EJ$20)+1, MATCH(EJ$16,Templates!$I$1:NJ$1,0))="","",INDEX(Templates!$I$2:$KD$150,ROW()-ROW(EJ$20)+1, MATCH(EJ$16,Templates!$I$1:NJ$1,0)))</f>
        <v>Zone 1</v>
      </c>
      <c r="EK34" s="53" t="str" cm="1">
        <f t="array" ref="EK34">IF(INDEX(Templates!$I$2:$KD$150,ROW()-ROW(EK$20)+1, MATCH(EK$16,Templates!$I$1:NK$1,0))="","",INDEX(Templates!$I$2:$KD$150,ROW()-ROW(EK$20)+1, MATCH(EK$16,Templates!$I$1:NK$1,0)))</f>
        <v>Zone 1</v>
      </c>
      <c r="EL34" s="53" t="str" cm="1">
        <f t="array" ref="EL34">IF(INDEX(Templates!$I$2:$KD$150,ROW()-ROW(EL$20)+1, MATCH(EL$16,Templates!$I$1:NL$1,0))="","",INDEX(Templates!$I$2:$KD$150,ROW()-ROW(EL$20)+1, MATCH(EL$16,Templates!$I$1:NL$1,0)))</f>
        <v>Zone 1</v>
      </c>
      <c r="EM34" s="53" t="str" cm="1">
        <f t="array" ref="EM34">IF(INDEX(Templates!$I$2:$KD$150,ROW()-ROW(EM$20)+1, MATCH(EM$16,Templates!$I$1:NM$1,0))="","",INDEX(Templates!$I$2:$KD$150,ROW()-ROW(EM$20)+1, MATCH(EM$16,Templates!$I$1:NM$1,0)))</f>
        <v>Zone 1</v>
      </c>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row>
    <row r="35" spans="1:219" s="22" customFormat="1">
      <c r="A35" s="39" t="s">
        <v>675</v>
      </c>
      <c r="B35" s="6" t="s">
        <v>679</v>
      </c>
      <c r="C35" s="64" t="str" cm="1">
        <f t="array" ref="C35">IF(INDEX(Templates!A$2:A$151,ROW()-ROW($20:$20)+1)="","",INDEX(Templates!A$2:A$151,ROW()-ROW($20:$20)+1))</f>
        <v>JSON_PATH:zones[0]</v>
      </c>
      <c r="D35" s="64" t="str" cm="1">
        <f t="array" ref="D35">IF(INDEX(Templates!B$2:B$151,ROW()-ROW($20:$20)+1)="","",INDEX(Templates!B$2:B$151,ROW()-ROW($20:$20)+1))</f>
        <v>thermostat_cooling_setpoint_schedule</v>
      </c>
      <c r="E35" s="64" t="str" cm="1">
        <f t="array" ref="E35">IF(INDEX(Templates!C$2:C$151,ROW()-ROW($20:$20)+1)="","",INDEX(Templates!C$2:C$151,ROW()-ROW($20:$20)+1))</f>
        <v/>
      </c>
      <c r="F35" s="116" t="str" cm="1">
        <f t="array" ref="F35">IF(INDEX(Templates!D$2:D$151,ROW()-ROW($20:$20)+1)="","",INDEX(Templates!D$2:D$151,ROW()-ROW($20:$20)+1))</f>
        <v/>
      </c>
      <c r="G35" s="105" t="str" cm="1">
        <f t="array" ref="G35">IF(INDEX(Templates!E$2:E$151,ROW()-ROW($20:$20)+1)="","",INDEX(Templates!E$2:E$151,ROW()-ROW($20:$20)+1))</f>
        <v>Zone</v>
      </c>
      <c r="H35" s="66" t="str" cm="1">
        <f t="array" ref="H35">IF(INDEX(Templates!F$2:F$151,ROW()-ROW($20:$20)+1)="","",INDEX(Templates!F$2:F$151,ROW()-ROW($20:$20)+1))</f>
        <v>Zone 1</v>
      </c>
      <c r="I35" s="66" t="str" cm="1">
        <f t="array" ref="I35">IF(INDEX(Templates!G$2:G$151,ROW()-ROW($20:$20)+1)="","",INDEX(Templates!G$2:G$151,ROW()-ROW($20:$20)+1))</f>
        <v>Building Segment 1</v>
      </c>
      <c r="J35" s="66" t="str" cm="1">
        <f t="array" ref="J35">IF(INDEX(Templates!H$2:H$151,ROW()-ROW($20:$20)+1)="","",INDEX(Templates!H$2:H$151,ROW()-ROW($20:$20)+1))</f>
        <v>thermostat_cooling_setpoint_schedule</v>
      </c>
      <c r="K35" s="67" t="str" cm="1">
        <f t="array" ref="K35">IF(INDEX(Templates!I$2:I$151,ROW()-ROW($20:$20)+1)="","",INDEX(Templates!I$2:I$151,ROW()-ROW($20:$20)+1))</f>
        <v/>
      </c>
      <c r="L35" s="67" t="str" cm="1">
        <f t="array" ref="L35">IF(INDEX(Templates!J$2:J$151,ROW()-ROW($20:$20)+1)="","",INDEX(Templates!J$2:J$151,ROW()-ROW($20:$20)+1))</f>
        <v/>
      </c>
      <c r="M35" s="53" t="str" cm="1">
        <f t="array" ref="M35">IF(INDEX(Templates!$I$2:$KD$150,ROW()-ROW(M$20)+1, MATCH(M$16,Templates!$I$1:KC$1,0))="","",INDEX(Templates!$I$2:$KD$150,ROW()-ROW(M$20)+1, MATCH(M$16,Templates!$I$1:KC$1,0)))</f>
        <v>Cooling Schedule 1</v>
      </c>
      <c r="N35" s="53" t="str" cm="1">
        <f t="array" ref="N35">IF(INDEX(Templates!$I$2:$KD$150,ROW()-ROW(N$20)+1, MATCH(N$16,Templates!$I$1:KD$1,0))="","",INDEX(Templates!$I$2:$KD$150,ROW()-ROW(N$20)+1, MATCH(N$16,Templates!$I$1:KD$1,0)))</f>
        <v>Cooling Schedule 1</v>
      </c>
      <c r="O35" s="53" t="str" cm="1">
        <f t="array" ref="O35">IF(INDEX(Templates!$I$2:$KD$150,ROW()-ROW(O$20)+1, MATCH(O$16,Templates!$I$1:KE$1,0))="","",INDEX(Templates!$I$2:$KD$150,ROW()-ROW(O$20)+1, MATCH(O$16,Templates!$I$1:KE$1,0)))</f>
        <v>Cooling Schedule 1</v>
      </c>
      <c r="P35" s="53" t="str" cm="1">
        <f t="array" ref="P35">IF(INDEX(Templates!$I$2:$KD$150,ROW()-ROW(P$20)+1, MATCH(P$16,Templates!$I$1:KF$1,0))="","",INDEX(Templates!$I$2:$KD$150,ROW()-ROW(P$20)+1, MATCH(P$16,Templates!$I$1:KF$1,0)))</f>
        <v>Cooling Schedule 1</v>
      </c>
      <c r="Q35" s="53" t="str" cm="1">
        <f t="array" ref="Q35">IF(INDEX(Templates!$I$2:$KD$150,ROW()-ROW(Q$20)+1, MATCH(Q$16,Templates!$I$1:KG$1,0))="","",INDEX(Templates!$I$2:$KD$150,ROW()-ROW(Q$20)+1, MATCH(Q$16,Templates!$I$1:KG$1,0)))</f>
        <v>Cooling Schedule 1</v>
      </c>
      <c r="R35" s="53" t="str" cm="1">
        <f t="array" ref="R35">IF(INDEX(Templates!$I$2:$KD$150,ROW()-ROW(R$20)+1, MATCH(R$16,Templates!$I$1:KH$1,0))="","",INDEX(Templates!$I$2:$KD$150,ROW()-ROW(R$20)+1, MATCH(R$16,Templates!$I$1:KH$1,0)))</f>
        <v>Cooling Schedule 1</v>
      </c>
      <c r="S35" s="53" t="str" cm="1">
        <f t="array" ref="S35">IF(INDEX(Templates!$I$2:$KD$150,ROW()-ROW(S$20)+1, MATCH(S$16,Templates!$I$1:KI$1,0))="","",INDEX(Templates!$I$2:$KD$150,ROW()-ROW(S$20)+1, MATCH(S$16,Templates!$I$1:KI$1,0)))</f>
        <v>Cooling Schedule 1</v>
      </c>
      <c r="T35" s="53" t="str" cm="1">
        <f t="array" ref="T35">IF(INDEX(Templates!$I$2:$KD$150,ROW()-ROW(T$20)+1, MATCH(T$16,Templates!$I$1:KJ$1,0))="","",INDEX(Templates!$I$2:$KD$150,ROW()-ROW(T$20)+1, MATCH(T$16,Templates!$I$1:KJ$1,0)))</f>
        <v>Cooling Schedule 1</v>
      </c>
      <c r="U35" s="53" t="str" cm="1">
        <f t="array" ref="U35">IF(INDEX(Templates!$I$2:$KD$150,ROW()-ROW(U$20)+1, MATCH(U$16,Templates!$I$1:KK$1,0))="","",INDEX(Templates!$I$2:$KD$150,ROW()-ROW(U$20)+1, MATCH(U$16,Templates!$I$1:KK$1,0)))</f>
        <v>Cooling Schedule 1</v>
      </c>
      <c r="V35" s="53" t="str" cm="1">
        <f t="array" ref="V35">IF(INDEX(Templates!$I$2:$KD$150,ROW()-ROW(V$20)+1, MATCH(V$16,Templates!$I$1:KL$1,0))="","",INDEX(Templates!$I$2:$KD$150,ROW()-ROW(V$20)+1, MATCH(V$16,Templates!$I$1:KL$1,0)))</f>
        <v>Cooling Schedule 1</v>
      </c>
      <c r="W35" s="53" t="str" cm="1">
        <f t="array" ref="W35">IF(INDEX(Templates!$I$2:$KD$150,ROW()-ROW(W$20)+1, MATCH(W$16,Templates!$I$1:KM$1,0))="","",INDEX(Templates!$I$2:$KD$150,ROW()-ROW(W$20)+1, MATCH(W$16,Templates!$I$1:KM$1,0)))</f>
        <v>Cooling Schedule 1</v>
      </c>
      <c r="X35" s="53" t="str" cm="1">
        <f t="array" ref="X35">IF(INDEX(Templates!$I$2:$KD$150,ROW()-ROW(X$20)+1, MATCH(X$16,Templates!$I$1:KN$1,0))="","",INDEX(Templates!$I$2:$KD$150,ROW()-ROW(X$20)+1, MATCH(X$16,Templates!$I$1:KN$1,0)))</f>
        <v>Cooling Schedule 1</v>
      </c>
      <c r="Y35" s="53" t="str" cm="1">
        <f t="array" ref="Y35">IF(INDEX(Templates!$I$2:$KD$150,ROW()-ROW(Y$20)+1, MATCH(Y$16,Templates!$I$1:KO$1,0))="","",INDEX(Templates!$I$2:$KD$150,ROW()-ROW(Y$20)+1, MATCH(Y$16,Templates!$I$1:KO$1,0)))</f>
        <v>Cooling Schedule 1</v>
      </c>
      <c r="Z35" s="53" t="str" cm="1">
        <f t="array" ref="Z35">IF(INDEX(Templates!$I$2:$KD$150,ROW()-ROW(Z$20)+1, MATCH(Z$16,Templates!$I$1:KN$1,0))="","",INDEX(Templates!$I$2:$KD$150,ROW()-ROW(Z$20)+1, MATCH(Z$16,Templates!$I$1:KN$1,0)))</f>
        <v>Cooling Schedule 1</v>
      </c>
      <c r="AA35" s="53" t="str" cm="1">
        <f t="array" ref="AA35">IF(INDEX(Templates!$I$2:$KD$150,ROW()-ROW(AA$20)+1, MATCH(AA$16,Templates!$I$1:KO$1,0))="","",INDEX(Templates!$I$2:$KD$150,ROW()-ROW(AA$20)+1, MATCH(AA$16,Templates!$I$1:KO$1,0)))</f>
        <v>Cooling Schedule 1</v>
      </c>
      <c r="AB35" s="53" t="str" cm="1">
        <f t="array" ref="AB35">IF(INDEX(Templates!$I$2:$KD$150,ROW()-ROW(AB$20)+1, MATCH(AB$16,Templates!$I$1:KP$1,0))="","",INDEX(Templates!$I$2:$KD$150,ROW()-ROW(AB$20)+1, MATCH(AB$16,Templates!$I$1:KP$1,0)))</f>
        <v>Cooling Schedule 1</v>
      </c>
      <c r="AC35" s="53" t="str" cm="1">
        <f t="array" ref="AC35">IF(INDEX(Templates!$I$2:$KD$150,ROW()-ROW(AC$20)+1, MATCH(AC$16,Templates!$I$1:KQ$1,0))="","",INDEX(Templates!$I$2:$KD$150,ROW()-ROW(AC$20)+1, MATCH(AC$16,Templates!$I$1:KQ$1,0)))</f>
        <v>Cooling Schedule 1</v>
      </c>
      <c r="AD35" s="53" t="str" cm="1">
        <f t="array" ref="AD35">IF(INDEX(Templates!$I$2:$KD$150,ROW()-ROW(AD$20)+1, MATCH(AD$16,Templates!$I$1:KR$1,0))="","",INDEX(Templates!$I$2:$KD$150,ROW()-ROW(AD$20)+1, MATCH(AD$16,Templates!$I$1:KR$1,0)))</f>
        <v>Cooling Schedule 1</v>
      </c>
      <c r="AE35" s="53" t="str" cm="1">
        <f t="array" ref="AE35">IF(INDEX(Templates!$I$2:$KD$150,ROW()-ROW(AE$20)+1, MATCH(AE$16,Templates!$I$1:KR$1,0))="","",INDEX(Templates!$I$2:$KD$150,ROW()-ROW(AE$20)+1, MATCH(AE$16,Templates!$I$1:KR$1,0)))</f>
        <v>Cooling Schedule 1</v>
      </c>
      <c r="AF35" s="53" t="str" cm="1">
        <f t="array" ref="AF35">IF(INDEX(Templates!$I$2:$KD$150,ROW()-ROW(AF$20)+1, MATCH(AF$16,Templates!$I$1:KS$1,0))="","",INDEX(Templates!$I$2:$KD$150,ROW()-ROW(AF$20)+1, MATCH(AF$16,Templates!$I$1:KS$1,0)))</f>
        <v>Cooling Schedule 1</v>
      </c>
      <c r="AG35" s="53" t="str" cm="1">
        <f t="array" ref="AG35">IF(INDEX(Templates!$I$2:$KD$150,ROW()-ROW(AG$20)+1, MATCH(AG$16,Templates!$I$1:KU$1,0))="","",INDEX(Templates!$I$2:$KD$150,ROW()-ROW(AG$20)+1, MATCH(AG$16,Templates!$I$1:KU$1,0)))</f>
        <v>Cooling Schedule 1</v>
      </c>
      <c r="AH35" s="53" t="str" cm="1">
        <f t="array" ref="AH35">IF(INDEX(Templates!$I$2:$KD$150,ROW()-ROW(AH$20)+1, MATCH(AH$16,Templates!$I$1:KV$1,0))="","",INDEX(Templates!$I$2:$KD$150,ROW()-ROW(AH$20)+1, MATCH(AH$16,Templates!$I$1:KV$1,0)))</f>
        <v>Cooling Schedule 1</v>
      </c>
      <c r="AI35" s="53" t="str" cm="1">
        <f t="array" ref="AI35">IF(INDEX(Templates!$I$2:$KD$150,ROW()-ROW(AI$20)+1, MATCH(AI$16,Templates!$I$1:KT$1,0))="","",INDEX(Templates!$I$2:$KD$150,ROW()-ROW(AI$20)+1, MATCH(AI$16,Templates!$I$1:KT$1,0)))</f>
        <v>Cooling Schedule 1</v>
      </c>
      <c r="AJ35" s="53" t="str" cm="1">
        <f t="array" ref="AJ35">IF(INDEX(Templates!$I$2:$KD$150,ROW()-ROW(AJ$20)+1, MATCH(AJ$16,Templates!$I$1:KU$1,0))="","",INDEX(Templates!$I$2:$KD$150,ROW()-ROW(AJ$20)+1, MATCH(AJ$16,Templates!$I$1:KU$1,0)))</f>
        <v>Cooling Schedule 1</v>
      </c>
      <c r="AK35" s="53" t="str" cm="1">
        <f t="array" ref="AK35">IF(INDEX(Templates!$I$2:$KD$150,ROW()-ROW(AK$20)+1, MATCH(AK$16,Templates!$I$1:KV$1,0))="","",INDEX(Templates!$I$2:$KD$150,ROW()-ROW(AK$20)+1, MATCH(AK$16,Templates!$I$1:KV$1,0)))</f>
        <v>Cooling Schedule 1</v>
      </c>
      <c r="AL35" s="53" t="str" cm="1">
        <f t="array" ref="AL35">IF(INDEX(Templates!$I$2:$KD$150,ROW()-ROW(AL$20)+1, MATCH(AL$16,Templates!$I$1:KW$1,0))="","",INDEX(Templates!$I$2:$KD$150,ROW()-ROW(AL$20)+1, MATCH(AL$16,Templates!$I$1:KW$1,0)))</f>
        <v>Cooling Schedule 1</v>
      </c>
      <c r="AM35" s="53" t="str" cm="1">
        <f t="array" ref="AM35">IF(INDEX(Templates!$I$2:$KD$150,ROW()-ROW(AM$20)+1, MATCH(AM$16,Templates!$I$1:KX$1,0))="","",INDEX(Templates!$I$2:$KD$150,ROW()-ROW(AM$20)+1, MATCH(AM$16,Templates!$I$1:KX$1,0)))</f>
        <v>Cooling Schedule 1</v>
      </c>
      <c r="AN35" s="53" t="str" cm="1">
        <f t="array" ref="AN35">IF(INDEX(Templates!$I$2:$KD$150,ROW()-ROW(AN$20)+1, MATCH(AN$16,Templates!$I$1:KY$1,0))="","",INDEX(Templates!$I$2:$KD$150,ROW()-ROW(AN$20)+1, MATCH(AN$16,Templates!$I$1:KY$1,0)))</f>
        <v>Cooling Schedule 1</v>
      </c>
      <c r="AO35" s="53" t="str" cm="1">
        <f t="array" ref="AO35">IF(INDEX(Templates!$I$2:$KD$150,ROW()-ROW(AO$20)+1, MATCH(AO$16,Templates!$I$1:KZ$1,0))="","",INDEX(Templates!$I$2:$KD$150,ROW()-ROW(AO$20)+1, MATCH(AO$16,Templates!$I$1:KZ$1,0)))</f>
        <v>Cooling Schedule 1</v>
      </c>
      <c r="AP35" s="53" t="str" cm="1">
        <f t="array" ref="AP35">IF(INDEX(Templates!$I$2:$KD$150,ROW()-ROW(AP$20)+1, MATCH(AP$16,Templates!$I$1:LA$1,0))="","",INDEX(Templates!$I$2:$KD$150,ROW()-ROW(AP$20)+1, MATCH(AP$16,Templates!$I$1:LA$1,0)))</f>
        <v>Cooling Schedule 1</v>
      </c>
      <c r="AQ35" s="53" t="str" cm="1">
        <f t="array" ref="AQ35">IF(INDEX(Templates!$I$2:$KD$150,ROW()-ROW(AQ$20)+1, MATCH(AQ$16,Templates!$I$1:LB$1,0))="","",INDEX(Templates!$I$2:$KD$150,ROW()-ROW(AQ$20)+1, MATCH(AQ$16,Templates!$I$1:LB$1,0)))</f>
        <v>Cooling Schedule 1</v>
      </c>
      <c r="AR35" s="53" t="str" cm="1">
        <f t="array" ref="AR35">IF(INDEX(Templates!$I$2:$KD$150,ROW()-ROW(AR$20)+1, MATCH(AR$16,Templates!$I$1:LA$1,0))="","",INDEX(Templates!$I$2:$KD$150,ROW()-ROW(AR$20)+1, MATCH(AR$16,Templates!$I$1:LA$1,0)))</f>
        <v>Cooling Schedule 1</v>
      </c>
      <c r="AS35" s="53" t="str" cm="1">
        <f t="array" ref="AS35">IF(INDEX(Templates!$I$2:$KD$150,ROW()-ROW(AS$20)+1, MATCH(AS$16,Templates!$I$1:LB$1,0))="","",INDEX(Templates!$I$2:$KD$150,ROW()-ROW(AS$20)+1, MATCH(AS$16,Templates!$I$1:LB$1,0)))</f>
        <v>Cooling Schedule 1</v>
      </c>
      <c r="AT35" s="53" t="str" cm="1">
        <f t="array" ref="AT35">IF(INDEX(Templates!$I$2:$KD$150,ROW()-ROW(AT$20)+1, MATCH(AT$16,Templates!$I$1:LC$1,0))="","",INDEX(Templates!$I$2:$KD$150,ROW()-ROW(AT$20)+1, MATCH(AT$16,Templates!$I$1:LC$1,0)))</f>
        <v>Cooling Schedule 1</v>
      </c>
      <c r="AU35" s="53" t="str" cm="1">
        <f t="array" ref="AU35">IF(INDEX(Templates!$I$2:$KD$150,ROW()-ROW(AU$20)+1, MATCH(AU$16,Templates!$I$1:LD$1,0))="","",INDEX(Templates!$I$2:$KD$150,ROW()-ROW(AU$20)+1, MATCH(AU$16,Templates!$I$1:LD$1,0)))</f>
        <v>Cooling Schedule 1</v>
      </c>
      <c r="AV35" s="53" t="str" cm="1">
        <f t="array" ref="AV35">IF(INDEX(Templates!$I$2:$KD$150,ROW()-ROW(AV$20)+1, MATCH(AV$16,Templates!$I$1:LE$1,0))="","",INDEX(Templates!$I$2:$KD$150,ROW()-ROW(AV$20)+1, MATCH(AV$16,Templates!$I$1:LE$1,0)))</f>
        <v>Cooling Schedule 1</v>
      </c>
      <c r="AW35" s="53" t="str" cm="1">
        <f t="array" ref="AW35">IF(INDEX(Templates!$I$2:$KD$150,ROW()-ROW(AW$20)+1, MATCH(AW$16,Templates!$I$1:LF$1,0))="","",INDEX(Templates!$I$2:$KD$150,ROW()-ROW(AW$20)+1, MATCH(AW$16,Templates!$I$1:LF$1,0)))</f>
        <v>Cooling Schedule 1</v>
      </c>
      <c r="AX35" s="53" t="str" cm="1">
        <f t="array" ref="AX35">IF(INDEX(Templates!$I$2:$KD$150,ROW()-ROW(AX$20)+1, MATCH(AX$16,Templates!$I$1:LG$1,0))="","",INDEX(Templates!$I$2:$KD$150,ROW()-ROW(AX$20)+1, MATCH(AX$16,Templates!$I$1:LG$1,0)))</f>
        <v>Cooling Schedule 1</v>
      </c>
      <c r="AY35" s="53" t="str" cm="1">
        <f t="array" ref="AY35">IF(INDEX(Templates!$I$2:$KD$150,ROW()-ROW(AY$20)+1, MATCH(AY$16,Templates!$I$1:LH$1,0))="","",INDEX(Templates!$I$2:$KD$150,ROW()-ROW(AY$20)+1, MATCH(AY$16,Templates!$I$1:LH$1,0)))</f>
        <v>Cooling Schedule 1</v>
      </c>
      <c r="AZ35" s="53" t="str" cm="1">
        <f t="array" ref="AZ35">IF(INDEX(Templates!$I$2:$KD$150,ROW()-ROW(AZ$20)+1, MATCH(AZ$16,Templates!$I$1:LI$1,0))="","",INDEX(Templates!$I$2:$KD$150,ROW()-ROW(AZ$20)+1, MATCH(AZ$16,Templates!$I$1:LI$1,0)))</f>
        <v>Cooling Schedule 1</v>
      </c>
      <c r="BA35" s="53" t="str" cm="1">
        <f t="array" ref="BA35">IF(INDEX(Templates!$I$2:$KD$150,ROW()-ROW(BA$20)+1, MATCH(BA$16,Templates!$I$1:LH$1,0))="","",INDEX(Templates!$I$2:$KD$150,ROW()-ROW(BA$20)+1, MATCH(BA$16,Templates!$I$1:LH$1,0)))</f>
        <v>Cooling Schedule 1</v>
      </c>
      <c r="BB35" s="53" t="str" cm="1">
        <f t="array" ref="BB35">IF(INDEX(Templates!$I$2:$KD$150,ROW()-ROW(BB$20)+1, MATCH(BB$16,Templates!$I$1:LI$1,0))="","",INDEX(Templates!$I$2:$KD$150,ROW()-ROW(BB$20)+1, MATCH(BB$16,Templates!$I$1:LI$1,0)))</f>
        <v>Cooling Schedule 1</v>
      </c>
      <c r="BC35" s="53" t="str" cm="1">
        <f t="array" ref="BC35">IF(INDEX(Templates!$I$2:$KD$150,ROW()-ROW(BC$20)+1, MATCH(BC$16,Templates!$I$1:LJ$1,0))="","",INDEX(Templates!$I$2:$KD$150,ROW()-ROW(BC$20)+1, MATCH(BC$16,Templates!$I$1:LJ$1,0)))</f>
        <v>Cooling Schedule 1</v>
      </c>
      <c r="BD35" s="53" t="str" cm="1">
        <f t="array" ref="BD35">IF(INDEX(Templates!$I$2:$KD$150,ROW()-ROW(BD$20)+1, MATCH(BD$16,Templates!$I$1:LK$1,0))="","",INDEX(Templates!$I$2:$KD$150,ROW()-ROW(BD$20)+1, MATCH(BD$16,Templates!$I$1:LK$1,0)))</f>
        <v>Cooling Schedule 1</v>
      </c>
      <c r="BE35" s="53" t="str" cm="1">
        <f t="array" ref="BE35">IF(INDEX(Templates!$I$2:$KD$150,ROW()-ROW(BE$20)+1, MATCH(BE$16,Templates!$I$1:LL$1,0))="","",INDEX(Templates!$I$2:$KD$150,ROW()-ROW(BE$20)+1, MATCH(BE$16,Templates!$I$1:LL$1,0)))</f>
        <v>Cooling Schedule 1</v>
      </c>
      <c r="BF35" s="53" t="str" cm="1">
        <f t="array" ref="BF35">IF(INDEX(Templates!$I$2:$KD$150,ROW()-ROW(BF$20)+1, MATCH(BF$16,Templates!$I$1:LM$1,0))="","",INDEX(Templates!$I$2:$KD$150,ROW()-ROW(BF$20)+1, MATCH(BF$16,Templates!$I$1:LM$1,0)))</f>
        <v>Cooling Schedule 1</v>
      </c>
      <c r="BG35" s="53" t="str" cm="1">
        <f t="array" ref="BG35">IF(INDEX(Templates!$I$2:$KD$150,ROW()-ROW(BG$20)+1, MATCH(BG$16,Templates!$I$1:LN$1,0))="","",INDEX(Templates!$I$2:$KD$150,ROW()-ROW(BG$20)+1, MATCH(BG$16,Templates!$I$1:LN$1,0)))</f>
        <v>Cooling Schedule 1</v>
      </c>
      <c r="BH35" s="53" t="str" cm="1">
        <f t="array" ref="BH35">IF(INDEX(Templates!$I$2:$KD$150,ROW()-ROW(BH$20)+1, MATCH(BH$16,Templates!$I$1:LO$1,0))="","",INDEX(Templates!$I$2:$KD$150,ROW()-ROW(BH$20)+1, MATCH(BH$16,Templates!$I$1:LO$1,0)))</f>
        <v>Cooling Schedule 1</v>
      </c>
      <c r="BI35" s="53" t="str" cm="1">
        <f t="array" ref="BI35">IF(INDEX(Templates!$I$2:$KD$150,ROW()-ROW(BI$20)+1, MATCH(BI$16,Templates!$I$1:LP$1,0))="","",INDEX(Templates!$I$2:$KD$150,ROW()-ROW(BI$20)+1, MATCH(BI$16,Templates!$I$1:LP$1,0)))</f>
        <v>Cooling Schedule 1</v>
      </c>
      <c r="BJ35" s="53" t="str" cm="1">
        <f t="array" ref="BJ35">IF(INDEX(Templates!$I$2:$KD$150,ROW()-ROW(BJ$20)+1, MATCH(BJ$16,Templates!$I$1:LO$1,0))="","",INDEX(Templates!$I$2:$KD$150,ROW()-ROW(BJ$20)+1, MATCH(BJ$16,Templates!$I$1:LO$1,0)))</f>
        <v>Cooling Schedule 1</v>
      </c>
      <c r="BK35" s="53" t="str" cm="1">
        <f t="array" ref="BK35">IF(INDEX(Templates!$I$2:$KD$150,ROW()-ROW(BK$20)+1, MATCH(BK$16,Templates!$I$1:LP$1,0))="","",INDEX(Templates!$I$2:$KD$150,ROW()-ROW(BK$20)+1, MATCH(BK$16,Templates!$I$1:LP$1,0)))</f>
        <v>Cooling Schedule 1</v>
      </c>
      <c r="BL35" s="53" t="str" cm="1">
        <f t="array" ref="BL35">IF(INDEX(Templates!$I$2:$KD$150,ROW()-ROW(BL$20)+1, MATCH(BL$16,Templates!$I$1:LQ$1,0))="","",INDEX(Templates!$I$2:$KD$150,ROW()-ROW(BL$20)+1, MATCH(BL$16,Templates!$I$1:LQ$1,0)))</f>
        <v>Cooling Schedule 1</v>
      </c>
      <c r="BM35" s="53" t="str" cm="1">
        <f t="array" ref="BM35">IF(INDEX(Templates!$I$2:$KD$150,ROW()-ROW(BM$20)+1, MATCH(BM$16,Templates!$I$1:LR$1,0))="","",INDEX(Templates!$I$2:$KD$150,ROW()-ROW(BM$20)+1, MATCH(BM$16,Templates!$I$1:LR$1,0)))</f>
        <v>Cooling Schedule 1</v>
      </c>
      <c r="BN35" s="53" t="str" cm="1">
        <f t="array" ref="BN35">IF(INDEX(Templates!$I$2:$KD$150,ROW()-ROW(BN$20)+1, MATCH(BN$16,Templates!$I$1:LS$1,0))="","",INDEX(Templates!$I$2:$KD$150,ROW()-ROW(BN$20)+1, MATCH(BN$16,Templates!$I$1:LS$1,0)))</f>
        <v>Cooling Schedule 1</v>
      </c>
      <c r="BO35" s="53" t="str" cm="1">
        <f t="array" ref="BO35">IF(INDEX(Templates!$I$2:$KD$150,ROW()-ROW(BO$20)+1, MATCH(BO$16,Templates!$I$1:LT$1,0))="","",INDEX(Templates!$I$2:$KD$150,ROW()-ROW(BO$20)+1, MATCH(BO$16,Templates!$I$1:LT$1,0)))</f>
        <v>Cooling Schedule 1</v>
      </c>
      <c r="BP35" s="53" t="str" cm="1">
        <f t="array" ref="BP35">IF(INDEX(Templates!$I$2:$KD$150,ROW()-ROW(BP$20)+1, MATCH(BP$16,Templates!$I$1:LU$1,0))="","",INDEX(Templates!$I$2:$KD$150,ROW()-ROW(BP$20)+1, MATCH(BP$16,Templates!$I$1:LU$1,0)))</f>
        <v>Cooling Schedule 1</v>
      </c>
      <c r="BQ35" s="53" t="str" cm="1">
        <f t="array" ref="BQ35">IF(INDEX(Templates!$I$2:$KD$150,ROW()-ROW(BQ$20)+1, MATCH(BQ$16,Templates!$I$1:LV$1,0))="","",INDEX(Templates!$I$2:$KD$150,ROW()-ROW(BQ$20)+1, MATCH(BQ$16,Templates!$I$1:LV$1,0)))</f>
        <v>Cooling Schedule 1</v>
      </c>
      <c r="BR35" s="53" t="str" cm="1">
        <f t="array" ref="BR35">IF(INDEX(Templates!$I$2:$KD$150,ROW()-ROW(BR$20)+1, MATCH(BR$16,Templates!$I$1:LW$1,0))="","",INDEX(Templates!$I$2:$KD$150,ROW()-ROW(BR$20)+1, MATCH(BR$16,Templates!$I$1:LW$1,0)))</f>
        <v>Cooling Schedule 1</v>
      </c>
      <c r="BS35" s="53" t="str" cm="1">
        <f t="array" ref="BS35">IF(INDEX(Templates!$I$2:$KD$150,ROW()-ROW(BS$20)+1, MATCH(BS$16,Templates!$I$1:LX$1,0))="","",INDEX(Templates!$I$2:$KD$150,ROW()-ROW(BS$20)+1, MATCH(BS$16,Templates!$I$1:LX$1,0)))</f>
        <v>Cooling Schedule 1</v>
      </c>
      <c r="BT35" s="53" t="str" cm="1">
        <f t="array" ref="BT35">IF(INDEX(Templates!$I$2:$KD$150,ROW()-ROW(BT$20)+1, MATCH(BT$16,Templates!$I$1:LY$1,0))="","",INDEX(Templates!$I$2:$KD$150,ROW()-ROW(BT$20)+1, MATCH(BT$16,Templates!$I$1:LY$1,0)))</f>
        <v>Cooling Schedule 1</v>
      </c>
      <c r="BU35" s="53" t="str" cm="1">
        <f t="array" ref="BU35">IF(INDEX(Templates!$I$2:$KD$150,ROW()-ROW(BU$20)+1, MATCH(BU$16,Templates!$I$1:LZ$1,0))="","",INDEX(Templates!$I$2:$KD$150,ROW()-ROW(BU$20)+1, MATCH(BU$16,Templates!$I$1:LZ$1,0)))</f>
        <v>Cooling Schedule 1</v>
      </c>
      <c r="BV35" s="53" t="str" cm="1">
        <f t="array" ref="BV35">IF(INDEX(Templates!$I$2:$KD$150,ROW()-ROW(BV$20)+1, MATCH(BV$16,Templates!$I$1:MA$1,0))="","",INDEX(Templates!$I$2:$KD$150,ROW()-ROW(BV$20)+1, MATCH(BV$16,Templates!$I$1:MA$1,0)))</f>
        <v>Cooling Schedule 1</v>
      </c>
      <c r="BW35" s="53" t="str" cm="1">
        <f t="array" ref="BW35">IF(INDEX(Templates!$I$2:$KD$150,ROW()-ROW(BW$20)+1, MATCH(BW$16,Templates!$I$1:MB$1,0))="","",INDEX(Templates!$I$2:$KD$150,ROW()-ROW(BW$20)+1, MATCH(BW$16,Templates!$I$1:MB$1,0)))</f>
        <v>Cooling Schedule 1</v>
      </c>
      <c r="BX35" s="53" t="str" cm="1">
        <f t="array" ref="BX35">IF(INDEX(Templates!$I$2:$KD$150,ROW()-ROW(BX$20)+1, MATCH(BX$16,Templates!$I$1:MC$1,0))="","",INDEX(Templates!$I$2:$KD$150,ROW()-ROW(BX$20)+1, MATCH(BX$16,Templates!$I$1:MC$1,0)))</f>
        <v>Cooling Schedule 1</v>
      </c>
      <c r="BY35" s="53" t="str" cm="1">
        <f t="array" ref="BY35">IF(INDEX(Templates!$I$2:$KD$150,ROW()-ROW(BY$20)+1, MATCH(BY$16,Templates!$I$1:MD$1,0))="","",INDEX(Templates!$I$2:$KD$150,ROW()-ROW(BY$20)+1, MATCH(BY$16,Templates!$I$1:MD$1,0)))</f>
        <v>Cooling Schedule 1</v>
      </c>
      <c r="BZ35" s="53" t="str" cm="1">
        <f t="array" ref="BZ35">IF(INDEX(Templates!$I$2:$KD$150,ROW()-ROW(BZ$20)+1, MATCH(BZ$16,Templates!$I$1:ME$1,0))="","",INDEX(Templates!$I$2:$KD$150,ROW()-ROW(BZ$20)+1, MATCH(BZ$16,Templates!$I$1:ME$1,0)))</f>
        <v>Cooling Schedule 1</v>
      </c>
      <c r="CA35" s="53" t="str" cm="1">
        <f t="array" ref="CA35">IF(INDEX(Templates!$I$2:$KD$150,ROW()-ROW(CA$20)+1, MATCH(CA$16,Templates!$I$1:MF$1,0))="","",INDEX(Templates!$I$2:$KD$150,ROW()-ROW(CA$20)+1, MATCH(CA$16,Templates!$I$1:MF$1,0)))</f>
        <v>Cooling Schedule 1</v>
      </c>
      <c r="CB35" s="53" t="str" cm="1">
        <f t="array" ref="CB35">IF(INDEX(Templates!$I$2:$KD$150,ROW()-ROW(CB$20)+1, MATCH(CB$16,Templates!$I$1:MG$1,0))="","",INDEX(Templates!$I$2:$KD$150,ROW()-ROW(CB$20)+1, MATCH(CB$16,Templates!$I$1:MG$1,0)))</f>
        <v>Cooling Schedule 1</v>
      </c>
      <c r="CC35" s="53" t="str" cm="1">
        <f t="array" ref="CC35">IF(INDEX(Templates!$I$2:$KD$150,ROW()-ROW(CC$20)+1, MATCH(CC$16,Templates!$I$1:ME$1,0))="","",INDEX(Templates!$I$2:$KD$150,ROW()-ROW(CC$20)+1, MATCH(CC$16,Templates!$I$1:ME$1,0)))</f>
        <v>Cooling Schedule 1</v>
      </c>
      <c r="CD35" s="53" t="str" cm="1">
        <f t="array" ref="CD35">IF(INDEX(Templates!$I$2:$KD$150,ROW()-ROW(CD$20)+1, MATCH(CD$16,Templates!$I$1:MF$1,0))="","",INDEX(Templates!$I$2:$KD$150,ROW()-ROW(CD$20)+1, MATCH(CD$16,Templates!$I$1:MF$1,0)))</f>
        <v>Cooling Schedule 1</v>
      </c>
      <c r="CE35" s="53" t="str" cm="1">
        <f t="array" ref="CE35">IF(INDEX(Templates!$I$2:$KD$150,ROW()-ROW(CE$20)+1, MATCH(CE$16,Templates!$I$1:MG$1,0))="","",INDEX(Templates!$I$2:$KD$150,ROW()-ROW(CE$20)+1, MATCH(CE$16,Templates!$I$1:MG$1,0)))</f>
        <v>Cooling Schedule 1</v>
      </c>
      <c r="CF35" s="53" t="str" cm="1">
        <f t="array" ref="CF35">IF(INDEX(Templates!$I$2:$KD$150,ROW()-ROW(CF$20)+1, MATCH(CF$16,Templates!$I$1:MH$1,0))="","",INDEX(Templates!$I$2:$KD$150,ROW()-ROW(CF$20)+1, MATCH(CF$16,Templates!$I$1:MH$1,0)))</f>
        <v>Cooling Schedule 1</v>
      </c>
      <c r="CG35" s="53" t="str" cm="1">
        <f t="array" ref="CG35">IF(INDEX(Templates!$I$2:$KD$150,ROW()-ROW(CG$20)+1, MATCH(CG$16,Templates!$I$1:MI$1,0))="","",INDEX(Templates!$I$2:$KD$150,ROW()-ROW(CG$20)+1, MATCH(CG$16,Templates!$I$1:MI$1,0)))</f>
        <v>Cooling Schedule 1</v>
      </c>
      <c r="CH35" s="53" t="str" cm="1">
        <f t="array" ref="CH35">IF(INDEX(Templates!$I$2:$KD$150,ROW()-ROW(CH$20)+1, MATCH(CH$16,Templates!$I$1:MJ$1,0))="","",INDEX(Templates!$I$2:$KD$150,ROW()-ROW(CH$20)+1, MATCH(CH$16,Templates!$I$1:MJ$1,0)))</f>
        <v>Cooling Schedule 1</v>
      </c>
      <c r="CI35" s="53" t="str" cm="1">
        <f t="array" ref="CI35">IF(INDEX(Templates!$I$2:$KD$150,ROW()-ROW(CI$20)+1, MATCH(CI$16,Templates!$I$1:MK$1,0))="","",INDEX(Templates!$I$2:$KD$150,ROW()-ROW(CI$20)+1, MATCH(CI$16,Templates!$I$1:MK$1,0)))</f>
        <v>Cooling Schedule 1</v>
      </c>
      <c r="CJ35" s="53" t="str" cm="1">
        <f t="array" ref="CJ35">IF(INDEX(Templates!$I$2:$KD$150,ROW()-ROW(CJ$20)+1, MATCH(CJ$16,Templates!$I$1:ML$1,0))="","",INDEX(Templates!$I$2:$KD$150,ROW()-ROW(CJ$20)+1, MATCH(CJ$16,Templates!$I$1:ML$1,0)))</f>
        <v>Cooling Schedule 1</v>
      </c>
      <c r="CK35" s="53" t="str" cm="1">
        <f t="array" ref="CK35">IF(INDEX(Templates!$I$2:$KD$150,ROW()-ROW(CK$20)+1, MATCH(CK$16,Templates!$I$1:MM$1,0))="","",INDEX(Templates!$I$2:$KD$150,ROW()-ROW(CK$20)+1, MATCH(CK$16,Templates!$I$1:MM$1,0)))</f>
        <v>Cooling Schedule 1</v>
      </c>
      <c r="CL35" s="53" t="str" cm="1">
        <f t="array" ref="CL35">IF(INDEX(Templates!$I$2:$KD$150,ROW()-ROW(CL$20)+1, MATCH(CL$16,Templates!$I$1:MN$1,0))="","",INDEX(Templates!$I$2:$KD$150,ROW()-ROW(CL$20)+1, MATCH(CL$16,Templates!$I$1:MN$1,0)))</f>
        <v>Cooling Schedule 1</v>
      </c>
      <c r="CM35" s="53" t="str" cm="1">
        <f t="array" ref="CM35">IF(INDEX(Templates!$I$2:$KD$150,ROW()-ROW(CM$20)+1, MATCH(CM$16,Templates!$I$1:MM$1,0))="","",INDEX(Templates!$I$2:$KD$150,ROW()-ROW(CM$20)+1, MATCH(CM$16,Templates!$I$1:MM$1,0)))</f>
        <v>Cooling Schedule 1</v>
      </c>
      <c r="CN35" s="53" t="str" cm="1">
        <f t="array" ref="CN35">IF(INDEX(Templates!$I$2:$KD$150,ROW()-ROW(CN$20)+1, MATCH(CN$16,Templates!$I$1:MN$1,0))="","",INDEX(Templates!$I$2:$KD$150,ROW()-ROW(CN$20)+1, MATCH(CN$16,Templates!$I$1:MN$1,0)))</f>
        <v>Cooling Schedule 1</v>
      </c>
      <c r="CO35" s="53" t="str" cm="1">
        <f t="array" ref="CO35">IF(INDEX(Templates!$I$2:$KD$150,ROW()-ROW(CO$20)+1, MATCH(CO$16,Templates!$I$1:MO$1,0))="","",INDEX(Templates!$I$2:$KD$150,ROW()-ROW(CO$20)+1, MATCH(CO$16,Templates!$I$1:MO$1,0)))</f>
        <v>Cooling Schedule 1</v>
      </c>
      <c r="CP35" s="53" t="str" cm="1">
        <f t="array" ref="CP35">IF(INDEX(Templates!$I$2:$KD$150,ROW()-ROW(CP$20)+1, MATCH(CP$16,Templates!$I$1:MP$1,0))="","",INDEX(Templates!$I$2:$KD$150,ROW()-ROW(CP$20)+1, MATCH(CP$16,Templates!$I$1:MP$1,0)))</f>
        <v>Cooling Schedule 1</v>
      </c>
      <c r="CQ35" s="53" t="str" cm="1">
        <f t="array" ref="CQ35">IF(INDEX(Templates!$I$2:$KD$150,ROW()-ROW(CQ$20)+1, MATCH(CQ$16,Templates!$I$1:MQ$1,0))="","",INDEX(Templates!$I$2:$KD$150,ROW()-ROW(CQ$20)+1, MATCH(CQ$16,Templates!$I$1:MQ$1,0)))</f>
        <v>Cooling Schedule 1</v>
      </c>
      <c r="CR35" s="53" t="str" cm="1">
        <f t="array" ref="CR35">IF(INDEX(Templates!$I$2:$KD$150,ROW()-ROW(CR$20)+1, MATCH(CR$16,Templates!$I$1:MR$1,0))="","",INDEX(Templates!$I$2:$KD$150,ROW()-ROW(CR$20)+1, MATCH(CR$16,Templates!$I$1:MR$1,0)))</f>
        <v>Cooling Schedule 1</v>
      </c>
      <c r="CS35" s="53" t="str" cm="1">
        <f t="array" ref="CS35">IF(INDEX(Templates!$I$2:$KD$150,ROW()-ROW(CS$20)+1, MATCH(CS$16,Templates!$I$1:MS$1,0))="","",INDEX(Templates!$I$2:$KD$150,ROW()-ROW(CS$20)+1, MATCH(CS$16,Templates!$I$1:MS$1,0)))</f>
        <v>Cooling Schedule 1</v>
      </c>
      <c r="CT35" s="53" t="str" cm="1">
        <f t="array" ref="CT35">IF(INDEX(Templates!$I$2:$KD$150,ROW()-ROW(CT$20)+1, MATCH(CT$16,Templates!$I$1:MT$1,0))="","",INDEX(Templates!$I$2:$KD$150,ROW()-ROW(CT$20)+1, MATCH(CT$16,Templates!$I$1:MT$1,0)))</f>
        <v>Cooling Schedule 1</v>
      </c>
      <c r="CU35" s="53" t="str" cm="1">
        <f t="array" ref="CU35">IF(INDEX(Templates!$I$2:$KD$150,ROW()-ROW(CU$20)+1, MATCH(CU$16,Templates!$I$1:MG$1,0))="","",INDEX(Templates!$I$2:$KD$150,ROW()-ROW(CU$20)+1, MATCH(CU$16,Templates!$I$1:MG$1,0)))</f>
        <v>Cooling Schedule 1</v>
      </c>
      <c r="CV35" s="53" t="str" cm="1">
        <f t="array" ref="CV35">IF(INDEX(Templates!$I$2:$KD$150,ROW()-ROW(CV$20)+1, MATCH(CV$16,Templates!$I$1:MH$1,0))="","",INDEX(Templates!$I$2:$KD$150,ROW()-ROW(CV$20)+1, MATCH(CV$16,Templates!$I$1:MH$1,0)))</f>
        <v>Cooling Schedule 1</v>
      </c>
      <c r="CW35" s="53" t="str" cm="1">
        <f t="array" ref="CW35">IF(INDEX(Templates!$I$2:$KD$150,ROW()-ROW(CW$20)+1, MATCH(CW$16,Templates!$I$1:MJ$1,0))="","",INDEX(Templates!$I$2:$KD$150,ROW()-ROW(CW$20)+1, MATCH(CW$16,Templates!$I$1:MJ$1,0)))</f>
        <v>Cooling Schedule 1</v>
      </c>
      <c r="CX35" s="53" t="str" cm="1">
        <f t="array" ref="CX35">IF(INDEX(Templates!$I$2:$KD$150,ROW()-ROW(CX$20)+1, MATCH(CX$16,Templates!$I$1:ML$1,0))="","",INDEX(Templates!$I$2:$KD$150,ROW()-ROW(CX$20)+1, MATCH(CX$16,Templates!$I$1:ML$1,0)))</f>
        <v>Cooling Schedule 1</v>
      </c>
      <c r="CY35" s="53" t="str" cm="1">
        <f t="array" ref="CY35">IF(INDEX(Templates!$I$2:$KD$150,ROW()-ROW(CY$20)+1, MATCH(CY$16,Templates!$I$1:MK$1,0))="","",INDEX(Templates!$I$2:$KD$150,ROW()-ROW(CY$20)+1, MATCH(CY$16,Templates!$I$1:MK$1,0)))</f>
        <v>Cooling Schedule 1</v>
      </c>
      <c r="CZ35" s="53" t="str" cm="1">
        <f t="array" ref="CZ35">IF(INDEX(Templates!$I$2:$KD$150,ROW()-ROW(CZ$20)+1, MATCH(CZ$16,Templates!$I$1:ML$1,0))="","",INDEX(Templates!$I$2:$KD$150,ROW()-ROW(CZ$20)+1, MATCH(CZ$16,Templates!$I$1:ML$1,0)))</f>
        <v>Cooling Schedule 1</v>
      </c>
      <c r="DA35" s="53" t="str" cm="1">
        <f t="array" ref="DA35">IF(INDEX(Templates!$I$2:$KD$150,ROW()-ROW(DA$20)+1, MATCH(DA$16,Templates!$I$1:MM$1,0))="","",INDEX(Templates!$I$2:$KD$150,ROW()-ROW(DA$20)+1, MATCH(DA$16,Templates!$I$1:MM$1,0)))</f>
        <v>Cooling Schedule 1</v>
      </c>
      <c r="DB35" s="53" t="str" cm="1">
        <f t="array" ref="DB35">IF(INDEX(Templates!$I$2:$KD$150,ROW()-ROW(DB$20)+1, MATCH(DB$16,Templates!$I$1:MN$1,0))="","",INDEX(Templates!$I$2:$KD$150,ROW()-ROW(DB$20)+1, MATCH(DB$16,Templates!$I$1:MN$1,0)))</f>
        <v>Cooling Schedule 1</v>
      </c>
      <c r="DC35" s="53" t="str" cm="1">
        <f t="array" ref="DC35">IF(INDEX(Templates!$I$2:$KD$150,ROW()-ROW(DC$20)+1, MATCH(DC$16,Templates!$I$1:MO$1,0))="","",INDEX(Templates!$I$2:$KD$150,ROW()-ROW(DC$20)+1, MATCH(DC$16,Templates!$I$1:MO$1,0)))</f>
        <v>Cooling Schedule 1</v>
      </c>
      <c r="DD35" s="53" t="str" cm="1">
        <f t="array" ref="DD35">IF(INDEX(Templates!$I$2:$KD$150,ROW()-ROW(DD$20)+1, MATCH(DD$16,Templates!$I$1:MP$1,0))="","",INDEX(Templates!$I$2:$KD$150,ROW()-ROW(DD$20)+1, MATCH(DD$16,Templates!$I$1:MP$1,0)))</f>
        <v>Cooling Schedule 1</v>
      </c>
      <c r="DE35" s="53" t="str" cm="1">
        <f t="array" ref="DE35">IF(INDEX(Templates!$I$2:$KD$150,ROW()-ROW(DE$20)+1, MATCH(DE$16,Templates!$I$1:MQ$1,0))="","",INDEX(Templates!$I$2:$KD$150,ROW()-ROW(DE$20)+1, MATCH(DE$16,Templates!$I$1:MQ$1,0)))</f>
        <v>Cooling Schedule 1</v>
      </c>
      <c r="DF35" s="53" t="str" cm="1">
        <f t="array" ref="DF35">IF(INDEX(Templates!$I$2:$KD$150,ROW()-ROW(DF$20)+1, MATCH(DF$16,Templates!$I$1:MR$1,0))="","",INDEX(Templates!$I$2:$KD$150,ROW()-ROW(DF$20)+1, MATCH(DF$16,Templates!$I$1:MR$1,0)))</f>
        <v>Cooling Schedule 1</v>
      </c>
      <c r="DG35" s="53" t="str" cm="1">
        <f t="array" ref="DG35">IF(INDEX(Templates!$I$2:$KD$150,ROW()-ROW(DG$20)+1, MATCH(DG$16,Templates!$I$1:MS$1,0))="","",INDEX(Templates!$I$2:$KD$150,ROW()-ROW(DG$20)+1, MATCH(DG$16,Templates!$I$1:MS$1,0)))</f>
        <v>Cooling Schedule 1</v>
      </c>
      <c r="DH35" s="53" t="str" cm="1">
        <f t="array" ref="DH35">IF(INDEX(Templates!$I$2:$KD$150,ROW()-ROW(DH$20)+1, MATCH(DH$16,Templates!$I$1:MT$1,0))="","",INDEX(Templates!$I$2:$KD$150,ROW()-ROW(DH$20)+1, MATCH(DH$16,Templates!$I$1:MT$1,0)))</f>
        <v>Cooling Schedule 1</v>
      </c>
      <c r="DI35" s="53" t="str" cm="1">
        <f t="array" ref="DI35">IF(INDEX(Templates!$I$2:$KD$150,ROW()-ROW(DI$20)+1, MATCH(DI$16,Templates!$I$1:MU$1,0))="","",INDEX(Templates!$I$2:$KD$150,ROW()-ROW(DI$20)+1, MATCH(DI$16,Templates!$I$1:MU$1,0)))</f>
        <v>Cooling Schedule 1</v>
      </c>
      <c r="DJ35" s="53" t="str" cm="1">
        <f t="array" ref="DJ35">IF(INDEX(Templates!$I$2:$KD$150,ROW()-ROW(DJ$20)+1, MATCH(DJ$16,Templates!$I$1:MV$1,0))="","",INDEX(Templates!$I$2:$KD$150,ROW()-ROW(DJ$20)+1, MATCH(DJ$16,Templates!$I$1:MV$1,0)))</f>
        <v>Cooling Schedule 1</v>
      </c>
      <c r="DK35" s="53" t="str" cm="1">
        <f t="array" ref="DK35">IF(INDEX(Templates!$I$2:$KD$150,ROW()-ROW(DK$20)+1, MATCH(DK$16,Templates!$I$1:MW$1,0))="","",INDEX(Templates!$I$2:$KD$150,ROW()-ROW(DK$20)+1, MATCH(DK$16,Templates!$I$1:MW$1,0)))</f>
        <v>Cooling Schedule 1</v>
      </c>
      <c r="DL35" s="53" t="str" cm="1">
        <f t="array" ref="DL35">IF(INDEX(Templates!$I$2:$KD$150,ROW()-ROW(DL$20)+1, MATCH(DL$16,Templates!$I$1:MX$1,0))="","",INDEX(Templates!$I$2:$KD$150,ROW()-ROW(DL$20)+1, MATCH(DL$16,Templates!$I$1:MX$1,0)))</f>
        <v>Cooling Schedule 1</v>
      </c>
      <c r="DM35" s="53" t="str" cm="1">
        <f t="array" ref="DM35">IF(INDEX(Templates!$I$2:$KD$150,ROW()-ROW(DM$20)+1, MATCH(DM$16,Templates!$I$1:MY$1,0))="","",INDEX(Templates!$I$2:$KD$150,ROW()-ROW(DM$20)+1, MATCH(DM$16,Templates!$I$1:MY$1,0)))</f>
        <v>Cooling Schedule 1</v>
      </c>
      <c r="DN35" s="53" t="str" cm="1">
        <f t="array" ref="DN35">IF(INDEX(Templates!$I$2:$KD$150,ROW()-ROW(DN$20)+1, MATCH(DN$16,Templates!$I$1:MZ$1,0))="","",INDEX(Templates!$I$2:$KD$150,ROW()-ROW(DN$20)+1, MATCH(DN$16,Templates!$I$1:MZ$1,0)))</f>
        <v>Cooling Schedule 1</v>
      </c>
      <c r="DO35" s="53" t="str" cm="1">
        <f t="array" ref="DO35">IF(INDEX(Templates!$I$2:$KD$150,ROW()-ROW(DO$20)+1, MATCH(DO$16,Templates!$I$1:MY$1,0))="","",INDEX(Templates!$I$2:$KD$150,ROW()-ROW(DO$20)+1, MATCH(DO$16,Templates!$I$1:MY$1,0)))</f>
        <v>Cooling Schedule 1</v>
      </c>
      <c r="DP35" s="53" t="str" cm="1">
        <f t="array" ref="DP35">IF(INDEX(Templates!$I$2:$KD$150,ROW()-ROW(DP$20)+1, MATCH(DP$16,Templates!$I$1:MZ$1,0))="","",INDEX(Templates!$I$2:$KD$150,ROW()-ROW(DP$20)+1, MATCH(DP$16,Templates!$I$1:MZ$1,0)))</f>
        <v>Cooling Schedule 1</v>
      </c>
      <c r="DQ35" s="53" t="str" cm="1">
        <f t="array" ref="DQ35">IF(INDEX(Templates!$I$2:$KD$150,ROW()-ROW(DQ$20)+1, MATCH(DQ$16,Templates!$I$1:NA$1,0))="","",INDEX(Templates!$I$2:$KD$150,ROW()-ROW(DQ$20)+1, MATCH(DQ$16,Templates!$I$1:NA$1,0)))</f>
        <v>Cooling Schedule 1</v>
      </c>
      <c r="DR35" s="53" t="str" cm="1">
        <f t="array" ref="DR35">IF(INDEX(Templates!$I$2:$KD$150,ROW()-ROW(DR$20)+1, MATCH(DR$16,Templates!$I$1:NA$1,0))="","",INDEX(Templates!$I$2:$KD$150,ROW()-ROW(DR$20)+1, MATCH(DR$16,Templates!$I$1:NA$1,0)))</f>
        <v>Cooling Schedule 1</v>
      </c>
      <c r="DS35" s="53" t="str" cm="1">
        <f t="array" ref="DS35">IF(INDEX(Templates!$I$2:$KD$150,ROW()-ROW(DS$20)+1, MATCH(DS$16,Templates!$I$1:NA$1,0))="","",INDEX(Templates!$I$2:$KD$150,ROW()-ROW(DS$20)+1, MATCH(DS$16,Templates!$I$1:NA$1,0)))</f>
        <v>Cooling Schedule 1</v>
      </c>
      <c r="DT35" s="53" t="str" cm="1">
        <f t="array" ref="DT35">IF(INDEX(Templates!$I$2:$KD$150,ROW()-ROW(DT$20)+1, MATCH(DT$16,Templates!$I$1:NB$1,0))="","",INDEX(Templates!$I$2:$KD$150,ROW()-ROW(DT$20)+1, MATCH(DT$16,Templates!$I$1:NB$1,0)))</f>
        <v>Cooling Schedule 1</v>
      </c>
      <c r="DU35" s="53" t="str" cm="1">
        <f t="array" ref="DU35">IF(INDEX(Templates!$I$2:$KD$150,ROW()-ROW(DU$20)+1, MATCH(DU$16,Templates!$I$1:NC$1,0))="","",INDEX(Templates!$I$2:$KD$150,ROW()-ROW(DU$20)+1, MATCH(DU$16,Templates!$I$1:NC$1,0)))</f>
        <v>Cooling Schedule 1</v>
      </c>
      <c r="DV35" s="53" t="str" cm="1">
        <f t="array" ref="DV35">IF(INDEX(Templates!$I$2:$KD$150,ROW()-ROW(DV$20)+1, MATCH(DV$16,Templates!$I$1:ND$1,0))="","",INDEX(Templates!$I$2:$KD$150,ROW()-ROW(DV$20)+1, MATCH(DV$16,Templates!$I$1:ND$1,0)))</f>
        <v>Cooling Schedule 1</v>
      </c>
      <c r="DW35" s="53" t="str" cm="1">
        <f t="array" ref="DW35">IF(INDEX(Templates!$I$2:$KD$150,ROW()-ROW(DW$20)+1, MATCH(DW$16,Templates!$I$1:NE$1,0))="","",INDEX(Templates!$I$2:$KD$150,ROW()-ROW(DW$20)+1, MATCH(DW$16,Templates!$I$1:NE$1,0)))</f>
        <v>Cooling Schedule 1</v>
      </c>
      <c r="DX35" s="53" t="str" cm="1">
        <f t="array" ref="DX35">IF(INDEX(Templates!$I$2:$KD$150,ROW()-ROW(DX$20)+1, MATCH(DX$16,Templates!$I$1:NF$1,0))="","",INDEX(Templates!$I$2:$KD$150,ROW()-ROW(DX$20)+1, MATCH(DX$16,Templates!$I$1:NF$1,0)))</f>
        <v>Cooling Schedule 1</v>
      </c>
      <c r="DY35" s="53" t="str" cm="1">
        <f t="array" ref="DY35">IF(INDEX(Templates!$I$2:$KD$150,ROW()-ROW(DY$20)+1, MATCH(DY$16,Templates!$I$1:NG$1,0))="","",INDEX(Templates!$I$2:$KD$150,ROW()-ROW(DY$20)+1, MATCH(DY$16,Templates!$I$1:NG$1,0)))</f>
        <v>Cooling Schedule 1</v>
      </c>
      <c r="DZ35" s="53" t="str" cm="1">
        <f t="array" ref="DZ35">IF(INDEX(Templates!$I$2:$KD$150,ROW()-ROW(DZ$20)+1, MATCH(DZ$16,Templates!$I$1:NH$1,0))="","",INDEX(Templates!$I$2:$KD$150,ROW()-ROW(DZ$20)+1, MATCH(DZ$16,Templates!$I$1:NH$1,0)))</f>
        <v>Cooling Schedule 1</v>
      </c>
      <c r="EA35" s="53" t="str" cm="1">
        <f t="array" ref="EA35">IF(INDEX(Templates!$I$2:$KD$150,ROW()-ROW(EA$20)+1, MATCH(EA$16,Templates!$I$1:NI$1,0))="","",INDEX(Templates!$I$2:$KD$150,ROW()-ROW(EA$20)+1, MATCH(EA$16,Templates!$I$1:NI$1,0)))</f>
        <v>Cooling Schedule 1</v>
      </c>
      <c r="EB35" s="53" t="str" cm="1">
        <f t="array" ref="EB35">IF(INDEX(Templates!$I$2:$KD$150,ROW()-ROW(EB$20)+1, MATCH(EB$16,Templates!$I$1:NJ$1,0))="","",INDEX(Templates!$I$2:$KD$150,ROW()-ROW(EB$20)+1, MATCH(EB$16,Templates!$I$1:NJ$1,0)))</f>
        <v>Cooling Schedule 1</v>
      </c>
      <c r="EC35" s="53" t="str" cm="1">
        <f t="array" ref="EC35">IF(INDEX(Templates!$I$2:$KD$150,ROW()-ROW(EC$20)+1, MATCH(EC$16,Templates!$I$1:NK$1,0))="","",INDEX(Templates!$I$2:$KD$150,ROW()-ROW(EC$20)+1, MATCH(EC$16,Templates!$I$1:NK$1,0)))</f>
        <v>Cooling Schedule 1</v>
      </c>
      <c r="ED35" s="53" t="str" cm="1">
        <f t="array" ref="ED35">IF(INDEX(Templates!$I$2:$KD$150,ROW()-ROW(ED$20)+1, MATCH(ED$16,Templates!$I$1:NL$1,0))="","",INDEX(Templates!$I$2:$KD$150,ROW()-ROW(ED$20)+1, MATCH(ED$16,Templates!$I$1:NL$1,0)))</f>
        <v>Cooling Schedule 1</v>
      </c>
      <c r="EE35" s="53" t="str" cm="1">
        <f t="array" ref="EE35">IF(INDEX(Templates!$I$2:$KD$150,ROW()-ROW(EE$20)+1, MATCH(EE$16,Templates!$I$1:NM$1,0))="","",INDEX(Templates!$I$2:$KD$150,ROW()-ROW(EE$20)+1, MATCH(EE$16,Templates!$I$1:NM$1,0)))</f>
        <v>Cooling Schedule 1</v>
      </c>
      <c r="EF35" s="53" t="str" cm="1">
        <f t="array" ref="EF35">IF(INDEX(Templates!$I$2:$KD$150,ROW()-ROW(EF$20)+1, MATCH(EF$16,Templates!$I$1:NN$1,0))="","",INDEX(Templates!$I$2:$KD$150,ROW()-ROW(EF$20)+1, MATCH(EF$16,Templates!$I$1:NN$1,0)))</f>
        <v>Cooling Schedule 1</v>
      </c>
      <c r="EG35" s="53" t="str" cm="1">
        <f t="array" ref="EG35">IF(INDEX(Templates!$I$2:$KD$150,ROW()-ROW(EG$20)+1, MATCH(EG$16,Templates!$I$1:NO$1,0))="","",INDEX(Templates!$I$2:$KD$150,ROW()-ROW(EG$20)+1, MATCH(EG$16,Templates!$I$1:NO$1,0)))</f>
        <v>Cooling Schedule 1</v>
      </c>
      <c r="EH35" s="53" t="str" cm="1">
        <f t="array" ref="EH35">IF(INDEX(Templates!$I$2:$KD$150,ROW()-ROW(EH$20)+1, MATCH(EH$16,Templates!$I$1:NH$1,0))="","",INDEX(Templates!$I$2:$KD$150,ROW()-ROW(EH$20)+1, MATCH(EH$16,Templates!$I$1:NH$1,0)))</f>
        <v>Cooling Schedule 1</v>
      </c>
      <c r="EI35" s="53" t="str" cm="1">
        <f t="array" ref="EI35">IF(INDEX(Templates!$I$2:$KD$150,ROW()-ROW(EI$20)+1, MATCH(EI$16,Templates!$I$1:NI$1,0))="","",INDEX(Templates!$I$2:$KD$150,ROW()-ROW(EI$20)+1, MATCH(EI$16,Templates!$I$1:NI$1,0)))</f>
        <v>Cooling Schedule 1</v>
      </c>
      <c r="EJ35" s="53" t="str" cm="1">
        <f t="array" ref="EJ35">IF(INDEX(Templates!$I$2:$KD$150,ROW()-ROW(EJ$20)+1, MATCH(EJ$16,Templates!$I$1:NJ$1,0))="","",INDEX(Templates!$I$2:$KD$150,ROW()-ROW(EJ$20)+1, MATCH(EJ$16,Templates!$I$1:NJ$1,0)))</f>
        <v>Cooling Schedule 1</v>
      </c>
      <c r="EK35" s="53" t="str" cm="1">
        <f t="array" ref="EK35">IF(INDEX(Templates!$I$2:$KD$150,ROW()-ROW(EK$20)+1, MATCH(EK$16,Templates!$I$1:NK$1,0))="","",INDEX(Templates!$I$2:$KD$150,ROW()-ROW(EK$20)+1, MATCH(EK$16,Templates!$I$1:NK$1,0)))</f>
        <v>Cooling Schedule 1</v>
      </c>
      <c r="EL35" s="53" t="str" cm="1">
        <f t="array" ref="EL35">IF(INDEX(Templates!$I$2:$KD$150,ROW()-ROW(EL$20)+1, MATCH(EL$16,Templates!$I$1:NL$1,0))="","",INDEX(Templates!$I$2:$KD$150,ROW()-ROW(EL$20)+1, MATCH(EL$16,Templates!$I$1:NL$1,0)))</f>
        <v>Cooling Schedule 1</v>
      </c>
      <c r="EM35" s="53" t="str" cm="1">
        <f t="array" ref="EM35">IF(INDEX(Templates!$I$2:$KD$150,ROW()-ROW(EM$20)+1, MATCH(EM$16,Templates!$I$1:NM$1,0))="","",INDEX(Templates!$I$2:$KD$150,ROW()-ROW(EM$20)+1, MATCH(EM$16,Templates!$I$1:NM$1,0)))</f>
        <v>Cooling Schedule 1</v>
      </c>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row>
    <row r="36" spans="1:219" s="22" customFormat="1">
      <c r="A36" s="39" t="s">
        <v>675</v>
      </c>
      <c r="B36" s="6" t="s">
        <v>679</v>
      </c>
      <c r="C36" s="64" t="str" cm="1">
        <f t="array" ref="C36">IF(INDEX(Templates!A$2:A$151,ROW()-ROW($20:$20)+1)="","",INDEX(Templates!A$2:A$151,ROW()-ROW($20:$20)+1))</f>
        <v>JSON_PATH:zones[0]</v>
      </c>
      <c r="D36" s="64" t="str" cm="1">
        <f t="array" ref="D36">IF(INDEX(Templates!B$2:B$151,ROW()-ROW($20:$20)+1)="","",INDEX(Templates!B$2:B$151,ROW()-ROW($20:$20)+1))</f>
        <v>thermostat_heating_setpoint_schedule</v>
      </c>
      <c r="E36" s="64" t="str" cm="1">
        <f t="array" ref="E36">IF(INDEX(Templates!C$2:C$151,ROW()-ROW($20:$20)+1)="","",INDEX(Templates!C$2:C$151,ROW()-ROW($20:$20)+1))</f>
        <v/>
      </c>
      <c r="F36" s="116" t="str" cm="1">
        <f t="array" ref="F36">IF(INDEX(Templates!D$2:D$151,ROW()-ROW($20:$20)+1)="","",INDEX(Templates!D$2:D$151,ROW()-ROW($20:$20)+1))</f>
        <v/>
      </c>
      <c r="G36" s="105" t="str" cm="1">
        <f t="array" ref="G36">IF(INDEX(Templates!E$2:E$151,ROW()-ROW($20:$20)+1)="","",INDEX(Templates!E$2:E$151,ROW()-ROW($20:$20)+1))</f>
        <v>Zone</v>
      </c>
      <c r="H36" s="66" t="str" cm="1">
        <f t="array" ref="H36">IF(INDEX(Templates!F$2:F$151,ROW()-ROW($20:$20)+1)="","",INDEX(Templates!F$2:F$151,ROW()-ROW($20:$20)+1))</f>
        <v>Zone 1</v>
      </c>
      <c r="I36" s="66" t="str" cm="1">
        <f t="array" ref="I36">IF(INDEX(Templates!G$2:G$151,ROW()-ROW($20:$20)+1)="","",INDEX(Templates!G$2:G$151,ROW()-ROW($20:$20)+1))</f>
        <v>Building Segment 1</v>
      </c>
      <c r="J36" s="66" t="str" cm="1">
        <f t="array" ref="J36">IF(INDEX(Templates!H$2:H$151,ROW()-ROW($20:$20)+1)="","",INDEX(Templates!H$2:H$151,ROW()-ROW($20:$20)+1))</f>
        <v>thermostat_heating_setpoint_schedule</v>
      </c>
      <c r="K36" s="67" t="str" cm="1">
        <f t="array" ref="K36">IF(INDEX(Templates!I$2:I$151,ROW()-ROW($20:$20)+1)="","",INDEX(Templates!I$2:I$151,ROW()-ROW($20:$20)+1))</f>
        <v/>
      </c>
      <c r="L36" s="67" t="str" cm="1">
        <f t="array" ref="L36">IF(INDEX(Templates!J$2:J$151,ROW()-ROW($20:$20)+1)="","",INDEX(Templates!J$2:J$151,ROW()-ROW($20:$20)+1))</f>
        <v/>
      </c>
      <c r="M36" s="53" t="str" cm="1">
        <f t="array" ref="M36">IF(INDEX(Templates!$I$2:$KD$150,ROW()-ROW(M$20)+1, MATCH(M$16,Templates!$I$1:KC$1,0))="","",INDEX(Templates!$I$2:$KD$150,ROW()-ROW(M$20)+1, MATCH(M$16,Templates!$I$1:KC$1,0)))</f>
        <v>Heating Schedule 1</v>
      </c>
      <c r="N36" s="53" t="str" cm="1">
        <f t="array" ref="N36">IF(INDEX(Templates!$I$2:$KD$150,ROW()-ROW(N$20)+1, MATCH(N$16,Templates!$I$1:KD$1,0))="","",INDEX(Templates!$I$2:$KD$150,ROW()-ROW(N$20)+1, MATCH(N$16,Templates!$I$1:KD$1,0)))</f>
        <v>Heating Schedule 1</v>
      </c>
      <c r="O36" s="53" t="str" cm="1">
        <f t="array" ref="O36">IF(INDEX(Templates!$I$2:$KD$150,ROW()-ROW(O$20)+1, MATCH(O$16,Templates!$I$1:KE$1,0))="","",INDEX(Templates!$I$2:$KD$150,ROW()-ROW(O$20)+1, MATCH(O$16,Templates!$I$1:KE$1,0)))</f>
        <v>Heating Schedule 1</v>
      </c>
      <c r="P36" s="53" t="str" cm="1">
        <f t="array" ref="P36">IF(INDEX(Templates!$I$2:$KD$150,ROW()-ROW(P$20)+1, MATCH(P$16,Templates!$I$1:KF$1,0))="","",INDEX(Templates!$I$2:$KD$150,ROW()-ROW(P$20)+1, MATCH(P$16,Templates!$I$1:KF$1,0)))</f>
        <v>Heating Schedule 1</v>
      </c>
      <c r="Q36" s="53" t="str" cm="1">
        <f t="array" ref="Q36">IF(INDEX(Templates!$I$2:$KD$150,ROW()-ROW(Q$20)+1, MATCH(Q$16,Templates!$I$1:KG$1,0))="","",INDEX(Templates!$I$2:$KD$150,ROW()-ROW(Q$20)+1, MATCH(Q$16,Templates!$I$1:KG$1,0)))</f>
        <v>Heating Schedule 1</v>
      </c>
      <c r="R36" s="53" t="str" cm="1">
        <f t="array" ref="R36">IF(INDEX(Templates!$I$2:$KD$150,ROW()-ROW(R$20)+1, MATCH(R$16,Templates!$I$1:KH$1,0))="","",INDEX(Templates!$I$2:$KD$150,ROW()-ROW(R$20)+1, MATCH(R$16,Templates!$I$1:KH$1,0)))</f>
        <v>Heating Schedule 1</v>
      </c>
      <c r="S36" s="53" t="str" cm="1">
        <f t="array" ref="S36">IF(INDEX(Templates!$I$2:$KD$150,ROW()-ROW(S$20)+1, MATCH(S$16,Templates!$I$1:KI$1,0))="","",INDEX(Templates!$I$2:$KD$150,ROW()-ROW(S$20)+1, MATCH(S$16,Templates!$I$1:KI$1,0)))</f>
        <v>Heating Schedule 1</v>
      </c>
      <c r="T36" s="53" t="str" cm="1">
        <f t="array" ref="T36">IF(INDEX(Templates!$I$2:$KD$150,ROW()-ROW(T$20)+1, MATCH(T$16,Templates!$I$1:KJ$1,0))="","",INDEX(Templates!$I$2:$KD$150,ROW()-ROW(T$20)+1, MATCH(T$16,Templates!$I$1:KJ$1,0)))</f>
        <v>Heating Schedule 1</v>
      </c>
      <c r="U36" s="53" t="str" cm="1">
        <f t="array" ref="U36">IF(INDEX(Templates!$I$2:$KD$150,ROW()-ROW(U$20)+1, MATCH(U$16,Templates!$I$1:KK$1,0))="","",INDEX(Templates!$I$2:$KD$150,ROW()-ROW(U$20)+1, MATCH(U$16,Templates!$I$1:KK$1,0)))</f>
        <v>Heating Schedule 1</v>
      </c>
      <c r="V36" s="53" t="str" cm="1">
        <f t="array" ref="V36">IF(INDEX(Templates!$I$2:$KD$150,ROW()-ROW(V$20)+1, MATCH(V$16,Templates!$I$1:KL$1,0))="","",INDEX(Templates!$I$2:$KD$150,ROW()-ROW(V$20)+1, MATCH(V$16,Templates!$I$1:KL$1,0)))</f>
        <v>Heating Schedule 1</v>
      </c>
      <c r="W36" s="53" t="str" cm="1">
        <f t="array" ref="W36">IF(INDEX(Templates!$I$2:$KD$150,ROW()-ROW(W$20)+1, MATCH(W$16,Templates!$I$1:KM$1,0))="","",INDEX(Templates!$I$2:$KD$150,ROW()-ROW(W$20)+1, MATCH(W$16,Templates!$I$1:KM$1,0)))</f>
        <v>Heating Schedule 1</v>
      </c>
      <c r="X36" s="53" t="str" cm="1">
        <f t="array" ref="X36">IF(INDEX(Templates!$I$2:$KD$150,ROW()-ROW(X$20)+1, MATCH(X$16,Templates!$I$1:KN$1,0))="","",INDEX(Templates!$I$2:$KD$150,ROW()-ROW(X$20)+1, MATCH(X$16,Templates!$I$1:KN$1,0)))</f>
        <v>Heating Schedule 1</v>
      </c>
      <c r="Y36" s="53" t="str" cm="1">
        <f t="array" ref="Y36">IF(INDEX(Templates!$I$2:$KD$150,ROW()-ROW(Y$20)+1, MATCH(Y$16,Templates!$I$1:KO$1,0))="","",INDEX(Templates!$I$2:$KD$150,ROW()-ROW(Y$20)+1, MATCH(Y$16,Templates!$I$1:KO$1,0)))</f>
        <v>Heating Schedule 1</v>
      </c>
      <c r="Z36" s="53" t="str" cm="1">
        <f t="array" ref="Z36">IF(INDEX(Templates!$I$2:$KD$150,ROW()-ROW(Z$20)+1, MATCH(Z$16,Templates!$I$1:KN$1,0))="","",INDEX(Templates!$I$2:$KD$150,ROW()-ROW(Z$20)+1, MATCH(Z$16,Templates!$I$1:KN$1,0)))</f>
        <v>Heating Schedule 1</v>
      </c>
      <c r="AA36" s="53" t="str" cm="1">
        <f t="array" ref="AA36">IF(INDEX(Templates!$I$2:$KD$150,ROW()-ROW(AA$20)+1, MATCH(AA$16,Templates!$I$1:KO$1,0))="","",INDEX(Templates!$I$2:$KD$150,ROW()-ROW(AA$20)+1, MATCH(AA$16,Templates!$I$1:KO$1,0)))</f>
        <v>Heating Schedule 1</v>
      </c>
      <c r="AB36" s="53" t="str" cm="1">
        <f t="array" ref="AB36">IF(INDEX(Templates!$I$2:$KD$150,ROW()-ROW(AB$20)+1, MATCH(AB$16,Templates!$I$1:KP$1,0))="","",INDEX(Templates!$I$2:$KD$150,ROW()-ROW(AB$20)+1, MATCH(AB$16,Templates!$I$1:KP$1,0)))</f>
        <v>Heating Schedule 1</v>
      </c>
      <c r="AC36" s="53" t="str" cm="1">
        <f t="array" ref="AC36">IF(INDEX(Templates!$I$2:$KD$150,ROW()-ROW(AC$20)+1, MATCH(AC$16,Templates!$I$1:KQ$1,0))="","",INDEX(Templates!$I$2:$KD$150,ROW()-ROW(AC$20)+1, MATCH(AC$16,Templates!$I$1:KQ$1,0)))</f>
        <v>Heating Schedule 1</v>
      </c>
      <c r="AD36" s="53" t="str" cm="1">
        <f t="array" ref="AD36">IF(INDEX(Templates!$I$2:$KD$150,ROW()-ROW(AD$20)+1, MATCH(AD$16,Templates!$I$1:KR$1,0))="","",INDEX(Templates!$I$2:$KD$150,ROW()-ROW(AD$20)+1, MATCH(AD$16,Templates!$I$1:KR$1,0)))</f>
        <v>Heating Schedule 1</v>
      </c>
      <c r="AE36" s="53" t="str" cm="1">
        <f t="array" ref="AE36">IF(INDEX(Templates!$I$2:$KD$150,ROW()-ROW(AE$20)+1, MATCH(AE$16,Templates!$I$1:KR$1,0))="","",INDEX(Templates!$I$2:$KD$150,ROW()-ROW(AE$20)+1, MATCH(AE$16,Templates!$I$1:KR$1,0)))</f>
        <v>Heating Schedule 1</v>
      </c>
      <c r="AF36" s="53" t="str" cm="1">
        <f t="array" ref="AF36">IF(INDEX(Templates!$I$2:$KD$150,ROW()-ROW(AF$20)+1, MATCH(AF$16,Templates!$I$1:KS$1,0))="","",INDEX(Templates!$I$2:$KD$150,ROW()-ROW(AF$20)+1, MATCH(AF$16,Templates!$I$1:KS$1,0)))</f>
        <v>Heating Schedule 1</v>
      </c>
      <c r="AG36" s="53" t="str" cm="1">
        <f t="array" ref="AG36">IF(INDEX(Templates!$I$2:$KD$150,ROW()-ROW(AG$20)+1, MATCH(AG$16,Templates!$I$1:KU$1,0))="","",INDEX(Templates!$I$2:$KD$150,ROW()-ROW(AG$20)+1, MATCH(AG$16,Templates!$I$1:KU$1,0)))</f>
        <v>Heating Schedule 1</v>
      </c>
      <c r="AH36" s="53" t="str" cm="1">
        <f t="array" ref="AH36">IF(INDEX(Templates!$I$2:$KD$150,ROW()-ROW(AH$20)+1, MATCH(AH$16,Templates!$I$1:KV$1,0))="","",INDEX(Templates!$I$2:$KD$150,ROW()-ROW(AH$20)+1, MATCH(AH$16,Templates!$I$1:KV$1,0)))</f>
        <v>Heating Schedule 1</v>
      </c>
      <c r="AI36" s="53" t="str" cm="1">
        <f t="array" ref="AI36">IF(INDEX(Templates!$I$2:$KD$150,ROW()-ROW(AI$20)+1, MATCH(AI$16,Templates!$I$1:KT$1,0))="","",INDEX(Templates!$I$2:$KD$150,ROW()-ROW(AI$20)+1, MATCH(AI$16,Templates!$I$1:KT$1,0)))</f>
        <v>Heating Schedule 1</v>
      </c>
      <c r="AJ36" s="53" t="str" cm="1">
        <f t="array" ref="AJ36">IF(INDEX(Templates!$I$2:$KD$150,ROW()-ROW(AJ$20)+1, MATCH(AJ$16,Templates!$I$1:KU$1,0))="","",INDEX(Templates!$I$2:$KD$150,ROW()-ROW(AJ$20)+1, MATCH(AJ$16,Templates!$I$1:KU$1,0)))</f>
        <v>Heating Schedule 1</v>
      </c>
      <c r="AK36" s="53" t="str" cm="1">
        <f t="array" ref="AK36">IF(INDEX(Templates!$I$2:$KD$150,ROW()-ROW(AK$20)+1, MATCH(AK$16,Templates!$I$1:KV$1,0))="","",INDEX(Templates!$I$2:$KD$150,ROW()-ROW(AK$20)+1, MATCH(AK$16,Templates!$I$1:KV$1,0)))</f>
        <v>Heating Schedule 1</v>
      </c>
      <c r="AL36" s="53" t="str" cm="1">
        <f t="array" ref="AL36">IF(INDEX(Templates!$I$2:$KD$150,ROW()-ROW(AL$20)+1, MATCH(AL$16,Templates!$I$1:KW$1,0))="","",INDEX(Templates!$I$2:$KD$150,ROW()-ROW(AL$20)+1, MATCH(AL$16,Templates!$I$1:KW$1,0)))</f>
        <v>Heating Schedule 1</v>
      </c>
      <c r="AM36" s="53" t="str" cm="1">
        <f t="array" ref="AM36">IF(INDEX(Templates!$I$2:$KD$150,ROW()-ROW(AM$20)+1, MATCH(AM$16,Templates!$I$1:KX$1,0))="","",INDEX(Templates!$I$2:$KD$150,ROW()-ROW(AM$20)+1, MATCH(AM$16,Templates!$I$1:KX$1,0)))</f>
        <v>Heating Schedule 1</v>
      </c>
      <c r="AN36" s="53" t="str" cm="1">
        <f t="array" ref="AN36">IF(INDEX(Templates!$I$2:$KD$150,ROW()-ROW(AN$20)+1, MATCH(AN$16,Templates!$I$1:KY$1,0))="","",INDEX(Templates!$I$2:$KD$150,ROW()-ROW(AN$20)+1, MATCH(AN$16,Templates!$I$1:KY$1,0)))</f>
        <v>Heating Schedule 1</v>
      </c>
      <c r="AO36" s="53" t="str" cm="1">
        <f t="array" ref="AO36">IF(INDEX(Templates!$I$2:$KD$150,ROW()-ROW(AO$20)+1, MATCH(AO$16,Templates!$I$1:KZ$1,0))="","",INDEX(Templates!$I$2:$KD$150,ROW()-ROW(AO$20)+1, MATCH(AO$16,Templates!$I$1:KZ$1,0)))</f>
        <v>Heating Schedule 1</v>
      </c>
      <c r="AP36" s="53" t="str" cm="1">
        <f t="array" ref="AP36">IF(INDEX(Templates!$I$2:$KD$150,ROW()-ROW(AP$20)+1, MATCH(AP$16,Templates!$I$1:LA$1,0))="","",INDEX(Templates!$I$2:$KD$150,ROW()-ROW(AP$20)+1, MATCH(AP$16,Templates!$I$1:LA$1,0)))</f>
        <v>Heating Schedule 1</v>
      </c>
      <c r="AQ36" s="53" t="str" cm="1">
        <f t="array" ref="AQ36">IF(INDEX(Templates!$I$2:$KD$150,ROW()-ROW(AQ$20)+1, MATCH(AQ$16,Templates!$I$1:LB$1,0))="","",INDEX(Templates!$I$2:$KD$150,ROW()-ROW(AQ$20)+1, MATCH(AQ$16,Templates!$I$1:LB$1,0)))</f>
        <v>Heating Schedule 1</v>
      </c>
      <c r="AR36" s="53" t="str" cm="1">
        <f t="array" ref="AR36">IF(INDEX(Templates!$I$2:$KD$150,ROW()-ROW(AR$20)+1, MATCH(AR$16,Templates!$I$1:LA$1,0))="","",INDEX(Templates!$I$2:$KD$150,ROW()-ROW(AR$20)+1, MATCH(AR$16,Templates!$I$1:LA$1,0)))</f>
        <v>Heating Schedule 1</v>
      </c>
      <c r="AS36" s="53" t="str" cm="1">
        <f t="array" ref="AS36">IF(INDEX(Templates!$I$2:$KD$150,ROW()-ROW(AS$20)+1, MATCH(AS$16,Templates!$I$1:LB$1,0))="","",INDEX(Templates!$I$2:$KD$150,ROW()-ROW(AS$20)+1, MATCH(AS$16,Templates!$I$1:LB$1,0)))</f>
        <v>Heating Schedule 1</v>
      </c>
      <c r="AT36" s="53" t="str" cm="1">
        <f t="array" ref="AT36">IF(INDEX(Templates!$I$2:$KD$150,ROW()-ROW(AT$20)+1, MATCH(AT$16,Templates!$I$1:LC$1,0))="","",INDEX(Templates!$I$2:$KD$150,ROW()-ROW(AT$20)+1, MATCH(AT$16,Templates!$I$1:LC$1,0)))</f>
        <v>Heating Schedule 1</v>
      </c>
      <c r="AU36" s="53" t="str" cm="1">
        <f t="array" ref="AU36">IF(INDEX(Templates!$I$2:$KD$150,ROW()-ROW(AU$20)+1, MATCH(AU$16,Templates!$I$1:LD$1,0))="","",INDEX(Templates!$I$2:$KD$150,ROW()-ROW(AU$20)+1, MATCH(AU$16,Templates!$I$1:LD$1,0)))</f>
        <v>Heating Schedule 1</v>
      </c>
      <c r="AV36" s="53" t="str" cm="1">
        <f t="array" ref="AV36">IF(INDEX(Templates!$I$2:$KD$150,ROW()-ROW(AV$20)+1, MATCH(AV$16,Templates!$I$1:LE$1,0))="","",INDEX(Templates!$I$2:$KD$150,ROW()-ROW(AV$20)+1, MATCH(AV$16,Templates!$I$1:LE$1,0)))</f>
        <v>Heating Schedule 1</v>
      </c>
      <c r="AW36" s="53" t="str" cm="1">
        <f t="array" ref="AW36">IF(INDEX(Templates!$I$2:$KD$150,ROW()-ROW(AW$20)+1, MATCH(AW$16,Templates!$I$1:LF$1,0))="","",INDEX(Templates!$I$2:$KD$150,ROW()-ROW(AW$20)+1, MATCH(AW$16,Templates!$I$1:LF$1,0)))</f>
        <v>Heating Schedule 1</v>
      </c>
      <c r="AX36" s="53" t="str" cm="1">
        <f t="array" ref="AX36">IF(INDEX(Templates!$I$2:$KD$150,ROW()-ROW(AX$20)+1, MATCH(AX$16,Templates!$I$1:LG$1,0))="","",INDEX(Templates!$I$2:$KD$150,ROW()-ROW(AX$20)+1, MATCH(AX$16,Templates!$I$1:LG$1,0)))</f>
        <v>Heating Schedule 1</v>
      </c>
      <c r="AY36" s="53" t="str" cm="1">
        <f t="array" ref="AY36">IF(INDEX(Templates!$I$2:$KD$150,ROW()-ROW(AY$20)+1, MATCH(AY$16,Templates!$I$1:LH$1,0))="","",INDEX(Templates!$I$2:$KD$150,ROW()-ROW(AY$20)+1, MATCH(AY$16,Templates!$I$1:LH$1,0)))</f>
        <v>Heating Schedule 1</v>
      </c>
      <c r="AZ36" s="53" t="str" cm="1">
        <f t="array" ref="AZ36">IF(INDEX(Templates!$I$2:$KD$150,ROW()-ROW(AZ$20)+1, MATCH(AZ$16,Templates!$I$1:LI$1,0))="","",INDEX(Templates!$I$2:$KD$150,ROW()-ROW(AZ$20)+1, MATCH(AZ$16,Templates!$I$1:LI$1,0)))</f>
        <v>Heating Schedule 1</v>
      </c>
      <c r="BA36" s="53" t="str" cm="1">
        <f t="array" ref="BA36">IF(INDEX(Templates!$I$2:$KD$150,ROW()-ROW(BA$20)+1, MATCH(BA$16,Templates!$I$1:LH$1,0))="","",INDEX(Templates!$I$2:$KD$150,ROW()-ROW(BA$20)+1, MATCH(BA$16,Templates!$I$1:LH$1,0)))</f>
        <v>Heating Schedule 1</v>
      </c>
      <c r="BB36" s="53" t="str" cm="1">
        <f t="array" ref="BB36">IF(INDEX(Templates!$I$2:$KD$150,ROW()-ROW(BB$20)+1, MATCH(BB$16,Templates!$I$1:LI$1,0))="","",INDEX(Templates!$I$2:$KD$150,ROW()-ROW(BB$20)+1, MATCH(BB$16,Templates!$I$1:LI$1,0)))</f>
        <v>Heating Schedule 1</v>
      </c>
      <c r="BC36" s="53" t="str" cm="1">
        <f t="array" ref="BC36">IF(INDEX(Templates!$I$2:$KD$150,ROW()-ROW(BC$20)+1, MATCH(BC$16,Templates!$I$1:LJ$1,0))="","",INDEX(Templates!$I$2:$KD$150,ROW()-ROW(BC$20)+1, MATCH(BC$16,Templates!$I$1:LJ$1,0)))</f>
        <v>Heating Schedule 1</v>
      </c>
      <c r="BD36" s="53" t="str" cm="1">
        <f t="array" ref="BD36">IF(INDEX(Templates!$I$2:$KD$150,ROW()-ROW(BD$20)+1, MATCH(BD$16,Templates!$I$1:LK$1,0))="","",INDEX(Templates!$I$2:$KD$150,ROW()-ROW(BD$20)+1, MATCH(BD$16,Templates!$I$1:LK$1,0)))</f>
        <v>Heating Schedule 1</v>
      </c>
      <c r="BE36" s="53" t="str" cm="1">
        <f t="array" ref="BE36">IF(INDEX(Templates!$I$2:$KD$150,ROW()-ROW(BE$20)+1, MATCH(BE$16,Templates!$I$1:LL$1,0))="","",INDEX(Templates!$I$2:$KD$150,ROW()-ROW(BE$20)+1, MATCH(BE$16,Templates!$I$1:LL$1,0)))</f>
        <v>Heating Schedule 1</v>
      </c>
      <c r="BF36" s="53" t="str" cm="1">
        <f t="array" ref="BF36">IF(INDEX(Templates!$I$2:$KD$150,ROW()-ROW(BF$20)+1, MATCH(BF$16,Templates!$I$1:LM$1,0))="","",INDEX(Templates!$I$2:$KD$150,ROW()-ROW(BF$20)+1, MATCH(BF$16,Templates!$I$1:LM$1,0)))</f>
        <v>Heating Schedule 1</v>
      </c>
      <c r="BG36" s="53" t="str" cm="1">
        <f t="array" ref="BG36">IF(INDEX(Templates!$I$2:$KD$150,ROW()-ROW(BG$20)+1, MATCH(BG$16,Templates!$I$1:LN$1,0))="","",INDEX(Templates!$I$2:$KD$150,ROW()-ROW(BG$20)+1, MATCH(BG$16,Templates!$I$1:LN$1,0)))</f>
        <v>Heating Schedule 1</v>
      </c>
      <c r="BH36" s="53" t="str" cm="1">
        <f t="array" ref="BH36">IF(INDEX(Templates!$I$2:$KD$150,ROW()-ROW(BH$20)+1, MATCH(BH$16,Templates!$I$1:LO$1,0))="","",INDEX(Templates!$I$2:$KD$150,ROW()-ROW(BH$20)+1, MATCH(BH$16,Templates!$I$1:LO$1,0)))</f>
        <v>Heating Schedule 1</v>
      </c>
      <c r="BI36" s="53" t="str" cm="1">
        <f t="array" ref="BI36">IF(INDEX(Templates!$I$2:$KD$150,ROW()-ROW(BI$20)+1, MATCH(BI$16,Templates!$I$1:LP$1,0))="","",INDEX(Templates!$I$2:$KD$150,ROW()-ROW(BI$20)+1, MATCH(BI$16,Templates!$I$1:LP$1,0)))</f>
        <v>Heating Schedule 1</v>
      </c>
      <c r="BJ36" s="53" t="str" cm="1">
        <f t="array" ref="BJ36">IF(INDEX(Templates!$I$2:$KD$150,ROW()-ROW(BJ$20)+1, MATCH(BJ$16,Templates!$I$1:LO$1,0))="","",INDEX(Templates!$I$2:$KD$150,ROW()-ROW(BJ$20)+1, MATCH(BJ$16,Templates!$I$1:LO$1,0)))</f>
        <v>Heating Schedule 1</v>
      </c>
      <c r="BK36" s="53" t="str" cm="1">
        <f t="array" ref="BK36">IF(INDEX(Templates!$I$2:$KD$150,ROW()-ROW(BK$20)+1, MATCH(BK$16,Templates!$I$1:LP$1,0))="","",INDEX(Templates!$I$2:$KD$150,ROW()-ROW(BK$20)+1, MATCH(BK$16,Templates!$I$1:LP$1,0)))</f>
        <v>Heating Schedule 1</v>
      </c>
      <c r="BL36" s="53" t="str" cm="1">
        <f t="array" ref="BL36">IF(INDEX(Templates!$I$2:$KD$150,ROW()-ROW(BL$20)+1, MATCH(BL$16,Templates!$I$1:LQ$1,0))="","",INDEX(Templates!$I$2:$KD$150,ROW()-ROW(BL$20)+1, MATCH(BL$16,Templates!$I$1:LQ$1,0)))</f>
        <v>Heating Schedule 1</v>
      </c>
      <c r="BM36" s="53" t="str" cm="1">
        <f t="array" ref="BM36">IF(INDEX(Templates!$I$2:$KD$150,ROW()-ROW(BM$20)+1, MATCH(BM$16,Templates!$I$1:LR$1,0))="","",INDEX(Templates!$I$2:$KD$150,ROW()-ROW(BM$20)+1, MATCH(BM$16,Templates!$I$1:LR$1,0)))</f>
        <v>Heating Schedule 1</v>
      </c>
      <c r="BN36" s="53" t="str" cm="1">
        <f t="array" ref="BN36">IF(INDEX(Templates!$I$2:$KD$150,ROW()-ROW(BN$20)+1, MATCH(BN$16,Templates!$I$1:LS$1,0))="","",INDEX(Templates!$I$2:$KD$150,ROW()-ROW(BN$20)+1, MATCH(BN$16,Templates!$I$1:LS$1,0)))</f>
        <v>Heating Schedule 1</v>
      </c>
      <c r="BO36" s="53" t="str" cm="1">
        <f t="array" ref="BO36">IF(INDEX(Templates!$I$2:$KD$150,ROW()-ROW(BO$20)+1, MATCH(BO$16,Templates!$I$1:LT$1,0))="","",INDEX(Templates!$I$2:$KD$150,ROW()-ROW(BO$20)+1, MATCH(BO$16,Templates!$I$1:LT$1,0)))</f>
        <v>Heating Schedule 1</v>
      </c>
      <c r="BP36" s="53" t="str" cm="1">
        <f t="array" ref="BP36">IF(INDEX(Templates!$I$2:$KD$150,ROW()-ROW(BP$20)+1, MATCH(BP$16,Templates!$I$1:LU$1,0))="","",INDEX(Templates!$I$2:$KD$150,ROW()-ROW(BP$20)+1, MATCH(BP$16,Templates!$I$1:LU$1,0)))</f>
        <v>Heating Schedule 1</v>
      </c>
      <c r="BQ36" s="53" t="str" cm="1">
        <f t="array" ref="BQ36">IF(INDEX(Templates!$I$2:$KD$150,ROW()-ROW(BQ$20)+1, MATCH(BQ$16,Templates!$I$1:LV$1,0))="","",INDEX(Templates!$I$2:$KD$150,ROW()-ROW(BQ$20)+1, MATCH(BQ$16,Templates!$I$1:LV$1,0)))</f>
        <v>Heating Schedule 1</v>
      </c>
      <c r="BR36" s="53" t="str" cm="1">
        <f t="array" ref="BR36">IF(INDEX(Templates!$I$2:$KD$150,ROW()-ROW(BR$20)+1, MATCH(BR$16,Templates!$I$1:LW$1,0))="","",INDEX(Templates!$I$2:$KD$150,ROW()-ROW(BR$20)+1, MATCH(BR$16,Templates!$I$1:LW$1,0)))</f>
        <v>Heating Schedule 1</v>
      </c>
      <c r="BS36" s="53" t="str" cm="1">
        <f t="array" ref="BS36">IF(INDEX(Templates!$I$2:$KD$150,ROW()-ROW(BS$20)+1, MATCH(BS$16,Templates!$I$1:LX$1,0))="","",INDEX(Templates!$I$2:$KD$150,ROW()-ROW(BS$20)+1, MATCH(BS$16,Templates!$I$1:LX$1,0)))</f>
        <v>Heating Schedule 1</v>
      </c>
      <c r="BT36" s="53" t="str" cm="1">
        <f t="array" ref="BT36">IF(INDEX(Templates!$I$2:$KD$150,ROW()-ROW(BT$20)+1, MATCH(BT$16,Templates!$I$1:LY$1,0))="","",INDEX(Templates!$I$2:$KD$150,ROW()-ROW(BT$20)+1, MATCH(BT$16,Templates!$I$1:LY$1,0)))</f>
        <v>Heating Schedule 1</v>
      </c>
      <c r="BU36" s="53" t="str" cm="1">
        <f t="array" ref="BU36">IF(INDEX(Templates!$I$2:$KD$150,ROW()-ROW(BU$20)+1, MATCH(BU$16,Templates!$I$1:LZ$1,0))="","",INDEX(Templates!$I$2:$KD$150,ROW()-ROW(BU$20)+1, MATCH(BU$16,Templates!$I$1:LZ$1,0)))</f>
        <v>Heating Schedule 1</v>
      </c>
      <c r="BV36" s="53" t="str" cm="1">
        <f t="array" ref="BV36">IF(INDEX(Templates!$I$2:$KD$150,ROW()-ROW(BV$20)+1, MATCH(BV$16,Templates!$I$1:MA$1,0))="","",INDEX(Templates!$I$2:$KD$150,ROW()-ROW(BV$20)+1, MATCH(BV$16,Templates!$I$1:MA$1,0)))</f>
        <v>Heating Schedule 1</v>
      </c>
      <c r="BW36" s="53" t="str" cm="1">
        <f t="array" ref="BW36">IF(INDEX(Templates!$I$2:$KD$150,ROW()-ROW(BW$20)+1, MATCH(BW$16,Templates!$I$1:MB$1,0))="","",INDEX(Templates!$I$2:$KD$150,ROW()-ROW(BW$20)+1, MATCH(BW$16,Templates!$I$1:MB$1,0)))</f>
        <v>Heating Schedule 1</v>
      </c>
      <c r="BX36" s="53" t="str" cm="1">
        <f t="array" ref="BX36">IF(INDEX(Templates!$I$2:$KD$150,ROW()-ROW(BX$20)+1, MATCH(BX$16,Templates!$I$1:MC$1,0))="","",INDEX(Templates!$I$2:$KD$150,ROW()-ROW(BX$20)+1, MATCH(BX$16,Templates!$I$1:MC$1,0)))</f>
        <v>Heating Schedule 1</v>
      </c>
      <c r="BY36" s="53" t="str" cm="1">
        <f t="array" ref="BY36">IF(INDEX(Templates!$I$2:$KD$150,ROW()-ROW(BY$20)+1, MATCH(BY$16,Templates!$I$1:MD$1,0))="","",INDEX(Templates!$I$2:$KD$150,ROW()-ROW(BY$20)+1, MATCH(BY$16,Templates!$I$1:MD$1,0)))</f>
        <v>Heating Schedule 1</v>
      </c>
      <c r="BZ36" s="53" t="str" cm="1">
        <f t="array" ref="BZ36">IF(INDEX(Templates!$I$2:$KD$150,ROW()-ROW(BZ$20)+1, MATCH(BZ$16,Templates!$I$1:ME$1,0))="","",INDEX(Templates!$I$2:$KD$150,ROW()-ROW(BZ$20)+1, MATCH(BZ$16,Templates!$I$1:ME$1,0)))</f>
        <v>Heating Schedule 1</v>
      </c>
      <c r="CA36" s="53" t="str" cm="1">
        <f t="array" ref="CA36">IF(INDEX(Templates!$I$2:$KD$150,ROW()-ROW(CA$20)+1, MATCH(CA$16,Templates!$I$1:MF$1,0))="","",INDEX(Templates!$I$2:$KD$150,ROW()-ROW(CA$20)+1, MATCH(CA$16,Templates!$I$1:MF$1,0)))</f>
        <v>Heating Schedule 1</v>
      </c>
      <c r="CB36" s="53" t="str" cm="1">
        <f t="array" ref="CB36">IF(INDEX(Templates!$I$2:$KD$150,ROW()-ROW(CB$20)+1, MATCH(CB$16,Templates!$I$1:MG$1,0))="","",INDEX(Templates!$I$2:$KD$150,ROW()-ROW(CB$20)+1, MATCH(CB$16,Templates!$I$1:MG$1,0)))</f>
        <v>Heating Schedule 1</v>
      </c>
      <c r="CC36" s="53" t="str" cm="1">
        <f t="array" ref="CC36">IF(INDEX(Templates!$I$2:$KD$150,ROW()-ROW(CC$20)+1, MATCH(CC$16,Templates!$I$1:ME$1,0))="","",INDEX(Templates!$I$2:$KD$150,ROW()-ROW(CC$20)+1, MATCH(CC$16,Templates!$I$1:ME$1,0)))</f>
        <v>Heating Schedule 1</v>
      </c>
      <c r="CD36" s="53" t="str" cm="1">
        <f t="array" ref="CD36">IF(INDEX(Templates!$I$2:$KD$150,ROW()-ROW(CD$20)+1, MATCH(CD$16,Templates!$I$1:MF$1,0))="","",INDEX(Templates!$I$2:$KD$150,ROW()-ROW(CD$20)+1, MATCH(CD$16,Templates!$I$1:MF$1,0)))</f>
        <v>Heating Schedule 1</v>
      </c>
      <c r="CE36" s="53" t="str" cm="1">
        <f t="array" ref="CE36">IF(INDEX(Templates!$I$2:$KD$150,ROW()-ROW(CE$20)+1, MATCH(CE$16,Templates!$I$1:MG$1,0))="","",INDEX(Templates!$I$2:$KD$150,ROW()-ROW(CE$20)+1, MATCH(CE$16,Templates!$I$1:MG$1,0)))</f>
        <v>Heating Schedule 1</v>
      </c>
      <c r="CF36" s="53" t="str" cm="1">
        <f t="array" ref="CF36">IF(INDEX(Templates!$I$2:$KD$150,ROW()-ROW(CF$20)+1, MATCH(CF$16,Templates!$I$1:MH$1,0))="","",INDEX(Templates!$I$2:$KD$150,ROW()-ROW(CF$20)+1, MATCH(CF$16,Templates!$I$1:MH$1,0)))</f>
        <v>Heating Schedule 1</v>
      </c>
      <c r="CG36" s="53" t="str" cm="1">
        <f t="array" ref="CG36">IF(INDEX(Templates!$I$2:$KD$150,ROW()-ROW(CG$20)+1, MATCH(CG$16,Templates!$I$1:MI$1,0))="","",INDEX(Templates!$I$2:$KD$150,ROW()-ROW(CG$20)+1, MATCH(CG$16,Templates!$I$1:MI$1,0)))</f>
        <v>Heating Schedule 1</v>
      </c>
      <c r="CH36" s="53" t="str" cm="1">
        <f t="array" ref="CH36">IF(INDEX(Templates!$I$2:$KD$150,ROW()-ROW(CH$20)+1, MATCH(CH$16,Templates!$I$1:MJ$1,0))="","",INDEX(Templates!$I$2:$KD$150,ROW()-ROW(CH$20)+1, MATCH(CH$16,Templates!$I$1:MJ$1,0)))</f>
        <v>Heating Schedule 1</v>
      </c>
      <c r="CI36" s="53" t="str" cm="1">
        <f t="array" ref="CI36">IF(INDEX(Templates!$I$2:$KD$150,ROW()-ROW(CI$20)+1, MATCH(CI$16,Templates!$I$1:MK$1,0))="","",INDEX(Templates!$I$2:$KD$150,ROW()-ROW(CI$20)+1, MATCH(CI$16,Templates!$I$1:MK$1,0)))</f>
        <v>Heating Schedule 1</v>
      </c>
      <c r="CJ36" s="53" t="str" cm="1">
        <f t="array" ref="CJ36">IF(INDEX(Templates!$I$2:$KD$150,ROW()-ROW(CJ$20)+1, MATCH(CJ$16,Templates!$I$1:ML$1,0))="","",INDEX(Templates!$I$2:$KD$150,ROW()-ROW(CJ$20)+1, MATCH(CJ$16,Templates!$I$1:ML$1,0)))</f>
        <v>Heating Schedule 1</v>
      </c>
      <c r="CK36" s="53" t="str" cm="1">
        <f t="array" ref="CK36">IF(INDEX(Templates!$I$2:$KD$150,ROW()-ROW(CK$20)+1, MATCH(CK$16,Templates!$I$1:MM$1,0))="","",INDEX(Templates!$I$2:$KD$150,ROW()-ROW(CK$20)+1, MATCH(CK$16,Templates!$I$1:MM$1,0)))</f>
        <v>Heating Schedule 1</v>
      </c>
      <c r="CL36" s="53" t="str" cm="1">
        <f t="array" ref="CL36">IF(INDEX(Templates!$I$2:$KD$150,ROW()-ROW(CL$20)+1, MATCH(CL$16,Templates!$I$1:MN$1,0))="","",INDEX(Templates!$I$2:$KD$150,ROW()-ROW(CL$20)+1, MATCH(CL$16,Templates!$I$1:MN$1,0)))</f>
        <v>Heating Schedule 1</v>
      </c>
      <c r="CM36" s="53" t="str" cm="1">
        <f t="array" ref="CM36">IF(INDEX(Templates!$I$2:$KD$150,ROW()-ROW(CM$20)+1, MATCH(CM$16,Templates!$I$1:MM$1,0))="","",INDEX(Templates!$I$2:$KD$150,ROW()-ROW(CM$20)+1, MATCH(CM$16,Templates!$I$1:MM$1,0)))</f>
        <v>Heating Schedule 1</v>
      </c>
      <c r="CN36" s="53" t="str" cm="1">
        <f t="array" ref="CN36">IF(INDEX(Templates!$I$2:$KD$150,ROW()-ROW(CN$20)+1, MATCH(CN$16,Templates!$I$1:MN$1,0))="","",INDEX(Templates!$I$2:$KD$150,ROW()-ROW(CN$20)+1, MATCH(CN$16,Templates!$I$1:MN$1,0)))</f>
        <v>Heating Schedule 1</v>
      </c>
      <c r="CO36" s="53" t="str" cm="1">
        <f t="array" ref="CO36">IF(INDEX(Templates!$I$2:$KD$150,ROW()-ROW(CO$20)+1, MATCH(CO$16,Templates!$I$1:MO$1,0))="","",INDEX(Templates!$I$2:$KD$150,ROW()-ROW(CO$20)+1, MATCH(CO$16,Templates!$I$1:MO$1,0)))</f>
        <v>Heating Schedule 1</v>
      </c>
      <c r="CP36" s="53" t="str" cm="1">
        <f t="array" ref="CP36">IF(INDEX(Templates!$I$2:$KD$150,ROW()-ROW(CP$20)+1, MATCH(CP$16,Templates!$I$1:MP$1,0))="","",INDEX(Templates!$I$2:$KD$150,ROW()-ROW(CP$20)+1, MATCH(CP$16,Templates!$I$1:MP$1,0)))</f>
        <v>Heating Schedule 1</v>
      </c>
      <c r="CQ36" s="53" t="str" cm="1">
        <f t="array" ref="CQ36">IF(INDEX(Templates!$I$2:$KD$150,ROW()-ROW(CQ$20)+1, MATCH(CQ$16,Templates!$I$1:MQ$1,0))="","",INDEX(Templates!$I$2:$KD$150,ROW()-ROW(CQ$20)+1, MATCH(CQ$16,Templates!$I$1:MQ$1,0)))</f>
        <v>Heating Schedule 1</v>
      </c>
      <c r="CR36" s="53" t="str" cm="1">
        <f t="array" ref="CR36">IF(INDEX(Templates!$I$2:$KD$150,ROW()-ROW(CR$20)+1, MATCH(CR$16,Templates!$I$1:MR$1,0))="","",INDEX(Templates!$I$2:$KD$150,ROW()-ROW(CR$20)+1, MATCH(CR$16,Templates!$I$1:MR$1,0)))</f>
        <v>Heating Schedule 1</v>
      </c>
      <c r="CS36" s="53" t="str" cm="1">
        <f t="array" ref="CS36">IF(INDEX(Templates!$I$2:$KD$150,ROW()-ROW(CS$20)+1, MATCH(CS$16,Templates!$I$1:MS$1,0))="","",INDEX(Templates!$I$2:$KD$150,ROW()-ROW(CS$20)+1, MATCH(CS$16,Templates!$I$1:MS$1,0)))</f>
        <v>Heating Schedule 1</v>
      </c>
      <c r="CT36" s="53" t="str" cm="1">
        <f t="array" ref="CT36">IF(INDEX(Templates!$I$2:$KD$150,ROW()-ROW(CT$20)+1, MATCH(CT$16,Templates!$I$1:MT$1,0))="","",INDEX(Templates!$I$2:$KD$150,ROW()-ROW(CT$20)+1, MATCH(CT$16,Templates!$I$1:MT$1,0)))</f>
        <v>Heating Schedule 1</v>
      </c>
      <c r="CU36" s="53" t="str" cm="1">
        <f t="array" ref="CU36">IF(INDEX(Templates!$I$2:$KD$150,ROW()-ROW(CU$20)+1, MATCH(CU$16,Templates!$I$1:MG$1,0))="","",INDEX(Templates!$I$2:$KD$150,ROW()-ROW(CU$20)+1, MATCH(CU$16,Templates!$I$1:MG$1,0)))</f>
        <v>Heating Schedule 1</v>
      </c>
      <c r="CV36" s="53" t="str" cm="1">
        <f t="array" ref="CV36">IF(INDEX(Templates!$I$2:$KD$150,ROW()-ROW(CV$20)+1, MATCH(CV$16,Templates!$I$1:MH$1,0))="","",INDEX(Templates!$I$2:$KD$150,ROW()-ROW(CV$20)+1, MATCH(CV$16,Templates!$I$1:MH$1,0)))</f>
        <v>Heating Schedule 1</v>
      </c>
      <c r="CW36" s="53" t="str" cm="1">
        <f t="array" ref="CW36">IF(INDEX(Templates!$I$2:$KD$150,ROW()-ROW(CW$20)+1, MATCH(CW$16,Templates!$I$1:MJ$1,0))="","",INDEX(Templates!$I$2:$KD$150,ROW()-ROW(CW$20)+1, MATCH(CW$16,Templates!$I$1:MJ$1,0)))</f>
        <v>Heating Schedule 1</v>
      </c>
      <c r="CX36" s="53" t="str" cm="1">
        <f t="array" ref="CX36">IF(INDEX(Templates!$I$2:$KD$150,ROW()-ROW(CX$20)+1, MATCH(CX$16,Templates!$I$1:ML$1,0))="","",INDEX(Templates!$I$2:$KD$150,ROW()-ROW(CX$20)+1, MATCH(CX$16,Templates!$I$1:ML$1,0)))</f>
        <v>Heating Schedule 1</v>
      </c>
      <c r="CY36" s="53" t="str" cm="1">
        <f t="array" ref="CY36">IF(INDEX(Templates!$I$2:$KD$150,ROW()-ROW(CY$20)+1, MATCH(CY$16,Templates!$I$1:MK$1,0))="","",INDEX(Templates!$I$2:$KD$150,ROW()-ROW(CY$20)+1, MATCH(CY$16,Templates!$I$1:MK$1,0)))</f>
        <v>Heating Schedule 1</v>
      </c>
      <c r="CZ36" s="53" t="str" cm="1">
        <f t="array" ref="CZ36">IF(INDEX(Templates!$I$2:$KD$150,ROW()-ROW(CZ$20)+1, MATCH(CZ$16,Templates!$I$1:ML$1,0))="","",INDEX(Templates!$I$2:$KD$150,ROW()-ROW(CZ$20)+1, MATCH(CZ$16,Templates!$I$1:ML$1,0)))</f>
        <v>Heating Schedule 1</v>
      </c>
      <c r="DA36" s="53" t="str" cm="1">
        <f t="array" ref="DA36">IF(INDEX(Templates!$I$2:$KD$150,ROW()-ROW(DA$20)+1, MATCH(DA$16,Templates!$I$1:MM$1,0))="","",INDEX(Templates!$I$2:$KD$150,ROW()-ROW(DA$20)+1, MATCH(DA$16,Templates!$I$1:MM$1,0)))</f>
        <v>Heating Schedule 1</v>
      </c>
      <c r="DB36" s="53" t="str" cm="1">
        <f t="array" ref="DB36">IF(INDEX(Templates!$I$2:$KD$150,ROW()-ROW(DB$20)+1, MATCH(DB$16,Templates!$I$1:MN$1,0))="","",INDEX(Templates!$I$2:$KD$150,ROW()-ROW(DB$20)+1, MATCH(DB$16,Templates!$I$1:MN$1,0)))</f>
        <v>Heating Schedule 1</v>
      </c>
      <c r="DC36" s="53" t="str" cm="1">
        <f t="array" ref="DC36">IF(INDEX(Templates!$I$2:$KD$150,ROW()-ROW(DC$20)+1, MATCH(DC$16,Templates!$I$1:MO$1,0))="","",INDEX(Templates!$I$2:$KD$150,ROW()-ROW(DC$20)+1, MATCH(DC$16,Templates!$I$1:MO$1,0)))</f>
        <v>Heating Schedule 1</v>
      </c>
      <c r="DD36" s="53" t="str" cm="1">
        <f t="array" ref="DD36">IF(INDEX(Templates!$I$2:$KD$150,ROW()-ROW(DD$20)+1, MATCH(DD$16,Templates!$I$1:MP$1,0))="","",INDEX(Templates!$I$2:$KD$150,ROW()-ROW(DD$20)+1, MATCH(DD$16,Templates!$I$1:MP$1,0)))</f>
        <v>Heating Schedule 1</v>
      </c>
      <c r="DE36" s="53" t="str" cm="1">
        <f t="array" ref="DE36">IF(INDEX(Templates!$I$2:$KD$150,ROW()-ROW(DE$20)+1, MATCH(DE$16,Templates!$I$1:MQ$1,0))="","",INDEX(Templates!$I$2:$KD$150,ROW()-ROW(DE$20)+1, MATCH(DE$16,Templates!$I$1:MQ$1,0)))</f>
        <v>Heating Schedule 1</v>
      </c>
      <c r="DF36" s="53" t="str" cm="1">
        <f t="array" ref="DF36">IF(INDEX(Templates!$I$2:$KD$150,ROW()-ROW(DF$20)+1, MATCH(DF$16,Templates!$I$1:MR$1,0))="","",INDEX(Templates!$I$2:$KD$150,ROW()-ROW(DF$20)+1, MATCH(DF$16,Templates!$I$1:MR$1,0)))</f>
        <v>Heating Schedule 1</v>
      </c>
      <c r="DG36" s="53" t="str" cm="1">
        <f t="array" ref="DG36">IF(INDEX(Templates!$I$2:$KD$150,ROW()-ROW(DG$20)+1, MATCH(DG$16,Templates!$I$1:MS$1,0))="","",INDEX(Templates!$I$2:$KD$150,ROW()-ROW(DG$20)+1, MATCH(DG$16,Templates!$I$1:MS$1,0)))</f>
        <v>Heating Schedule 1</v>
      </c>
      <c r="DH36" s="53" t="str" cm="1">
        <f t="array" ref="DH36">IF(INDEX(Templates!$I$2:$KD$150,ROW()-ROW(DH$20)+1, MATCH(DH$16,Templates!$I$1:MT$1,0))="","",INDEX(Templates!$I$2:$KD$150,ROW()-ROW(DH$20)+1, MATCH(DH$16,Templates!$I$1:MT$1,0)))</f>
        <v>Heating Schedule 1</v>
      </c>
      <c r="DI36" s="53" t="str" cm="1">
        <f t="array" ref="DI36">IF(INDEX(Templates!$I$2:$KD$150,ROW()-ROW(DI$20)+1, MATCH(DI$16,Templates!$I$1:MU$1,0))="","",INDEX(Templates!$I$2:$KD$150,ROW()-ROW(DI$20)+1, MATCH(DI$16,Templates!$I$1:MU$1,0)))</f>
        <v>Heating Schedule 1</v>
      </c>
      <c r="DJ36" s="53" t="str" cm="1">
        <f t="array" ref="DJ36">IF(INDEX(Templates!$I$2:$KD$150,ROW()-ROW(DJ$20)+1, MATCH(DJ$16,Templates!$I$1:MV$1,0))="","",INDEX(Templates!$I$2:$KD$150,ROW()-ROW(DJ$20)+1, MATCH(DJ$16,Templates!$I$1:MV$1,0)))</f>
        <v>Heating Schedule 1</v>
      </c>
      <c r="DK36" s="53" t="str" cm="1">
        <f t="array" ref="DK36">IF(INDEX(Templates!$I$2:$KD$150,ROW()-ROW(DK$20)+1, MATCH(DK$16,Templates!$I$1:MW$1,0))="","",INDEX(Templates!$I$2:$KD$150,ROW()-ROW(DK$20)+1, MATCH(DK$16,Templates!$I$1:MW$1,0)))</f>
        <v>Heating Schedule 1</v>
      </c>
      <c r="DL36" s="53" t="str" cm="1">
        <f t="array" ref="DL36">IF(INDEX(Templates!$I$2:$KD$150,ROW()-ROW(DL$20)+1, MATCH(DL$16,Templates!$I$1:MX$1,0))="","",INDEX(Templates!$I$2:$KD$150,ROW()-ROW(DL$20)+1, MATCH(DL$16,Templates!$I$1:MX$1,0)))</f>
        <v>Heating Schedule 1</v>
      </c>
      <c r="DM36" s="53" t="str" cm="1">
        <f t="array" ref="DM36">IF(INDEX(Templates!$I$2:$KD$150,ROW()-ROW(DM$20)+1, MATCH(DM$16,Templates!$I$1:MY$1,0))="","",INDEX(Templates!$I$2:$KD$150,ROW()-ROW(DM$20)+1, MATCH(DM$16,Templates!$I$1:MY$1,0)))</f>
        <v>Heating Schedule 1</v>
      </c>
      <c r="DN36" s="53" t="str" cm="1">
        <f t="array" ref="DN36">IF(INDEX(Templates!$I$2:$KD$150,ROW()-ROW(DN$20)+1, MATCH(DN$16,Templates!$I$1:MZ$1,0))="","",INDEX(Templates!$I$2:$KD$150,ROW()-ROW(DN$20)+1, MATCH(DN$16,Templates!$I$1:MZ$1,0)))</f>
        <v>Heating Schedule 1</v>
      </c>
      <c r="DO36" s="53" t="str" cm="1">
        <f t="array" ref="DO36">IF(INDEX(Templates!$I$2:$KD$150,ROW()-ROW(DO$20)+1, MATCH(DO$16,Templates!$I$1:MY$1,0))="","",INDEX(Templates!$I$2:$KD$150,ROW()-ROW(DO$20)+1, MATCH(DO$16,Templates!$I$1:MY$1,0)))</f>
        <v>Heating Schedule 1</v>
      </c>
      <c r="DP36" s="53" t="str" cm="1">
        <f t="array" ref="DP36">IF(INDEX(Templates!$I$2:$KD$150,ROW()-ROW(DP$20)+1, MATCH(DP$16,Templates!$I$1:MZ$1,0))="","",INDEX(Templates!$I$2:$KD$150,ROW()-ROW(DP$20)+1, MATCH(DP$16,Templates!$I$1:MZ$1,0)))</f>
        <v>Heating Schedule 1</v>
      </c>
      <c r="DQ36" s="53" t="str" cm="1">
        <f t="array" ref="DQ36">IF(INDEX(Templates!$I$2:$KD$150,ROW()-ROW(DQ$20)+1, MATCH(DQ$16,Templates!$I$1:NA$1,0))="","",INDEX(Templates!$I$2:$KD$150,ROW()-ROW(DQ$20)+1, MATCH(DQ$16,Templates!$I$1:NA$1,0)))</f>
        <v>Heating Schedule 1</v>
      </c>
      <c r="DR36" s="53" t="str" cm="1">
        <f t="array" ref="DR36">IF(INDEX(Templates!$I$2:$KD$150,ROW()-ROW(DR$20)+1, MATCH(DR$16,Templates!$I$1:NA$1,0))="","",INDEX(Templates!$I$2:$KD$150,ROW()-ROW(DR$20)+1, MATCH(DR$16,Templates!$I$1:NA$1,0)))</f>
        <v>Heating Schedule 1</v>
      </c>
      <c r="DS36" s="53" t="str" cm="1">
        <f t="array" ref="DS36">IF(INDEX(Templates!$I$2:$KD$150,ROW()-ROW(DS$20)+1, MATCH(DS$16,Templates!$I$1:NA$1,0))="","",INDEX(Templates!$I$2:$KD$150,ROW()-ROW(DS$20)+1, MATCH(DS$16,Templates!$I$1:NA$1,0)))</f>
        <v>Heating Schedule 1</v>
      </c>
      <c r="DT36" s="53" t="str" cm="1">
        <f t="array" ref="DT36">IF(INDEX(Templates!$I$2:$KD$150,ROW()-ROW(DT$20)+1, MATCH(DT$16,Templates!$I$1:NB$1,0))="","",INDEX(Templates!$I$2:$KD$150,ROW()-ROW(DT$20)+1, MATCH(DT$16,Templates!$I$1:NB$1,0)))</f>
        <v>Heating Schedule 1</v>
      </c>
      <c r="DU36" s="53" t="str" cm="1">
        <f t="array" ref="DU36">IF(INDEX(Templates!$I$2:$KD$150,ROW()-ROW(DU$20)+1, MATCH(DU$16,Templates!$I$1:NC$1,0))="","",INDEX(Templates!$I$2:$KD$150,ROW()-ROW(DU$20)+1, MATCH(DU$16,Templates!$I$1:NC$1,0)))</f>
        <v>Heating Schedule 1</v>
      </c>
      <c r="DV36" s="53" t="str" cm="1">
        <f t="array" ref="DV36">IF(INDEX(Templates!$I$2:$KD$150,ROW()-ROW(DV$20)+1, MATCH(DV$16,Templates!$I$1:ND$1,0))="","",INDEX(Templates!$I$2:$KD$150,ROW()-ROW(DV$20)+1, MATCH(DV$16,Templates!$I$1:ND$1,0)))</f>
        <v>Heating Schedule 1</v>
      </c>
      <c r="DW36" s="53" t="str" cm="1">
        <f t="array" ref="DW36">IF(INDEX(Templates!$I$2:$KD$150,ROW()-ROW(DW$20)+1, MATCH(DW$16,Templates!$I$1:NE$1,0))="","",INDEX(Templates!$I$2:$KD$150,ROW()-ROW(DW$20)+1, MATCH(DW$16,Templates!$I$1:NE$1,0)))</f>
        <v>Heating Schedule 1</v>
      </c>
      <c r="DX36" s="53" t="str" cm="1">
        <f t="array" ref="DX36">IF(INDEX(Templates!$I$2:$KD$150,ROW()-ROW(DX$20)+1, MATCH(DX$16,Templates!$I$1:NF$1,0))="","",INDEX(Templates!$I$2:$KD$150,ROW()-ROW(DX$20)+1, MATCH(DX$16,Templates!$I$1:NF$1,0)))</f>
        <v>Heating Schedule 1</v>
      </c>
      <c r="DY36" s="53" t="str" cm="1">
        <f t="array" ref="DY36">IF(INDEX(Templates!$I$2:$KD$150,ROW()-ROW(DY$20)+1, MATCH(DY$16,Templates!$I$1:NG$1,0))="","",INDEX(Templates!$I$2:$KD$150,ROW()-ROW(DY$20)+1, MATCH(DY$16,Templates!$I$1:NG$1,0)))</f>
        <v>Heating Schedule 1</v>
      </c>
      <c r="DZ36" s="53" t="str" cm="1">
        <f t="array" ref="DZ36">IF(INDEX(Templates!$I$2:$KD$150,ROW()-ROW(DZ$20)+1, MATCH(DZ$16,Templates!$I$1:NH$1,0))="","",INDEX(Templates!$I$2:$KD$150,ROW()-ROW(DZ$20)+1, MATCH(DZ$16,Templates!$I$1:NH$1,0)))</f>
        <v>Heating Schedule 1</v>
      </c>
      <c r="EA36" s="53" t="str" cm="1">
        <f t="array" ref="EA36">IF(INDEX(Templates!$I$2:$KD$150,ROW()-ROW(EA$20)+1, MATCH(EA$16,Templates!$I$1:NI$1,0))="","",INDEX(Templates!$I$2:$KD$150,ROW()-ROW(EA$20)+1, MATCH(EA$16,Templates!$I$1:NI$1,0)))</f>
        <v>Heating Schedule 1</v>
      </c>
      <c r="EB36" s="53" t="str" cm="1">
        <f t="array" ref="EB36">IF(INDEX(Templates!$I$2:$KD$150,ROW()-ROW(EB$20)+1, MATCH(EB$16,Templates!$I$1:NJ$1,0))="","",INDEX(Templates!$I$2:$KD$150,ROW()-ROW(EB$20)+1, MATCH(EB$16,Templates!$I$1:NJ$1,0)))</f>
        <v>Heating Schedule 1</v>
      </c>
      <c r="EC36" s="53" t="str" cm="1">
        <f t="array" ref="EC36">IF(INDEX(Templates!$I$2:$KD$150,ROW()-ROW(EC$20)+1, MATCH(EC$16,Templates!$I$1:NK$1,0))="","",INDEX(Templates!$I$2:$KD$150,ROW()-ROW(EC$20)+1, MATCH(EC$16,Templates!$I$1:NK$1,0)))</f>
        <v>Heating Schedule 1</v>
      </c>
      <c r="ED36" s="53" t="str" cm="1">
        <f t="array" ref="ED36">IF(INDEX(Templates!$I$2:$KD$150,ROW()-ROW(ED$20)+1, MATCH(ED$16,Templates!$I$1:NL$1,0))="","",INDEX(Templates!$I$2:$KD$150,ROW()-ROW(ED$20)+1, MATCH(ED$16,Templates!$I$1:NL$1,0)))</f>
        <v>Heating Schedule 1</v>
      </c>
      <c r="EE36" s="53" t="str" cm="1">
        <f t="array" ref="EE36">IF(INDEX(Templates!$I$2:$KD$150,ROW()-ROW(EE$20)+1, MATCH(EE$16,Templates!$I$1:NM$1,0))="","",INDEX(Templates!$I$2:$KD$150,ROW()-ROW(EE$20)+1, MATCH(EE$16,Templates!$I$1:NM$1,0)))</f>
        <v>Heating Schedule 1</v>
      </c>
      <c r="EF36" s="53" t="str" cm="1">
        <f t="array" ref="EF36">IF(INDEX(Templates!$I$2:$KD$150,ROW()-ROW(EF$20)+1, MATCH(EF$16,Templates!$I$1:NN$1,0))="","",INDEX(Templates!$I$2:$KD$150,ROW()-ROW(EF$20)+1, MATCH(EF$16,Templates!$I$1:NN$1,0)))</f>
        <v>Heating Schedule 1</v>
      </c>
      <c r="EG36" s="53" t="str" cm="1">
        <f t="array" ref="EG36">IF(INDEX(Templates!$I$2:$KD$150,ROW()-ROW(EG$20)+1, MATCH(EG$16,Templates!$I$1:NO$1,0))="","",INDEX(Templates!$I$2:$KD$150,ROW()-ROW(EG$20)+1, MATCH(EG$16,Templates!$I$1:NO$1,0)))</f>
        <v>Heating Schedule 1</v>
      </c>
      <c r="EH36" s="53" t="str" cm="1">
        <f t="array" ref="EH36">IF(INDEX(Templates!$I$2:$KD$150,ROW()-ROW(EH$20)+1, MATCH(EH$16,Templates!$I$1:NH$1,0))="","",INDEX(Templates!$I$2:$KD$150,ROW()-ROW(EH$20)+1, MATCH(EH$16,Templates!$I$1:NH$1,0)))</f>
        <v>Heating Schedule 1</v>
      </c>
      <c r="EI36" s="53" t="str" cm="1">
        <f t="array" ref="EI36">IF(INDEX(Templates!$I$2:$KD$150,ROW()-ROW(EI$20)+1, MATCH(EI$16,Templates!$I$1:NI$1,0))="","",INDEX(Templates!$I$2:$KD$150,ROW()-ROW(EI$20)+1, MATCH(EI$16,Templates!$I$1:NI$1,0)))</f>
        <v>Heating Schedule 1</v>
      </c>
      <c r="EJ36" s="53" t="str" cm="1">
        <f t="array" ref="EJ36">IF(INDEX(Templates!$I$2:$KD$150,ROW()-ROW(EJ$20)+1, MATCH(EJ$16,Templates!$I$1:NJ$1,0))="","",INDEX(Templates!$I$2:$KD$150,ROW()-ROW(EJ$20)+1, MATCH(EJ$16,Templates!$I$1:NJ$1,0)))</f>
        <v>Heating Schedule 1</v>
      </c>
      <c r="EK36" s="53" t="str" cm="1">
        <f t="array" ref="EK36">IF(INDEX(Templates!$I$2:$KD$150,ROW()-ROW(EK$20)+1, MATCH(EK$16,Templates!$I$1:NK$1,0))="","",INDEX(Templates!$I$2:$KD$150,ROW()-ROW(EK$20)+1, MATCH(EK$16,Templates!$I$1:NK$1,0)))</f>
        <v>Heating Schedule 1</v>
      </c>
      <c r="EL36" s="53" t="str" cm="1">
        <f t="array" ref="EL36">IF(INDEX(Templates!$I$2:$KD$150,ROW()-ROW(EL$20)+1, MATCH(EL$16,Templates!$I$1:NL$1,0))="","",INDEX(Templates!$I$2:$KD$150,ROW()-ROW(EL$20)+1, MATCH(EL$16,Templates!$I$1:NL$1,0)))</f>
        <v>Heating Schedule 1</v>
      </c>
      <c r="EM36" s="53" t="str" cm="1">
        <f t="array" ref="EM36">IF(INDEX(Templates!$I$2:$KD$150,ROW()-ROW(EM$20)+1, MATCH(EM$16,Templates!$I$1:NM$1,0))="","",INDEX(Templates!$I$2:$KD$150,ROW()-ROW(EM$20)+1, MATCH(EM$16,Templates!$I$1:NM$1,0)))</f>
        <v>Heating Schedule 1</v>
      </c>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row>
    <row r="37" spans="1:219" s="22" customFormat="1">
      <c r="A37" s="39" t="s">
        <v>675</v>
      </c>
      <c r="B37" s="6" t="s">
        <v>679</v>
      </c>
      <c r="C37" s="64" t="str" cm="1">
        <f t="array" ref="C37">IF(INDEX(Templates!A$2:A$151,ROW()-ROW($20:$20)+1)="","",INDEX(Templates!A$2:A$151,ROW()-ROW($20:$20)+1))</f>
        <v>JSON_PATH:zones[0]</v>
      </c>
      <c r="D37" s="64" t="str" cm="1">
        <f t="array" ref="D37">IF(INDEX(Templates!B$2:B$151,ROW()-ROW($20:$20)+1)="","",INDEX(Templates!B$2:B$151,ROW()-ROW($20:$20)+1))</f>
        <v>infiltration_modeling_method_type</v>
      </c>
      <c r="E37" s="64" t="str" cm="1">
        <f t="array" ref="E37">IF(INDEX(Templates!C$2:C$151,ROW()-ROW($20:$20)+1)="","",INDEX(Templates!C$2:C$151,ROW()-ROW($20:$20)+1))</f>
        <v/>
      </c>
      <c r="F37" s="116" t="str" cm="1">
        <f t="array" ref="F37">IF(INDEX(Templates!D$2:D$151,ROW()-ROW($20:$20)+1)="","",INDEX(Templates!D$2:D$151,ROW()-ROW($20:$20)+1))</f>
        <v/>
      </c>
      <c r="G37" s="105" t="str" cm="1">
        <f t="array" ref="G37">IF(INDEX(Templates!E$2:E$151,ROW()-ROW($20:$20)+1)="","",INDEX(Templates!E$2:E$151,ROW()-ROW($20:$20)+1))</f>
        <v>Zone</v>
      </c>
      <c r="H37" s="66" t="str" cm="1">
        <f t="array" ref="H37">IF(INDEX(Templates!F$2:F$151,ROW()-ROW($20:$20)+1)="","",INDEX(Templates!F$2:F$151,ROW()-ROW($20:$20)+1))</f>
        <v>Zone 1</v>
      </c>
      <c r="I37" s="66" t="str" cm="1">
        <f t="array" ref="I37">IF(INDEX(Templates!G$2:G$151,ROW()-ROW($20:$20)+1)="","",INDEX(Templates!G$2:G$151,ROW()-ROW($20:$20)+1))</f>
        <v>Building Segment 1</v>
      </c>
      <c r="J37" s="66" t="str" cm="1">
        <f t="array" ref="J37">IF(INDEX(Templates!H$2:H$151,ROW()-ROW($20:$20)+1)="","",INDEX(Templates!H$2:H$151,ROW()-ROW($20:$20)+1))</f>
        <v>infiltration_modeling_method_type</v>
      </c>
      <c r="K37" s="67" t="str" cm="1">
        <f t="array" ref="K37">IF(INDEX(Templates!I$2:I$151,ROW()-ROW($20:$20)+1)="","",INDEX(Templates!I$2:I$151,ROW()-ROW($20:$20)+1))</f>
        <v/>
      </c>
      <c r="L37" s="67" t="str" cm="1">
        <f t="array" ref="L37">IF(INDEX(Templates!J$2:J$151,ROW()-ROW($20:$20)+1)="","",INDEX(Templates!J$2:J$151,ROW()-ROW($20:$20)+1))</f>
        <v/>
      </c>
      <c r="M37" s="53" t="str" cm="1">
        <f t="array" ref="M37">IF(INDEX(Templates!$I$2:$KD$150,ROW()-ROW(M$20)+1, MATCH(M$16,Templates!$I$1:KC$1,0))="","",INDEX(Templates!$I$2:$KD$150,ROW()-ROW(M$20)+1, MATCH(M$16,Templates!$I$1:KC$1,0)))</f>
        <v/>
      </c>
      <c r="N37" s="53" t="str" cm="1">
        <f t="array" ref="N37">IF(INDEX(Templates!$I$2:$KD$150,ROW()-ROW(N$20)+1, MATCH(N$16,Templates!$I$1:KD$1,0))="","",INDEX(Templates!$I$2:$KD$150,ROW()-ROW(N$20)+1, MATCH(N$16,Templates!$I$1:KD$1,0)))</f>
        <v/>
      </c>
      <c r="O37" s="53" t="str" cm="1">
        <f t="array" ref="O37">IF(INDEX(Templates!$I$2:$KD$150,ROW()-ROW(O$20)+1, MATCH(O$16,Templates!$I$1:KE$1,0))="","",INDEX(Templates!$I$2:$KD$150,ROW()-ROW(O$20)+1, MATCH(O$16,Templates!$I$1:KE$1,0)))</f>
        <v/>
      </c>
      <c r="P37" s="53" t="str" cm="1">
        <f t="array" ref="P37">IF(INDEX(Templates!$I$2:$KD$150,ROW()-ROW(P$20)+1, MATCH(P$16,Templates!$I$1:KF$1,0))="","",INDEX(Templates!$I$2:$KD$150,ROW()-ROW(P$20)+1, MATCH(P$16,Templates!$I$1:KF$1,0)))</f>
        <v/>
      </c>
      <c r="Q37" s="53" t="str" cm="1">
        <f t="array" ref="Q37">IF(INDEX(Templates!$I$2:$KD$150,ROW()-ROW(Q$20)+1, MATCH(Q$16,Templates!$I$1:KG$1,0))="","",INDEX(Templates!$I$2:$KD$150,ROW()-ROW(Q$20)+1, MATCH(Q$16,Templates!$I$1:KG$1,0)))</f>
        <v/>
      </c>
      <c r="R37" s="53" t="str" cm="1">
        <f t="array" ref="R37">IF(INDEX(Templates!$I$2:$KD$150,ROW()-ROW(R$20)+1, MATCH(R$16,Templates!$I$1:KH$1,0))="","",INDEX(Templates!$I$2:$KD$150,ROW()-ROW(R$20)+1, MATCH(R$16,Templates!$I$1:KH$1,0)))</f>
        <v/>
      </c>
      <c r="S37" s="53" t="str" cm="1">
        <f t="array" ref="S37">IF(INDEX(Templates!$I$2:$KD$150,ROW()-ROW(S$20)+1, MATCH(S$16,Templates!$I$1:KI$1,0))="","",INDEX(Templates!$I$2:$KD$150,ROW()-ROW(S$20)+1, MATCH(S$16,Templates!$I$1:KI$1,0)))</f>
        <v/>
      </c>
      <c r="T37" s="53" t="str" cm="1">
        <f t="array" ref="T37">IF(INDEX(Templates!$I$2:$KD$150,ROW()-ROW(T$20)+1, MATCH(T$16,Templates!$I$1:KJ$1,0))="","",INDEX(Templates!$I$2:$KD$150,ROW()-ROW(T$20)+1, MATCH(T$16,Templates!$I$1:KJ$1,0)))</f>
        <v/>
      </c>
      <c r="U37" s="53" t="str" cm="1">
        <f t="array" ref="U37">IF(INDEX(Templates!$I$2:$KD$150,ROW()-ROW(U$20)+1, MATCH(U$16,Templates!$I$1:KK$1,0))="","",INDEX(Templates!$I$2:$KD$150,ROW()-ROW(U$20)+1, MATCH(U$16,Templates!$I$1:KK$1,0)))</f>
        <v/>
      </c>
      <c r="V37" s="53" t="str" cm="1">
        <f t="array" ref="V37">IF(INDEX(Templates!$I$2:$KD$150,ROW()-ROW(V$20)+1, MATCH(V$16,Templates!$I$1:KL$1,0))="","",INDEX(Templates!$I$2:$KD$150,ROW()-ROW(V$20)+1, MATCH(V$16,Templates!$I$1:KL$1,0)))</f>
        <v/>
      </c>
      <c r="W37" s="53" t="str" cm="1">
        <f t="array" ref="W37">IF(INDEX(Templates!$I$2:$KD$150,ROW()-ROW(W$20)+1, MATCH(W$16,Templates!$I$1:KM$1,0))="","",INDEX(Templates!$I$2:$KD$150,ROW()-ROW(W$20)+1, MATCH(W$16,Templates!$I$1:KM$1,0)))</f>
        <v/>
      </c>
      <c r="X37" s="53" t="str" cm="1">
        <f t="array" ref="X37">IF(INDEX(Templates!$I$2:$KD$150,ROW()-ROW(X$20)+1, MATCH(X$16,Templates!$I$1:KN$1,0))="","",INDEX(Templates!$I$2:$KD$150,ROW()-ROW(X$20)+1, MATCH(X$16,Templates!$I$1:KN$1,0)))</f>
        <v/>
      </c>
      <c r="Y37" s="53" t="str" cm="1">
        <f t="array" ref="Y37">IF(INDEX(Templates!$I$2:$KD$150,ROW()-ROW(Y$20)+1, MATCH(Y$16,Templates!$I$1:KO$1,0))="","",INDEX(Templates!$I$2:$KD$150,ROW()-ROW(Y$20)+1, MATCH(Y$16,Templates!$I$1:KO$1,0)))</f>
        <v/>
      </c>
      <c r="Z37" s="53" t="str" cm="1">
        <f t="array" ref="Z37">IF(INDEX(Templates!$I$2:$KD$150,ROW()-ROW(Z$20)+1, MATCH(Z$16,Templates!$I$1:KN$1,0))="","",INDEX(Templates!$I$2:$KD$150,ROW()-ROW(Z$20)+1, MATCH(Z$16,Templates!$I$1:KN$1,0)))</f>
        <v/>
      </c>
      <c r="AA37" s="53" t="str" cm="1">
        <f t="array" ref="AA37">IF(INDEX(Templates!$I$2:$KD$150,ROW()-ROW(AA$20)+1, MATCH(AA$16,Templates!$I$1:KO$1,0))="","",INDEX(Templates!$I$2:$KD$150,ROW()-ROW(AA$20)+1, MATCH(AA$16,Templates!$I$1:KO$1,0)))</f>
        <v/>
      </c>
      <c r="AB37" s="53" t="str" cm="1">
        <f t="array" ref="AB37">IF(INDEX(Templates!$I$2:$KD$150,ROW()-ROW(AB$20)+1, MATCH(AB$16,Templates!$I$1:KP$1,0))="","",INDEX(Templates!$I$2:$KD$150,ROW()-ROW(AB$20)+1, MATCH(AB$16,Templates!$I$1:KP$1,0)))</f>
        <v/>
      </c>
      <c r="AC37" s="53" t="str" cm="1">
        <f t="array" ref="AC37">IF(INDEX(Templates!$I$2:$KD$150,ROW()-ROW(AC$20)+1, MATCH(AC$16,Templates!$I$1:KQ$1,0))="","",INDEX(Templates!$I$2:$KD$150,ROW()-ROW(AC$20)+1, MATCH(AC$16,Templates!$I$1:KQ$1,0)))</f>
        <v/>
      </c>
      <c r="AD37" s="53" t="str" cm="1">
        <f t="array" ref="AD37">IF(INDEX(Templates!$I$2:$KD$150,ROW()-ROW(AD$20)+1, MATCH(AD$16,Templates!$I$1:KR$1,0))="","",INDEX(Templates!$I$2:$KD$150,ROW()-ROW(AD$20)+1, MATCH(AD$16,Templates!$I$1:KR$1,0)))</f>
        <v/>
      </c>
      <c r="AE37" s="53" t="str" cm="1">
        <f t="array" ref="AE37">IF(INDEX(Templates!$I$2:$KD$150,ROW()-ROW(AE$20)+1, MATCH(AE$16,Templates!$I$1:KR$1,0))="","",INDEX(Templates!$I$2:$KD$150,ROW()-ROW(AE$20)+1, MATCH(AE$16,Templates!$I$1:KR$1,0)))</f>
        <v/>
      </c>
      <c r="AF37" s="53" t="str" cm="1">
        <f t="array" ref="AF37">IF(INDEX(Templates!$I$2:$KD$150,ROW()-ROW(AF$20)+1, MATCH(AF$16,Templates!$I$1:KS$1,0))="","",INDEX(Templates!$I$2:$KD$150,ROW()-ROW(AF$20)+1, MATCH(AF$16,Templates!$I$1:KS$1,0)))</f>
        <v/>
      </c>
      <c r="AG37" s="53" t="str" cm="1">
        <f t="array" ref="AG37">IF(INDEX(Templates!$I$2:$KD$150,ROW()-ROW(AG$20)+1, MATCH(AG$16,Templates!$I$1:KU$1,0))="","",INDEX(Templates!$I$2:$KD$150,ROW()-ROW(AG$20)+1, MATCH(AG$16,Templates!$I$1:KU$1,0)))</f>
        <v/>
      </c>
      <c r="AH37" s="53" t="str" cm="1">
        <f t="array" ref="AH37">IF(INDEX(Templates!$I$2:$KD$150,ROW()-ROW(AH$20)+1, MATCH(AH$16,Templates!$I$1:KV$1,0))="","",INDEX(Templates!$I$2:$KD$150,ROW()-ROW(AH$20)+1, MATCH(AH$16,Templates!$I$1:KV$1,0)))</f>
        <v/>
      </c>
      <c r="AI37" s="53" t="str" cm="1">
        <f t="array" ref="AI37">IF(INDEX(Templates!$I$2:$KD$150,ROW()-ROW(AI$20)+1, MATCH(AI$16,Templates!$I$1:KT$1,0))="","",INDEX(Templates!$I$2:$KD$150,ROW()-ROW(AI$20)+1, MATCH(AI$16,Templates!$I$1:KT$1,0)))</f>
        <v/>
      </c>
      <c r="AJ37" s="53" t="str" cm="1">
        <f t="array" ref="AJ37">IF(INDEX(Templates!$I$2:$KD$150,ROW()-ROW(AJ$20)+1, MATCH(AJ$16,Templates!$I$1:KU$1,0))="","",INDEX(Templates!$I$2:$KD$150,ROW()-ROW(AJ$20)+1, MATCH(AJ$16,Templates!$I$1:KU$1,0)))</f>
        <v/>
      </c>
      <c r="AK37" s="53" t="str" cm="1">
        <f t="array" ref="AK37">IF(INDEX(Templates!$I$2:$KD$150,ROW()-ROW(AK$20)+1, MATCH(AK$16,Templates!$I$1:KV$1,0))="","",INDEX(Templates!$I$2:$KD$150,ROW()-ROW(AK$20)+1, MATCH(AK$16,Templates!$I$1:KV$1,0)))</f>
        <v/>
      </c>
      <c r="AL37" s="53" t="str" cm="1">
        <f t="array" ref="AL37">IF(INDEX(Templates!$I$2:$KD$150,ROW()-ROW(AL$20)+1, MATCH(AL$16,Templates!$I$1:KW$1,0))="","",INDEX(Templates!$I$2:$KD$150,ROW()-ROW(AL$20)+1, MATCH(AL$16,Templates!$I$1:KW$1,0)))</f>
        <v/>
      </c>
      <c r="AM37" s="53" t="str" cm="1">
        <f t="array" ref="AM37">IF(INDEX(Templates!$I$2:$KD$150,ROW()-ROW(AM$20)+1, MATCH(AM$16,Templates!$I$1:KX$1,0))="","",INDEX(Templates!$I$2:$KD$150,ROW()-ROW(AM$20)+1, MATCH(AM$16,Templates!$I$1:KX$1,0)))</f>
        <v/>
      </c>
      <c r="AN37" s="53" t="str" cm="1">
        <f t="array" ref="AN37">IF(INDEX(Templates!$I$2:$KD$150,ROW()-ROW(AN$20)+1, MATCH(AN$16,Templates!$I$1:KY$1,0))="","",INDEX(Templates!$I$2:$KD$150,ROW()-ROW(AN$20)+1, MATCH(AN$16,Templates!$I$1:KY$1,0)))</f>
        <v/>
      </c>
      <c r="AO37" s="53" t="str" cm="1">
        <f t="array" ref="AO37">IF(INDEX(Templates!$I$2:$KD$150,ROW()-ROW(AO$20)+1, MATCH(AO$16,Templates!$I$1:KZ$1,0))="","",INDEX(Templates!$I$2:$KD$150,ROW()-ROW(AO$20)+1, MATCH(AO$16,Templates!$I$1:KZ$1,0)))</f>
        <v/>
      </c>
      <c r="AP37" s="53" t="str" cm="1">
        <f t="array" ref="AP37">IF(INDEX(Templates!$I$2:$KD$150,ROW()-ROW(AP$20)+1, MATCH(AP$16,Templates!$I$1:LA$1,0))="","",INDEX(Templates!$I$2:$KD$150,ROW()-ROW(AP$20)+1, MATCH(AP$16,Templates!$I$1:LA$1,0)))</f>
        <v/>
      </c>
      <c r="AQ37" s="53" t="str" cm="1">
        <f t="array" ref="AQ37">IF(INDEX(Templates!$I$2:$KD$150,ROW()-ROW(AQ$20)+1, MATCH(AQ$16,Templates!$I$1:LB$1,0))="","",INDEX(Templates!$I$2:$KD$150,ROW()-ROW(AQ$20)+1, MATCH(AQ$16,Templates!$I$1:LB$1,0)))</f>
        <v/>
      </c>
      <c r="AR37" s="53" t="str" cm="1">
        <f t="array" ref="AR37">IF(INDEX(Templates!$I$2:$KD$150,ROW()-ROW(AR$20)+1, MATCH(AR$16,Templates!$I$1:LA$1,0))="","",INDEX(Templates!$I$2:$KD$150,ROW()-ROW(AR$20)+1, MATCH(AR$16,Templates!$I$1:LA$1,0)))</f>
        <v/>
      </c>
      <c r="AS37" s="53" t="str" cm="1">
        <f t="array" ref="AS37">IF(INDEX(Templates!$I$2:$KD$150,ROW()-ROW(AS$20)+1, MATCH(AS$16,Templates!$I$1:LB$1,0))="","",INDEX(Templates!$I$2:$KD$150,ROW()-ROW(AS$20)+1, MATCH(AS$16,Templates!$I$1:LB$1,0)))</f>
        <v/>
      </c>
      <c r="AT37" s="53" t="str" cm="1">
        <f t="array" ref="AT37">IF(INDEX(Templates!$I$2:$KD$150,ROW()-ROW(AT$20)+1, MATCH(AT$16,Templates!$I$1:LC$1,0))="","",INDEX(Templates!$I$2:$KD$150,ROW()-ROW(AT$20)+1, MATCH(AT$16,Templates!$I$1:LC$1,0)))</f>
        <v/>
      </c>
      <c r="AU37" s="53" t="str" cm="1">
        <f t="array" ref="AU37">IF(INDEX(Templates!$I$2:$KD$150,ROW()-ROW(AU$20)+1, MATCH(AU$16,Templates!$I$1:LD$1,0))="","",INDEX(Templates!$I$2:$KD$150,ROW()-ROW(AU$20)+1, MATCH(AU$16,Templates!$I$1:LD$1,0)))</f>
        <v/>
      </c>
      <c r="AV37" s="53" t="str" cm="1">
        <f t="array" ref="AV37">IF(INDEX(Templates!$I$2:$KD$150,ROW()-ROW(AV$20)+1, MATCH(AV$16,Templates!$I$1:LE$1,0))="","",INDEX(Templates!$I$2:$KD$150,ROW()-ROW(AV$20)+1, MATCH(AV$16,Templates!$I$1:LE$1,0)))</f>
        <v/>
      </c>
      <c r="AW37" s="53" t="str" cm="1">
        <f t="array" ref="AW37">IF(INDEX(Templates!$I$2:$KD$150,ROW()-ROW(AW$20)+1, MATCH(AW$16,Templates!$I$1:LF$1,0))="","",INDEX(Templates!$I$2:$KD$150,ROW()-ROW(AW$20)+1, MATCH(AW$16,Templates!$I$1:LF$1,0)))</f>
        <v/>
      </c>
      <c r="AX37" s="53" t="str" cm="1">
        <f t="array" ref="AX37">IF(INDEX(Templates!$I$2:$KD$150,ROW()-ROW(AX$20)+1, MATCH(AX$16,Templates!$I$1:LG$1,0))="","",INDEX(Templates!$I$2:$KD$150,ROW()-ROW(AX$20)+1, MATCH(AX$16,Templates!$I$1:LG$1,0)))</f>
        <v/>
      </c>
      <c r="AY37" s="53" t="str" cm="1">
        <f t="array" ref="AY37">IF(INDEX(Templates!$I$2:$KD$150,ROW()-ROW(AY$20)+1, MATCH(AY$16,Templates!$I$1:LH$1,0))="","",INDEX(Templates!$I$2:$KD$150,ROW()-ROW(AY$20)+1, MATCH(AY$16,Templates!$I$1:LH$1,0)))</f>
        <v/>
      </c>
      <c r="AZ37" s="53" t="str" cm="1">
        <f t="array" ref="AZ37">IF(INDEX(Templates!$I$2:$KD$150,ROW()-ROW(AZ$20)+1, MATCH(AZ$16,Templates!$I$1:LI$1,0))="","",INDEX(Templates!$I$2:$KD$150,ROW()-ROW(AZ$20)+1, MATCH(AZ$16,Templates!$I$1:LI$1,0)))</f>
        <v/>
      </c>
      <c r="BA37" s="53" t="str" cm="1">
        <f t="array" ref="BA37">IF(INDEX(Templates!$I$2:$KD$150,ROW()-ROW(BA$20)+1, MATCH(BA$16,Templates!$I$1:LH$1,0))="","",INDEX(Templates!$I$2:$KD$150,ROW()-ROW(BA$20)+1, MATCH(BA$16,Templates!$I$1:LH$1,0)))</f>
        <v/>
      </c>
      <c r="BB37" s="53" t="str" cm="1">
        <f t="array" ref="BB37">IF(INDEX(Templates!$I$2:$KD$150,ROW()-ROW(BB$20)+1, MATCH(BB$16,Templates!$I$1:LI$1,0))="","",INDEX(Templates!$I$2:$KD$150,ROW()-ROW(BB$20)+1, MATCH(BB$16,Templates!$I$1:LI$1,0)))</f>
        <v/>
      </c>
      <c r="BC37" s="53" t="str" cm="1">
        <f t="array" ref="BC37">IF(INDEX(Templates!$I$2:$KD$150,ROW()-ROW(BC$20)+1, MATCH(BC$16,Templates!$I$1:LJ$1,0))="","",INDEX(Templates!$I$2:$KD$150,ROW()-ROW(BC$20)+1, MATCH(BC$16,Templates!$I$1:LJ$1,0)))</f>
        <v/>
      </c>
      <c r="BD37" s="53" t="str" cm="1">
        <f t="array" ref="BD37">IF(INDEX(Templates!$I$2:$KD$150,ROW()-ROW(BD$20)+1, MATCH(BD$16,Templates!$I$1:LK$1,0))="","",INDEX(Templates!$I$2:$KD$150,ROW()-ROW(BD$20)+1, MATCH(BD$16,Templates!$I$1:LK$1,0)))</f>
        <v/>
      </c>
      <c r="BE37" s="53" t="str" cm="1">
        <f t="array" ref="BE37">IF(INDEX(Templates!$I$2:$KD$150,ROW()-ROW(BE$20)+1, MATCH(BE$16,Templates!$I$1:LL$1,0))="","",INDEX(Templates!$I$2:$KD$150,ROW()-ROW(BE$20)+1, MATCH(BE$16,Templates!$I$1:LL$1,0)))</f>
        <v/>
      </c>
      <c r="BF37" s="53" t="str" cm="1">
        <f t="array" ref="BF37">IF(INDEX(Templates!$I$2:$KD$150,ROW()-ROW(BF$20)+1, MATCH(BF$16,Templates!$I$1:LM$1,0))="","",INDEX(Templates!$I$2:$KD$150,ROW()-ROW(BF$20)+1, MATCH(BF$16,Templates!$I$1:LM$1,0)))</f>
        <v/>
      </c>
      <c r="BG37" s="53" t="str" cm="1">
        <f t="array" ref="BG37">IF(INDEX(Templates!$I$2:$KD$150,ROW()-ROW(BG$20)+1, MATCH(BG$16,Templates!$I$1:LN$1,0))="","",INDEX(Templates!$I$2:$KD$150,ROW()-ROW(BG$20)+1, MATCH(BG$16,Templates!$I$1:LN$1,0)))</f>
        <v/>
      </c>
      <c r="BH37" s="53" t="str" cm="1">
        <f t="array" ref="BH37">IF(INDEX(Templates!$I$2:$KD$150,ROW()-ROW(BH$20)+1, MATCH(BH$16,Templates!$I$1:LO$1,0))="","",INDEX(Templates!$I$2:$KD$150,ROW()-ROW(BH$20)+1, MATCH(BH$16,Templates!$I$1:LO$1,0)))</f>
        <v/>
      </c>
      <c r="BI37" s="53" t="str" cm="1">
        <f t="array" ref="BI37">IF(INDEX(Templates!$I$2:$KD$150,ROW()-ROW(BI$20)+1, MATCH(BI$16,Templates!$I$1:LP$1,0))="","",INDEX(Templates!$I$2:$KD$150,ROW()-ROW(BI$20)+1, MATCH(BI$16,Templates!$I$1:LP$1,0)))</f>
        <v/>
      </c>
      <c r="BJ37" s="53" t="str" cm="1">
        <f t="array" ref="BJ37">IF(INDEX(Templates!$I$2:$KD$150,ROW()-ROW(BJ$20)+1, MATCH(BJ$16,Templates!$I$1:LO$1,0))="","",INDEX(Templates!$I$2:$KD$150,ROW()-ROW(BJ$20)+1, MATCH(BJ$16,Templates!$I$1:LO$1,0)))</f>
        <v/>
      </c>
      <c r="BK37" s="53" t="str" cm="1">
        <f t="array" ref="BK37">IF(INDEX(Templates!$I$2:$KD$150,ROW()-ROW(BK$20)+1, MATCH(BK$16,Templates!$I$1:LP$1,0))="","",INDEX(Templates!$I$2:$KD$150,ROW()-ROW(BK$20)+1, MATCH(BK$16,Templates!$I$1:LP$1,0)))</f>
        <v/>
      </c>
      <c r="BL37" s="53" t="str" cm="1">
        <f t="array" ref="BL37">IF(INDEX(Templates!$I$2:$KD$150,ROW()-ROW(BL$20)+1, MATCH(BL$16,Templates!$I$1:LQ$1,0))="","",INDEX(Templates!$I$2:$KD$150,ROW()-ROW(BL$20)+1, MATCH(BL$16,Templates!$I$1:LQ$1,0)))</f>
        <v/>
      </c>
      <c r="BM37" s="53" t="str" cm="1">
        <f t="array" ref="BM37">IF(INDEX(Templates!$I$2:$KD$150,ROW()-ROW(BM$20)+1, MATCH(BM$16,Templates!$I$1:LR$1,0))="","",INDEX(Templates!$I$2:$KD$150,ROW()-ROW(BM$20)+1, MATCH(BM$16,Templates!$I$1:LR$1,0)))</f>
        <v/>
      </c>
      <c r="BN37" s="53" t="str" cm="1">
        <f t="array" ref="BN37">IF(INDEX(Templates!$I$2:$KD$150,ROW()-ROW(BN$20)+1, MATCH(BN$16,Templates!$I$1:LS$1,0))="","",INDEX(Templates!$I$2:$KD$150,ROW()-ROW(BN$20)+1, MATCH(BN$16,Templates!$I$1:LS$1,0)))</f>
        <v/>
      </c>
      <c r="BO37" s="53" t="str" cm="1">
        <f t="array" ref="BO37">IF(INDEX(Templates!$I$2:$KD$150,ROW()-ROW(BO$20)+1, MATCH(BO$16,Templates!$I$1:LT$1,0))="","",INDEX(Templates!$I$2:$KD$150,ROW()-ROW(BO$20)+1, MATCH(BO$16,Templates!$I$1:LT$1,0)))</f>
        <v/>
      </c>
      <c r="BP37" s="53" t="str" cm="1">
        <f t="array" ref="BP37">IF(INDEX(Templates!$I$2:$KD$150,ROW()-ROW(BP$20)+1, MATCH(BP$16,Templates!$I$1:LU$1,0))="","",INDEX(Templates!$I$2:$KD$150,ROW()-ROW(BP$20)+1, MATCH(BP$16,Templates!$I$1:LU$1,0)))</f>
        <v/>
      </c>
      <c r="BQ37" s="53" t="str" cm="1">
        <f t="array" ref="BQ37">IF(INDEX(Templates!$I$2:$KD$150,ROW()-ROW(BQ$20)+1, MATCH(BQ$16,Templates!$I$1:LV$1,0))="","",INDEX(Templates!$I$2:$KD$150,ROW()-ROW(BQ$20)+1, MATCH(BQ$16,Templates!$I$1:LV$1,0)))</f>
        <v/>
      </c>
      <c r="BR37" s="53" t="str" cm="1">
        <f t="array" ref="BR37">IF(INDEX(Templates!$I$2:$KD$150,ROW()-ROW(BR$20)+1, MATCH(BR$16,Templates!$I$1:LW$1,0))="","",INDEX(Templates!$I$2:$KD$150,ROW()-ROW(BR$20)+1, MATCH(BR$16,Templates!$I$1:LW$1,0)))</f>
        <v/>
      </c>
      <c r="BS37" s="53" t="str" cm="1">
        <f t="array" ref="BS37">IF(INDEX(Templates!$I$2:$KD$150,ROW()-ROW(BS$20)+1, MATCH(BS$16,Templates!$I$1:LX$1,0))="","",INDEX(Templates!$I$2:$KD$150,ROW()-ROW(BS$20)+1, MATCH(BS$16,Templates!$I$1:LX$1,0)))</f>
        <v/>
      </c>
      <c r="BT37" s="53" t="str" cm="1">
        <f t="array" ref="BT37">IF(INDEX(Templates!$I$2:$KD$150,ROW()-ROW(BT$20)+1, MATCH(BT$16,Templates!$I$1:LY$1,0))="","",INDEX(Templates!$I$2:$KD$150,ROW()-ROW(BT$20)+1, MATCH(BT$16,Templates!$I$1:LY$1,0)))</f>
        <v/>
      </c>
      <c r="BU37" s="53" t="str" cm="1">
        <f t="array" ref="BU37">IF(INDEX(Templates!$I$2:$KD$150,ROW()-ROW(BU$20)+1, MATCH(BU$16,Templates!$I$1:LZ$1,0))="","",INDEX(Templates!$I$2:$KD$150,ROW()-ROW(BU$20)+1, MATCH(BU$16,Templates!$I$1:LZ$1,0)))</f>
        <v/>
      </c>
      <c r="BV37" s="53" t="str" cm="1">
        <f t="array" ref="BV37">IF(INDEX(Templates!$I$2:$KD$150,ROW()-ROW(BV$20)+1, MATCH(BV$16,Templates!$I$1:MA$1,0))="","",INDEX(Templates!$I$2:$KD$150,ROW()-ROW(BV$20)+1, MATCH(BV$16,Templates!$I$1:MA$1,0)))</f>
        <v/>
      </c>
      <c r="BW37" s="53" t="str" cm="1">
        <f t="array" ref="BW37">IF(INDEX(Templates!$I$2:$KD$150,ROW()-ROW(BW$20)+1, MATCH(BW$16,Templates!$I$1:MB$1,0))="","",INDEX(Templates!$I$2:$KD$150,ROW()-ROW(BW$20)+1, MATCH(BW$16,Templates!$I$1:MB$1,0)))</f>
        <v/>
      </c>
      <c r="BX37" s="53" t="str" cm="1">
        <f t="array" ref="BX37">IF(INDEX(Templates!$I$2:$KD$150,ROW()-ROW(BX$20)+1, MATCH(BX$16,Templates!$I$1:MC$1,0))="","",INDEX(Templates!$I$2:$KD$150,ROW()-ROW(BX$20)+1, MATCH(BX$16,Templates!$I$1:MC$1,0)))</f>
        <v/>
      </c>
      <c r="BY37" s="53" t="str" cm="1">
        <f t="array" ref="BY37">IF(INDEX(Templates!$I$2:$KD$150,ROW()-ROW(BY$20)+1, MATCH(BY$16,Templates!$I$1:MD$1,0))="","",INDEX(Templates!$I$2:$KD$150,ROW()-ROW(BY$20)+1, MATCH(BY$16,Templates!$I$1:MD$1,0)))</f>
        <v/>
      </c>
      <c r="BZ37" s="53" t="str" cm="1">
        <f t="array" ref="BZ37">IF(INDEX(Templates!$I$2:$KD$150,ROW()-ROW(BZ$20)+1, MATCH(BZ$16,Templates!$I$1:ME$1,0))="","",INDEX(Templates!$I$2:$KD$150,ROW()-ROW(BZ$20)+1, MATCH(BZ$16,Templates!$I$1:ME$1,0)))</f>
        <v/>
      </c>
      <c r="CA37" s="53" t="str" cm="1">
        <f t="array" ref="CA37">IF(INDEX(Templates!$I$2:$KD$150,ROW()-ROW(CA$20)+1, MATCH(CA$16,Templates!$I$1:MF$1,0))="","",INDEX(Templates!$I$2:$KD$150,ROW()-ROW(CA$20)+1, MATCH(CA$16,Templates!$I$1:MF$1,0)))</f>
        <v/>
      </c>
      <c r="CB37" s="53" t="str" cm="1">
        <f t="array" ref="CB37">IF(INDEX(Templates!$I$2:$KD$150,ROW()-ROW(CB$20)+1, MATCH(CB$16,Templates!$I$1:MG$1,0))="","",INDEX(Templates!$I$2:$KD$150,ROW()-ROW(CB$20)+1, MATCH(CB$16,Templates!$I$1:MG$1,0)))</f>
        <v/>
      </c>
      <c r="CC37" s="53" t="str" cm="1">
        <f t="array" ref="CC37">IF(INDEX(Templates!$I$2:$KD$150,ROW()-ROW(CC$20)+1, MATCH(CC$16,Templates!$I$1:ME$1,0))="","",INDEX(Templates!$I$2:$KD$150,ROW()-ROW(CC$20)+1, MATCH(CC$16,Templates!$I$1:ME$1,0)))</f>
        <v/>
      </c>
      <c r="CD37" s="53" t="str" cm="1">
        <f t="array" ref="CD37">IF(INDEX(Templates!$I$2:$KD$150,ROW()-ROW(CD$20)+1, MATCH(CD$16,Templates!$I$1:MF$1,0))="","",INDEX(Templates!$I$2:$KD$150,ROW()-ROW(CD$20)+1, MATCH(CD$16,Templates!$I$1:MF$1,0)))</f>
        <v/>
      </c>
      <c r="CE37" s="53" t="str" cm="1">
        <f t="array" ref="CE37">IF(INDEX(Templates!$I$2:$KD$150,ROW()-ROW(CE$20)+1, MATCH(CE$16,Templates!$I$1:MG$1,0))="","",INDEX(Templates!$I$2:$KD$150,ROW()-ROW(CE$20)+1, MATCH(CE$16,Templates!$I$1:MG$1,0)))</f>
        <v/>
      </c>
      <c r="CF37" s="53" t="str" cm="1">
        <f t="array" ref="CF37">IF(INDEX(Templates!$I$2:$KD$150,ROW()-ROW(CF$20)+1, MATCH(CF$16,Templates!$I$1:MH$1,0))="","",INDEX(Templates!$I$2:$KD$150,ROW()-ROW(CF$20)+1, MATCH(CF$16,Templates!$I$1:MH$1,0)))</f>
        <v/>
      </c>
      <c r="CG37" s="53" t="str" cm="1">
        <f t="array" ref="CG37">IF(INDEX(Templates!$I$2:$KD$150,ROW()-ROW(CG$20)+1, MATCH(CG$16,Templates!$I$1:MI$1,0))="","",INDEX(Templates!$I$2:$KD$150,ROW()-ROW(CG$20)+1, MATCH(CG$16,Templates!$I$1:MI$1,0)))</f>
        <v/>
      </c>
      <c r="CH37" s="53" t="str" cm="1">
        <f t="array" ref="CH37">IF(INDEX(Templates!$I$2:$KD$150,ROW()-ROW(CH$20)+1, MATCH(CH$16,Templates!$I$1:MJ$1,0))="","",INDEX(Templates!$I$2:$KD$150,ROW()-ROW(CH$20)+1, MATCH(CH$16,Templates!$I$1:MJ$1,0)))</f>
        <v/>
      </c>
      <c r="CI37" s="53" t="str" cm="1">
        <f t="array" ref="CI37">IF(INDEX(Templates!$I$2:$KD$150,ROW()-ROW(CI$20)+1, MATCH(CI$16,Templates!$I$1:MK$1,0))="","",INDEX(Templates!$I$2:$KD$150,ROW()-ROW(CI$20)+1, MATCH(CI$16,Templates!$I$1:MK$1,0)))</f>
        <v/>
      </c>
      <c r="CJ37" s="53" t="str" cm="1">
        <f t="array" ref="CJ37">IF(INDEX(Templates!$I$2:$KD$150,ROW()-ROW(CJ$20)+1, MATCH(CJ$16,Templates!$I$1:ML$1,0))="","",INDEX(Templates!$I$2:$KD$150,ROW()-ROW(CJ$20)+1, MATCH(CJ$16,Templates!$I$1:ML$1,0)))</f>
        <v/>
      </c>
      <c r="CK37" s="53" t="str" cm="1">
        <f t="array" ref="CK37">IF(INDEX(Templates!$I$2:$KD$150,ROW()-ROW(CK$20)+1, MATCH(CK$16,Templates!$I$1:MM$1,0))="","",INDEX(Templates!$I$2:$KD$150,ROW()-ROW(CK$20)+1, MATCH(CK$16,Templates!$I$1:MM$1,0)))</f>
        <v/>
      </c>
      <c r="CL37" s="53" t="str" cm="1">
        <f t="array" ref="CL37">IF(INDEX(Templates!$I$2:$KD$150,ROW()-ROW(CL$20)+1, MATCH(CL$16,Templates!$I$1:MN$1,0))="","",INDEX(Templates!$I$2:$KD$150,ROW()-ROW(CL$20)+1, MATCH(CL$16,Templates!$I$1:MN$1,0)))</f>
        <v/>
      </c>
      <c r="CM37" s="53" t="str" cm="1">
        <f t="array" ref="CM37">IF(INDEX(Templates!$I$2:$KD$150,ROW()-ROW(CM$20)+1, MATCH(CM$16,Templates!$I$1:MM$1,0))="","",INDEX(Templates!$I$2:$KD$150,ROW()-ROW(CM$20)+1, MATCH(CM$16,Templates!$I$1:MM$1,0)))</f>
        <v/>
      </c>
      <c r="CN37" s="53" t="str" cm="1">
        <f t="array" ref="CN37">IF(INDEX(Templates!$I$2:$KD$150,ROW()-ROW(CN$20)+1, MATCH(CN$16,Templates!$I$1:MN$1,0))="","",INDEX(Templates!$I$2:$KD$150,ROW()-ROW(CN$20)+1, MATCH(CN$16,Templates!$I$1:MN$1,0)))</f>
        <v/>
      </c>
      <c r="CO37" s="53" t="str" cm="1">
        <f t="array" ref="CO37">IF(INDEX(Templates!$I$2:$KD$150,ROW()-ROW(CO$20)+1, MATCH(CO$16,Templates!$I$1:MO$1,0))="","",INDEX(Templates!$I$2:$KD$150,ROW()-ROW(CO$20)+1, MATCH(CO$16,Templates!$I$1:MO$1,0)))</f>
        <v/>
      </c>
      <c r="CP37" s="53" t="str" cm="1">
        <f t="array" ref="CP37">IF(INDEX(Templates!$I$2:$KD$150,ROW()-ROW(CP$20)+1, MATCH(CP$16,Templates!$I$1:MP$1,0))="","",INDEX(Templates!$I$2:$KD$150,ROW()-ROW(CP$20)+1, MATCH(CP$16,Templates!$I$1:MP$1,0)))</f>
        <v/>
      </c>
      <c r="CQ37" s="53" t="str" cm="1">
        <f t="array" ref="CQ37">IF(INDEX(Templates!$I$2:$KD$150,ROW()-ROW(CQ$20)+1, MATCH(CQ$16,Templates!$I$1:MQ$1,0))="","",INDEX(Templates!$I$2:$KD$150,ROW()-ROW(CQ$20)+1, MATCH(CQ$16,Templates!$I$1:MQ$1,0)))</f>
        <v/>
      </c>
      <c r="CR37" s="53" t="str" cm="1">
        <f t="array" ref="CR37">IF(INDEX(Templates!$I$2:$KD$150,ROW()-ROW(CR$20)+1, MATCH(CR$16,Templates!$I$1:MR$1,0))="","",INDEX(Templates!$I$2:$KD$150,ROW()-ROW(CR$20)+1, MATCH(CR$16,Templates!$I$1:MR$1,0)))</f>
        <v/>
      </c>
      <c r="CS37" s="53" t="str" cm="1">
        <f t="array" ref="CS37">IF(INDEX(Templates!$I$2:$KD$150,ROW()-ROW(CS$20)+1, MATCH(CS$16,Templates!$I$1:MS$1,0))="","",INDEX(Templates!$I$2:$KD$150,ROW()-ROW(CS$20)+1, MATCH(CS$16,Templates!$I$1:MS$1,0)))</f>
        <v/>
      </c>
      <c r="CT37" s="53" t="str" cm="1">
        <f t="array" ref="CT37">IF(INDEX(Templates!$I$2:$KD$150,ROW()-ROW(CT$20)+1, MATCH(CT$16,Templates!$I$1:MT$1,0))="","",INDEX(Templates!$I$2:$KD$150,ROW()-ROW(CT$20)+1, MATCH(CT$16,Templates!$I$1:MT$1,0)))</f>
        <v/>
      </c>
      <c r="CU37" s="53" t="str" cm="1">
        <f t="array" ref="CU37">IF(INDEX(Templates!$I$2:$KD$150,ROW()-ROW(CU$20)+1, MATCH(CU$16,Templates!$I$1:MG$1,0))="","",INDEX(Templates!$I$2:$KD$150,ROW()-ROW(CU$20)+1, MATCH(CU$16,Templates!$I$1:MG$1,0)))</f>
        <v/>
      </c>
      <c r="CV37" s="53" t="str" cm="1">
        <f t="array" ref="CV37">IF(INDEX(Templates!$I$2:$KD$150,ROW()-ROW(CV$20)+1, MATCH(CV$16,Templates!$I$1:MH$1,0))="","",INDEX(Templates!$I$2:$KD$150,ROW()-ROW(CV$20)+1, MATCH(CV$16,Templates!$I$1:MH$1,0)))</f>
        <v/>
      </c>
      <c r="CW37" s="53" t="str" cm="1">
        <f t="array" ref="CW37">IF(INDEX(Templates!$I$2:$KD$150,ROW()-ROW(CW$20)+1, MATCH(CW$16,Templates!$I$1:MJ$1,0))="","",INDEX(Templates!$I$2:$KD$150,ROW()-ROW(CW$20)+1, MATCH(CW$16,Templates!$I$1:MJ$1,0)))</f>
        <v/>
      </c>
      <c r="CX37" s="53" t="str" cm="1">
        <f t="array" ref="CX37">IF(INDEX(Templates!$I$2:$KD$150,ROW()-ROW(CX$20)+1, MATCH(CX$16,Templates!$I$1:ML$1,0))="","",INDEX(Templates!$I$2:$KD$150,ROW()-ROW(CX$20)+1, MATCH(CX$16,Templates!$I$1:ML$1,0)))</f>
        <v/>
      </c>
      <c r="CY37" s="53" t="str" cm="1">
        <f t="array" ref="CY37">IF(INDEX(Templates!$I$2:$KD$150,ROW()-ROW(CY$20)+1, MATCH(CY$16,Templates!$I$1:MK$1,0))="","",INDEX(Templates!$I$2:$KD$150,ROW()-ROW(CY$20)+1, MATCH(CY$16,Templates!$I$1:MK$1,0)))</f>
        <v/>
      </c>
      <c r="CZ37" s="53" t="str" cm="1">
        <f t="array" ref="CZ37">IF(INDEX(Templates!$I$2:$KD$150,ROW()-ROW(CZ$20)+1, MATCH(CZ$16,Templates!$I$1:ML$1,0))="","",INDEX(Templates!$I$2:$KD$150,ROW()-ROW(CZ$20)+1, MATCH(CZ$16,Templates!$I$1:ML$1,0)))</f>
        <v/>
      </c>
      <c r="DA37" s="53" t="str" cm="1">
        <f t="array" ref="DA37">IF(INDEX(Templates!$I$2:$KD$150,ROW()-ROW(DA$20)+1, MATCH(DA$16,Templates!$I$1:MM$1,0))="","",INDEX(Templates!$I$2:$KD$150,ROW()-ROW(DA$20)+1, MATCH(DA$16,Templates!$I$1:MM$1,0)))</f>
        <v/>
      </c>
      <c r="DB37" s="53" t="str" cm="1">
        <f t="array" ref="DB37">IF(INDEX(Templates!$I$2:$KD$150,ROW()-ROW(DB$20)+1, MATCH(DB$16,Templates!$I$1:MN$1,0))="","",INDEX(Templates!$I$2:$KD$150,ROW()-ROW(DB$20)+1, MATCH(DB$16,Templates!$I$1:MN$1,0)))</f>
        <v/>
      </c>
      <c r="DC37" s="53" t="str" cm="1">
        <f t="array" ref="DC37">IF(INDEX(Templates!$I$2:$KD$150,ROW()-ROW(DC$20)+1, MATCH(DC$16,Templates!$I$1:MO$1,0))="","",INDEX(Templates!$I$2:$KD$150,ROW()-ROW(DC$20)+1, MATCH(DC$16,Templates!$I$1:MO$1,0)))</f>
        <v/>
      </c>
      <c r="DD37" s="53" t="str" cm="1">
        <f t="array" ref="DD37">IF(INDEX(Templates!$I$2:$KD$150,ROW()-ROW(DD$20)+1, MATCH(DD$16,Templates!$I$1:MP$1,0))="","",INDEX(Templates!$I$2:$KD$150,ROW()-ROW(DD$20)+1, MATCH(DD$16,Templates!$I$1:MP$1,0)))</f>
        <v/>
      </c>
      <c r="DE37" s="53" t="str" cm="1">
        <f t="array" ref="DE37">IF(INDEX(Templates!$I$2:$KD$150,ROW()-ROW(DE$20)+1, MATCH(DE$16,Templates!$I$1:MQ$1,0))="","",INDEX(Templates!$I$2:$KD$150,ROW()-ROW(DE$20)+1, MATCH(DE$16,Templates!$I$1:MQ$1,0)))</f>
        <v/>
      </c>
      <c r="DF37" s="53" t="str" cm="1">
        <f t="array" ref="DF37">IF(INDEX(Templates!$I$2:$KD$150,ROW()-ROW(DF$20)+1, MATCH(DF$16,Templates!$I$1:MR$1,0))="","",INDEX(Templates!$I$2:$KD$150,ROW()-ROW(DF$20)+1, MATCH(DF$16,Templates!$I$1:MR$1,0)))</f>
        <v/>
      </c>
      <c r="DG37" s="53" t="str" cm="1">
        <f t="array" ref="DG37">IF(INDEX(Templates!$I$2:$KD$150,ROW()-ROW(DG$20)+1, MATCH(DG$16,Templates!$I$1:MS$1,0))="","",INDEX(Templates!$I$2:$KD$150,ROW()-ROW(DG$20)+1, MATCH(DG$16,Templates!$I$1:MS$1,0)))</f>
        <v/>
      </c>
      <c r="DH37" s="53" t="str" cm="1">
        <f t="array" ref="DH37">IF(INDEX(Templates!$I$2:$KD$150,ROW()-ROW(DH$20)+1, MATCH(DH$16,Templates!$I$1:MT$1,0))="","",INDEX(Templates!$I$2:$KD$150,ROW()-ROW(DH$20)+1, MATCH(DH$16,Templates!$I$1:MT$1,0)))</f>
        <v/>
      </c>
      <c r="DI37" s="53" t="str" cm="1">
        <f t="array" ref="DI37">IF(INDEX(Templates!$I$2:$KD$150,ROW()-ROW(DI$20)+1, MATCH(DI$16,Templates!$I$1:MU$1,0))="","",INDEX(Templates!$I$2:$KD$150,ROW()-ROW(DI$20)+1, MATCH(DI$16,Templates!$I$1:MU$1,0)))</f>
        <v/>
      </c>
      <c r="DJ37" s="53" t="str" cm="1">
        <f t="array" ref="DJ37">IF(INDEX(Templates!$I$2:$KD$150,ROW()-ROW(DJ$20)+1, MATCH(DJ$16,Templates!$I$1:MV$1,0))="","",INDEX(Templates!$I$2:$KD$150,ROW()-ROW(DJ$20)+1, MATCH(DJ$16,Templates!$I$1:MV$1,0)))</f>
        <v/>
      </c>
      <c r="DK37" s="53" t="str" cm="1">
        <f t="array" ref="DK37">IF(INDEX(Templates!$I$2:$KD$150,ROW()-ROW(DK$20)+1, MATCH(DK$16,Templates!$I$1:MW$1,0))="","",INDEX(Templates!$I$2:$KD$150,ROW()-ROW(DK$20)+1, MATCH(DK$16,Templates!$I$1:MW$1,0)))</f>
        <v/>
      </c>
      <c r="DL37" s="53" t="str" cm="1">
        <f t="array" ref="DL37">IF(INDEX(Templates!$I$2:$KD$150,ROW()-ROW(DL$20)+1, MATCH(DL$16,Templates!$I$1:MX$1,0))="","",INDEX(Templates!$I$2:$KD$150,ROW()-ROW(DL$20)+1, MATCH(DL$16,Templates!$I$1:MX$1,0)))</f>
        <v/>
      </c>
      <c r="DM37" s="53" t="str" cm="1">
        <f t="array" ref="DM37">IF(INDEX(Templates!$I$2:$KD$150,ROW()-ROW(DM$20)+1, MATCH(DM$16,Templates!$I$1:MY$1,0))="","",INDEX(Templates!$I$2:$KD$150,ROW()-ROW(DM$20)+1, MATCH(DM$16,Templates!$I$1:MY$1,0)))</f>
        <v/>
      </c>
      <c r="DN37" s="53" t="str" cm="1">
        <f t="array" ref="DN37">IF(INDEX(Templates!$I$2:$KD$150,ROW()-ROW(DN$20)+1, MATCH(DN$16,Templates!$I$1:MZ$1,0))="","",INDEX(Templates!$I$2:$KD$150,ROW()-ROW(DN$20)+1, MATCH(DN$16,Templates!$I$1:MZ$1,0)))</f>
        <v/>
      </c>
      <c r="DO37" s="53" t="str" cm="1">
        <f t="array" ref="DO37">IF(INDEX(Templates!$I$2:$KD$150,ROW()-ROW(DO$20)+1, MATCH(DO$16,Templates!$I$1:MY$1,0))="","",INDEX(Templates!$I$2:$KD$150,ROW()-ROW(DO$20)+1, MATCH(DO$16,Templates!$I$1:MY$1,0)))</f>
        <v/>
      </c>
      <c r="DP37" s="53" t="str" cm="1">
        <f t="array" ref="DP37">IF(INDEX(Templates!$I$2:$KD$150,ROW()-ROW(DP$20)+1, MATCH(DP$16,Templates!$I$1:MZ$1,0))="","",INDEX(Templates!$I$2:$KD$150,ROW()-ROW(DP$20)+1, MATCH(DP$16,Templates!$I$1:MZ$1,0)))</f>
        <v/>
      </c>
      <c r="DQ37" s="53" t="str" cm="1">
        <f t="array" ref="DQ37">IF(INDEX(Templates!$I$2:$KD$150,ROW()-ROW(DQ$20)+1, MATCH(DQ$16,Templates!$I$1:NA$1,0))="","",INDEX(Templates!$I$2:$KD$150,ROW()-ROW(DQ$20)+1, MATCH(DQ$16,Templates!$I$1:NA$1,0)))</f>
        <v/>
      </c>
      <c r="DR37" s="53" t="str" cm="1">
        <f t="array" ref="DR37">IF(INDEX(Templates!$I$2:$KD$150,ROW()-ROW(DR$20)+1, MATCH(DR$16,Templates!$I$1:NA$1,0))="","",INDEX(Templates!$I$2:$KD$150,ROW()-ROW(DR$20)+1, MATCH(DR$16,Templates!$I$1:NA$1,0)))</f>
        <v/>
      </c>
      <c r="DS37" s="53" t="str" cm="1">
        <f t="array" ref="DS37">IF(INDEX(Templates!$I$2:$KD$150,ROW()-ROW(DS$20)+1, MATCH(DS$16,Templates!$I$1:NA$1,0))="","",INDEX(Templates!$I$2:$KD$150,ROW()-ROW(DS$20)+1, MATCH(DS$16,Templates!$I$1:NA$1,0)))</f>
        <v/>
      </c>
      <c r="DT37" s="53" t="str" cm="1">
        <f t="array" ref="DT37">IF(INDEX(Templates!$I$2:$KD$150,ROW()-ROW(DT$20)+1, MATCH(DT$16,Templates!$I$1:NB$1,0))="","",INDEX(Templates!$I$2:$KD$150,ROW()-ROW(DT$20)+1, MATCH(DT$16,Templates!$I$1:NB$1,0)))</f>
        <v/>
      </c>
      <c r="DU37" s="53" t="str" cm="1">
        <f t="array" ref="DU37">IF(INDEX(Templates!$I$2:$KD$150,ROW()-ROW(DU$20)+1, MATCH(DU$16,Templates!$I$1:NC$1,0))="","",INDEX(Templates!$I$2:$KD$150,ROW()-ROW(DU$20)+1, MATCH(DU$16,Templates!$I$1:NC$1,0)))</f>
        <v/>
      </c>
      <c r="DV37" s="53" t="str" cm="1">
        <f t="array" ref="DV37">IF(INDEX(Templates!$I$2:$KD$150,ROW()-ROW(DV$20)+1, MATCH(DV$16,Templates!$I$1:ND$1,0))="","",INDEX(Templates!$I$2:$KD$150,ROW()-ROW(DV$20)+1, MATCH(DV$16,Templates!$I$1:ND$1,0)))</f>
        <v/>
      </c>
      <c r="DW37" s="53" t="str" cm="1">
        <f t="array" ref="DW37">IF(INDEX(Templates!$I$2:$KD$150,ROW()-ROW(DW$20)+1, MATCH(DW$16,Templates!$I$1:NE$1,0))="","",INDEX(Templates!$I$2:$KD$150,ROW()-ROW(DW$20)+1, MATCH(DW$16,Templates!$I$1:NE$1,0)))</f>
        <v/>
      </c>
      <c r="DX37" s="53" t="str" cm="1">
        <f t="array" ref="DX37">IF(INDEX(Templates!$I$2:$KD$150,ROW()-ROW(DX$20)+1, MATCH(DX$16,Templates!$I$1:NF$1,0))="","",INDEX(Templates!$I$2:$KD$150,ROW()-ROW(DX$20)+1, MATCH(DX$16,Templates!$I$1:NF$1,0)))</f>
        <v/>
      </c>
      <c r="DY37" s="53" t="str" cm="1">
        <f t="array" ref="DY37">IF(INDEX(Templates!$I$2:$KD$150,ROW()-ROW(DY$20)+1, MATCH(DY$16,Templates!$I$1:NG$1,0))="","",INDEX(Templates!$I$2:$KD$150,ROW()-ROW(DY$20)+1, MATCH(DY$16,Templates!$I$1:NG$1,0)))</f>
        <v/>
      </c>
      <c r="DZ37" s="53" t="str" cm="1">
        <f t="array" ref="DZ37">IF(INDEX(Templates!$I$2:$KD$150,ROW()-ROW(DZ$20)+1, MATCH(DZ$16,Templates!$I$1:NH$1,0))="","",INDEX(Templates!$I$2:$KD$150,ROW()-ROW(DZ$20)+1, MATCH(DZ$16,Templates!$I$1:NH$1,0)))</f>
        <v/>
      </c>
      <c r="EA37" s="53" t="str" cm="1">
        <f t="array" ref="EA37">IF(INDEX(Templates!$I$2:$KD$150,ROW()-ROW(EA$20)+1, MATCH(EA$16,Templates!$I$1:NI$1,0))="","",INDEX(Templates!$I$2:$KD$150,ROW()-ROW(EA$20)+1, MATCH(EA$16,Templates!$I$1:NI$1,0)))</f>
        <v/>
      </c>
      <c r="EB37" s="53" t="str" cm="1">
        <f t="array" ref="EB37">IF(INDEX(Templates!$I$2:$KD$150,ROW()-ROW(EB$20)+1, MATCH(EB$16,Templates!$I$1:NJ$1,0))="","",INDEX(Templates!$I$2:$KD$150,ROW()-ROW(EB$20)+1, MATCH(EB$16,Templates!$I$1:NJ$1,0)))</f>
        <v/>
      </c>
      <c r="EC37" s="53" t="str" cm="1">
        <f t="array" ref="EC37">IF(INDEX(Templates!$I$2:$KD$150,ROW()-ROW(EC$20)+1, MATCH(EC$16,Templates!$I$1:NK$1,0))="","",INDEX(Templates!$I$2:$KD$150,ROW()-ROW(EC$20)+1, MATCH(EC$16,Templates!$I$1:NK$1,0)))</f>
        <v/>
      </c>
      <c r="ED37" s="53" t="str" cm="1">
        <f t="array" ref="ED37">IF(INDEX(Templates!$I$2:$KD$150,ROW()-ROW(ED$20)+1, MATCH(ED$16,Templates!$I$1:NL$1,0))="","",INDEX(Templates!$I$2:$KD$150,ROW()-ROW(ED$20)+1, MATCH(ED$16,Templates!$I$1:NL$1,0)))</f>
        <v/>
      </c>
      <c r="EE37" s="53" t="str" cm="1">
        <f t="array" ref="EE37">IF(INDEX(Templates!$I$2:$KD$150,ROW()-ROW(EE$20)+1, MATCH(EE$16,Templates!$I$1:NM$1,0))="","",INDEX(Templates!$I$2:$KD$150,ROW()-ROW(EE$20)+1, MATCH(EE$16,Templates!$I$1:NM$1,0)))</f>
        <v/>
      </c>
      <c r="EF37" s="53" t="str" cm="1">
        <f t="array" ref="EF37">IF(INDEX(Templates!$I$2:$KD$150,ROW()-ROW(EF$20)+1, MATCH(EF$16,Templates!$I$1:NN$1,0))="","",INDEX(Templates!$I$2:$KD$150,ROW()-ROW(EF$20)+1, MATCH(EF$16,Templates!$I$1:NN$1,0)))</f>
        <v/>
      </c>
      <c r="EG37" s="53" t="str" cm="1">
        <f t="array" ref="EG37">IF(INDEX(Templates!$I$2:$KD$150,ROW()-ROW(EG$20)+1, MATCH(EG$16,Templates!$I$1:NO$1,0))="","",INDEX(Templates!$I$2:$KD$150,ROW()-ROW(EG$20)+1, MATCH(EG$16,Templates!$I$1:NO$1,0)))</f>
        <v/>
      </c>
      <c r="EH37" s="53" t="str" cm="1">
        <f t="array" ref="EH37">IF(INDEX(Templates!$I$2:$KD$150,ROW()-ROW(EH$20)+1, MATCH(EH$16,Templates!$I$1:NH$1,0))="","",INDEX(Templates!$I$2:$KD$150,ROW()-ROW(EH$20)+1, MATCH(EH$16,Templates!$I$1:NH$1,0)))</f>
        <v/>
      </c>
      <c r="EI37" s="53" t="str" cm="1">
        <f t="array" ref="EI37">IF(INDEX(Templates!$I$2:$KD$150,ROW()-ROW(EI$20)+1, MATCH(EI$16,Templates!$I$1:NI$1,0))="","",INDEX(Templates!$I$2:$KD$150,ROW()-ROW(EI$20)+1, MATCH(EI$16,Templates!$I$1:NI$1,0)))</f>
        <v/>
      </c>
      <c r="EJ37" s="53" t="str" cm="1">
        <f t="array" ref="EJ37">IF(INDEX(Templates!$I$2:$KD$150,ROW()-ROW(EJ$20)+1, MATCH(EJ$16,Templates!$I$1:NJ$1,0))="","",INDEX(Templates!$I$2:$KD$150,ROW()-ROW(EJ$20)+1, MATCH(EJ$16,Templates!$I$1:NJ$1,0)))</f>
        <v/>
      </c>
      <c r="EK37" s="53" t="str" cm="1">
        <f t="array" ref="EK37">IF(INDEX(Templates!$I$2:$KD$150,ROW()-ROW(EK$20)+1, MATCH(EK$16,Templates!$I$1:NK$1,0))="","",INDEX(Templates!$I$2:$KD$150,ROW()-ROW(EK$20)+1, MATCH(EK$16,Templates!$I$1:NK$1,0)))</f>
        <v/>
      </c>
      <c r="EL37" s="53" t="str" cm="1">
        <f t="array" ref="EL37">IF(INDEX(Templates!$I$2:$KD$150,ROW()-ROW(EL$20)+1, MATCH(EL$16,Templates!$I$1:NL$1,0))="","",INDEX(Templates!$I$2:$KD$150,ROW()-ROW(EL$20)+1, MATCH(EL$16,Templates!$I$1:NL$1,0)))</f>
        <v/>
      </c>
      <c r="EM37" s="53" t="str" cm="1">
        <f t="array" ref="EM37">IF(INDEX(Templates!$I$2:$KD$150,ROW()-ROW(EM$20)+1, MATCH(EM$16,Templates!$I$1:NM$1,0))="","",INDEX(Templates!$I$2:$KD$150,ROW()-ROW(EM$20)+1, MATCH(EM$16,Templates!$I$1:NM$1,0)))</f>
        <v/>
      </c>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row>
    <row r="38" spans="1:219" s="22" customFormat="1">
      <c r="A38" s="39" t="s">
        <v>675</v>
      </c>
      <c r="B38" s="6" t="s">
        <v>679</v>
      </c>
      <c r="C38" s="64" t="str" cm="1">
        <f t="array" ref="C38">IF(INDEX(Templates!A$2:A$151,ROW()-ROW($20:$20)+1)="","",INDEX(Templates!A$2:A$151,ROW()-ROW($20:$20)+1))</f>
        <v>JSON_PATH:zones[0]</v>
      </c>
      <c r="D38" s="64" t="str" cm="1">
        <f t="array" ref="D38">IF(INDEX(Templates!B$2:B$151,ROW()-ROW($20:$20)+1)="","",INDEX(Templates!B$2:B$151,ROW()-ROW($20:$20)+1))</f>
        <v>volume</v>
      </c>
      <c r="E38" s="64" t="str" cm="1">
        <f t="array" ref="E38">IF(INDEX(Templates!C$2:C$151,ROW()-ROW($20:$20)+1)="","",INDEX(Templates!C$2:C$151,ROW()-ROW($20:$20)+1))</f>
        <v/>
      </c>
      <c r="F38" s="116" t="str" cm="1">
        <f t="array" ref="F38">IF(INDEX(Templates!D$2:D$151,ROW()-ROW($20:$20)+1)="","",INDEX(Templates!D$2:D$151,ROW()-ROW($20:$20)+1))</f>
        <v/>
      </c>
      <c r="G38" s="105" t="str" cm="1">
        <f t="array" ref="G38">IF(INDEX(Templates!E$2:E$151,ROW()-ROW($20:$20)+1)="","",INDEX(Templates!E$2:E$151,ROW()-ROW($20:$20)+1))</f>
        <v>Zone</v>
      </c>
      <c r="H38" s="66" t="str" cm="1">
        <f t="array" ref="H38">IF(INDEX(Templates!F$2:F$151,ROW()-ROW($20:$20)+1)="","",INDEX(Templates!F$2:F$151,ROW()-ROW($20:$20)+1))</f>
        <v>Zone 1</v>
      </c>
      <c r="I38" s="66" t="str" cm="1">
        <f t="array" ref="I38">IF(INDEX(Templates!G$2:G$151,ROW()-ROW($20:$20)+1)="","",INDEX(Templates!G$2:G$151,ROW()-ROW($20:$20)+1))</f>
        <v>Building Segment 1</v>
      </c>
      <c r="J38" s="66" t="str" cm="1">
        <f t="array" ref="J38">IF(INDEX(Templates!H$2:H$151,ROW()-ROW($20:$20)+1)="","",INDEX(Templates!H$2:H$151,ROW()-ROW($20:$20)+1))</f>
        <v>volume</v>
      </c>
      <c r="K38" s="67" t="str" cm="1">
        <f t="array" ref="K38">IF(INDEX(Templates!I$2:I$151,ROW()-ROW($20:$20)+1)="","",INDEX(Templates!I$2:I$151,ROW()-ROW($20:$20)+1))</f>
        <v>volume</v>
      </c>
      <c r="L38" s="67" t="str" cm="1">
        <f t="array" ref="L38">IF(INDEX(Templates!J$2:J$151,ROW()-ROW($20:$20)+1)="","",INDEX(Templates!J$2:J$151,ROW()-ROW($20:$20)+1))</f>
        <v>ft3</v>
      </c>
      <c r="M38" s="53" t="str" cm="1">
        <f t="array" ref="M38">IF(INDEX(Templates!$I$2:$KD$150,ROW()-ROW(M$20)+1, MATCH(M$16,Templates!$I$1:KC$1,0))="","",INDEX(Templates!$I$2:$KD$150,ROW()-ROW(M$20)+1, MATCH(M$16,Templates!$I$1:KC$1,0)))</f>
        <v/>
      </c>
      <c r="N38" s="53" t="str" cm="1">
        <f t="array" ref="N38">IF(INDEX(Templates!$I$2:$KD$150,ROW()-ROW(N$20)+1, MATCH(N$16,Templates!$I$1:KD$1,0))="","",INDEX(Templates!$I$2:$KD$150,ROW()-ROW(N$20)+1, MATCH(N$16,Templates!$I$1:KD$1,0)))</f>
        <v/>
      </c>
      <c r="O38" s="53" t="str" cm="1">
        <f t="array" ref="O38">IF(INDEX(Templates!$I$2:$KD$150,ROW()-ROW(O$20)+1, MATCH(O$16,Templates!$I$1:KE$1,0))="","",INDEX(Templates!$I$2:$KD$150,ROW()-ROW(O$20)+1, MATCH(O$16,Templates!$I$1:KE$1,0)))</f>
        <v/>
      </c>
      <c r="P38" s="53" t="str" cm="1">
        <f t="array" ref="P38">IF(INDEX(Templates!$I$2:$KD$150,ROW()-ROW(P$20)+1, MATCH(P$16,Templates!$I$1:KF$1,0))="","",INDEX(Templates!$I$2:$KD$150,ROW()-ROW(P$20)+1, MATCH(P$16,Templates!$I$1:KF$1,0)))</f>
        <v/>
      </c>
      <c r="Q38" s="53" t="str" cm="1">
        <f t="array" ref="Q38">IF(INDEX(Templates!$I$2:$KD$150,ROW()-ROW(Q$20)+1, MATCH(Q$16,Templates!$I$1:KG$1,0))="","",INDEX(Templates!$I$2:$KD$150,ROW()-ROW(Q$20)+1, MATCH(Q$16,Templates!$I$1:KG$1,0)))</f>
        <v/>
      </c>
      <c r="R38" s="53" t="str" cm="1">
        <f t="array" ref="R38">IF(INDEX(Templates!$I$2:$KD$150,ROW()-ROW(R$20)+1, MATCH(R$16,Templates!$I$1:KH$1,0))="","",INDEX(Templates!$I$2:$KD$150,ROW()-ROW(R$20)+1, MATCH(R$16,Templates!$I$1:KH$1,0)))</f>
        <v/>
      </c>
      <c r="S38" s="53" t="str" cm="1">
        <f t="array" ref="S38">IF(INDEX(Templates!$I$2:$KD$150,ROW()-ROW(S$20)+1, MATCH(S$16,Templates!$I$1:KI$1,0))="","",INDEX(Templates!$I$2:$KD$150,ROW()-ROW(S$20)+1, MATCH(S$16,Templates!$I$1:KI$1,0)))</f>
        <v/>
      </c>
      <c r="T38" s="53" t="str" cm="1">
        <f t="array" ref="T38">IF(INDEX(Templates!$I$2:$KD$150,ROW()-ROW(T$20)+1, MATCH(T$16,Templates!$I$1:KJ$1,0))="","",INDEX(Templates!$I$2:$KD$150,ROW()-ROW(T$20)+1, MATCH(T$16,Templates!$I$1:KJ$1,0)))</f>
        <v/>
      </c>
      <c r="U38" s="53" t="str" cm="1">
        <f t="array" ref="U38">IF(INDEX(Templates!$I$2:$KD$150,ROW()-ROW(U$20)+1, MATCH(U$16,Templates!$I$1:KK$1,0))="","",INDEX(Templates!$I$2:$KD$150,ROW()-ROW(U$20)+1, MATCH(U$16,Templates!$I$1:KK$1,0)))</f>
        <v/>
      </c>
      <c r="V38" s="53" t="str" cm="1">
        <f t="array" ref="V38">IF(INDEX(Templates!$I$2:$KD$150,ROW()-ROW(V$20)+1, MATCH(V$16,Templates!$I$1:KL$1,0))="","",INDEX(Templates!$I$2:$KD$150,ROW()-ROW(V$20)+1, MATCH(V$16,Templates!$I$1:KL$1,0)))</f>
        <v/>
      </c>
      <c r="W38" s="53" t="str" cm="1">
        <f t="array" ref="W38">IF(INDEX(Templates!$I$2:$KD$150,ROW()-ROW(W$20)+1, MATCH(W$16,Templates!$I$1:KM$1,0))="","",INDEX(Templates!$I$2:$KD$150,ROW()-ROW(W$20)+1, MATCH(W$16,Templates!$I$1:KM$1,0)))</f>
        <v/>
      </c>
      <c r="X38" s="53" t="str" cm="1">
        <f t="array" ref="X38">IF(INDEX(Templates!$I$2:$KD$150,ROW()-ROW(X$20)+1, MATCH(X$16,Templates!$I$1:KN$1,0))="","",INDEX(Templates!$I$2:$KD$150,ROW()-ROW(X$20)+1, MATCH(X$16,Templates!$I$1:KN$1,0)))</f>
        <v/>
      </c>
      <c r="Y38" s="53" t="str" cm="1">
        <f t="array" ref="Y38">IF(INDEX(Templates!$I$2:$KD$150,ROW()-ROW(Y$20)+1, MATCH(Y$16,Templates!$I$1:KO$1,0))="","",INDEX(Templates!$I$2:$KD$150,ROW()-ROW(Y$20)+1, MATCH(Y$16,Templates!$I$1:KO$1,0)))</f>
        <v/>
      </c>
      <c r="Z38" s="53" t="str" cm="1">
        <f t="array" ref="Z38">IF(INDEX(Templates!$I$2:$KD$150,ROW()-ROW(Z$20)+1, MATCH(Z$16,Templates!$I$1:KN$1,0))="","",INDEX(Templates!$I$2:$KD$150,ROW()-ROW(Z$20)+1, MATCH(Z$16,Templates!$I$1:KN$1,0)))</f>
        <v/>
      </c>
      <c r="AA38" s="53" t="str" cm="1">
        <f t="array" ref="AA38">IF(INDEX(Templates!$I$2:$KD$150,ROW()-ROW(AA$20)+1, MATCH(AA$16,Templates!$I$1:KO$1,0))="","",INDEX(Templates!$I$2:$KD$150,ROW()-ROW(AA$20)+1, MATCH(AA$16,Templates!$I$1:KO$1,0)))</f>
        <v/>
      </c>
      <c r="AB38" s="53" t="str" cm="1">
        <f t="array" ref="AB38">IF(INDEX(Templates!$I$2:$KD$150,ROW()-ROW(AB$20)+1, MATCH(AB$16,Templates!$I$1:KP$1,0))="","",INDEX(Templates!$I$2:$KD$150,ROW()-ROW(AB$20)+1, MATCH(AB$16,Templates!$I$1:KP$1,0)))</f>
        <v/>
      </c>
      <c r="AC38" s="53" t="str" cm="1">
        <f t="array" ref="AC38">IF(INDEX(Templates!$I$2:$KD$150,ROW()-ROW(AC$20)+1, MATCH(AC$16,Templates!$I$1:KQ$1,0))="","",INDEX(Templates!$I$2:$KD$150,ROW()-ROW(AC$20)+1, MATCH(AC$16,Templates!$I$1:KQ$1,0)))</f>
        <v/>
      </c>
      <c r="AD38" s="53" t="str" cm="1">
        <f t="array" ref="AD38">IF(INDEX(Templates!$I$2:$KD$150,ROW()-ROW(AD$20)+1, MATCH(AD$16,Templates!$I$1:KR$1,0))="","",INDEX(Templates!$I$2:$KD$150,ROW()-ROW(AD$20)+1, MATCH(AD$16,Templates!$I$1:KR$1,0)))</f>
        <v/>
      </c>
      <c r="AE38" s="53" t="str" cm="1">
        <f t="array" ref="AE38">IF(INDEX(Templates!$I$2:$KD$150,ROW()-ROW(AE$20)+1, MATCH(AE$16,Templates!$I$1:KR$1,0))="","",INDEX(Templates!$I$2:$KD$150,ROW()-ROW(AE$20)+1, MATCH(AE$16,Templates!$I$1:KR$1,0)))</f>
        <v/>
      </c>
      <c r="AF38" s="53" t="str" cm="1">
        <f t="array" ref="AF38">IF(INDEX(Templates!$I$2:$KD$150,ROW()-ROW(AF$20)+1, MATCH(AF$16,Templates!$I$1:KS$1,0))="","",INDEX(Templates!$I$2:$KD$150,ROW()-ROW(AF$20)+1, MATCH(AF$16,Templates!$I$1:KS$1,0)))</f>
        <v/>
      </c>
      <c r="AG38" s="53" t="str" cm="1">
        <f t="array" ref="AG38">IF(INDEX(Templates!$I$2:$KD$150,ROW()-ROW(AG$20)+1, MATCH(AG$16,Templates!$I$1:KU$1,0))="","",INDEX(Templates!$I$2:$KD$150,ROW()-ROW(AG$20)+1, MATCH(AG$16,Templates!$I$1:KU$1,0)))</f>
        <v/>
      </c>
      <c r="AH38" s="53" t="str" cm="1">
        <f t="array" ref="AH38">IF(INDEX(Templates!$I$2:$KD$150,ROW()-ROW(AH$20)+1, MATCH(AH$16,Templates!$I$1:KV$1,0))="","",INDEX(Templates!$I$2:$KD$150,ROW()-ROW(AH$20)+1, MATCH(AH$16,Templates!$I$1:KV$1,0)))</f>
        <v/>
      </c>
      <c r="AI38" s="53" t="str" cm="1">
        <f t="array" ref="AI38">IF(INDEX(Templates!$I$2:$KD$150,ROW()-ROW(AI$20)+1, MATCH(AI$16,Templates!$I$1:KT$1,0))="","",INDEX(Templates!$I$2:$KD$150,ROW()-ROW(AI$20)+1, MATCH(AI$16,Templates!$I$1:KT$1,0)))</f>
        <v/>
      </c>
      <c r="AJ38" s="53" t="str" cm="1">
        <f t="array" ref="AJ38">IF(INDEX(Templates!$I$2:$KD$150,ROW()-ROW(AJ$20)+1, MATCH(AJ$16,Templates!$I$1:KU$1,0))="","",INDEX(Templates!$I$2:$KD$150,ROW()-ROW(AJ$20)+1, MATCH(AJ$16,Templates!$I$1:KU$1,0)))</f>
        <v/>
      </c>
      <c r="AK38" s="53" t="str" cm="1">
        <f t="array" ref="AK38">IF(INDEX(Templates!$I$2:$KD$150,ROW()-ROW(AK$20)+1, MATCH(AK$16,Templates!$I$1:KV$1,0))="","",INDEX(Templates!$I$2:$KD$150,ROW()-ROW(AK$20)+1, MATCH(AK$16,Templates!$I$1:KV$1,0)))</f>
        <v/>
      </c>
      <c r="AL38" s="53" t="str" cm="1">
        <f t="array" ref="AL38">IF(INDEX(Templates!$I$2:$KD$150,ROW()-ROW(AL$20)+1, MATCH(AL$16,Templates!$I$1:KW$1,0))="","",INDEX(Templates!$I$2:$KD$150,ROW()-ROW(AL$20)+1, MATCH(AL$16,Templates!$I$1:KW$1,0)))</f>
        <v/>
      </c>
      <c r="AM38" s="53" t="str" cm="1">
        <f t="array" ref="AM38">IF(INDEX(Templates!$I$2:$KD$150,ROW()-ROW(AM$20)+1, MATCH(AM$16,Templates!$I$1:KX$1,0))="","",INDEX(Templates!$I$2:$KD$150,ROW()-ROW(AM$20)+1, MATCH(AM$16,Templates!$I$1:KX$1,0)))</f>
        <v/>
      </c>
      <c r="AN38" s="53" t="str" cm="1">
        <f t="array" ref="AN38">IF(INDEX(Templates!$I$2:$KD$150,ROW()-ROW(AN$20)+1, MATCH(AN$16,Templates!$I$1:KY$1,0))="","",INDEX(Templates!$I$2:$KD$150,ROW()-ROW(AN$20)+1, MATCH(AN$16,Templates!$I$1:KY$1,0)))</f>
        <v/>
      </c>
      <c r="AO38" s="53" t="str" cm="1">
        <f t="array" ref="AO38">IF(INDEX(Templates!$I$2:$KD$150,ROW()-ROW(AO$20)+1, MATCH(AO$16,Templates!$I$1:KZ$1,0))="","",INDEX(Templates!$I$2:$KD$150,ROW()-ROW(AO$20)+1, MATCH(AO$16,Templates!$I$1:KZ$1,0)))</f>
        <v/>
      </c>
      <c r="AP38" s="53" t="str" cm="1">
        <f t="array" ref="AP38">IF(INDEX(Templates!$I$2:$KD$150,ROW()-ROW(AP$20)+1, MATCH(AP$16,Templates!$I$1:LA$1,0))="","",INDEX(Templates!$I$2:$KD$150,ROW()-ROW(AP$20)+1, MATCH(AP$16,Templates!$I$1:LA$1,0)))</f>
        <v/>
      </c>
      <c r="AQ38" s="53" t="str" cm="1">
        <f t="array" ref="AQ38">IF(INDEX(Templates!$I$2:$KD$150,ROW()-ROW(AQ$20)+1, MATCH(AQ$16,Templates!$I$1:LB$1,0))="","",INDEX(Templates!$I$2:$KD$150,ROW()-ROW(AQ$20)+1, MATCH(AQ$16,Templates!$I$1:LB$1,0)))</f>
        <v/>
      </c>
      <c r="AR38" s="53" t="str" cm="1">
        <f t="array" ref="AR38">IF(INDEX(Templates!$I$2:$KD$150,ROW()-ROW(AR$20)+1, MATCH(AR$16,Templates!$I$1:LA$1,0))="","",INDEX(Templates!$I$2:$KD$150,ROW()-ROW(AR$20)+1, MATCH(AR$16,Templates!$I$1:LA$1,0)))</f>
        <v/>
      </c>
      <c r="AS38" s="53" t="str" cm="1">
        <f t="array" ref="AS38">IF(INDEX(Templates!$I$2:$KD$150,ROW()-ROW(AS$20)+1, MATCH(AS$16,Templates!$I$1:LB$1,0))="","",INDEX(Templates!$I$2:$KD$150,ROW()-ROW(AS$20)+1, MATCH(AS$16,Templates!$I$1:LB$1,0)))</f>
        <v/>
      </c>
      <c r="AT38" s="53" t="str" cm="1">
        <f t="array" ref="AT38">IF(INDEX(Templates!$I$2:$KD$150,ROW()-ROW(AT$20)+1, MATCH(AT$16,Templates!$I$1:LC$1,0))="","",INDEX(Templates!$I$2:$KD$150,ROW()-ROW(AT$20)+1, MATCH(AT$16,Templates!$I$1:LC$1,0)))</f>
        <v/>
      </c>
      <c r="AU38" s="53" t="str" cm="1">
        <f t="array" ref="AU38">IF(INDEX(Templates!$I$2:$KD$150,ROW()-ROW(AU$20)+1, MATCH(AU$16,Templates!$I$1:LD$1,0))="","",INDEX(Templates!$I$2:$KD$150,ROW()-ROW(AU$20)+1, MATCH(AU$16,Templates!$I$1:LD$1,0)))</f>
        <v/>
      </c>
      <c r="AV38" s="53" t="str" cm="1">
        <f t="array" ref="AV38">IF(INDEX(Templates!$I$2:$KD$150,ROW()-ROW(AV$20)+1, MATCH(AV$16,Templates!$I$1:LE$1,0))="","",INDEX(Templates!$I$2:$KD$150,ROW()-ROW(AV$20)+1, MATCH(AV$16,Templates!$I$1:LE$1,0)))</f>
        <v/>
      </c>
      <c r="AW38" s="53" t="str" cm="1">
        <f t="array" ref="AW38">IF(INDEX(Templates!$I$2:$KD$150,ROW()-ROW(AW$20)+1, MATCH(AW$16,Templates!$I$1:LF$1,0))="","",INDEX(Templates!$I$2:$KD$150,ROW()-ROW(AW$20)+1, MATCH(AW$16,Templates!$I$1:LF$1,0)))</f>
        <v/>
      </c>
      <c r="AX38" s="53" t="str" cm="1">
        <f t="array" ref="AX38">IF(INDEX(Templates!$I$2:$KD$150,ROW()-ROW(AX$20)+1, MATCH(AX$16,Templates!$I$1:LG$1,0))="","",INDEX(Templates!$I$2:$KD$150,ROW()-ROW(AX$20)+1, MATCH(AX$16,Templates!$I$1:LG$1,0)))</f>
        <v/>
      </c>
      <c r="AY38" s="53" t="str" cm="1">
        <f t="array" ref="AY38">IF(INDEX(Templates!$I$2:$KD$150,ROW()-ROW(AY$20)+1, MATCH(AY$16,Templates!$I$1:LH$1,0))="","",INDEX(Templates!$I$2:$KD$150,ROW()-ROW(AY$20)+1, MATCH(AY$16,Templates!$I$1:LH$1,0)))</f>
        <v/>
      </c>
      <c r="AZ38" s="53" t="str" cm="1">
        <f t="array" ref="AZ38">IF(INDEX(Templates!$I$2:$KD$150,ROW()-ROW(AZ$20)+1, MATCH(AZ$16,Templates!$I$1:LI$1,0))="","",INDEX(Templates!$I$2:$KD$150,ROW()-ROW(AZ$20)+1, MATCH(AZ$16,Templates!$I$1:LI$1,0)))</f>
        <v/>
      </c>
      <c r="BA38" s="53" t="str" cm="1">
        <f t="array" ref="BA38">IF(INDEX(Templates!$I$2:$KD$150,ROW()-ROW(BA$20)+1, MATCH(BA$16,Templates!$I$1:LH$1,0))="","",INDEX(Templates!$I$2:$KD$150,ROW()-ROW(BA$20)+1, MATCH(BA$16,Templates!$I$1:LH$1,0)))</f>
        <v/>
      </c>
      <c r="BB38" s="53" t="str" cm="1">
        <f t="array" ref="BB38">IF(INDEX(Templates!$I$2:$KD$150,ROW()-ROW(BB$20)+1, MATCH(BB$16,Templates!$I$1:LI$1,0))="","",INDEX(Templates!$I$2:$KD$150,ROW()-ROW(BB$20)+1, MATCH(BB$16,Templates!$I$1:LI$1,0)))</f>
        <v/>
      </c>
      <c r="BC38" s="53" t="str" cm="1">
        <f t="array" ref="BC38">IF(INDEX(Templates!$I$2:$KD$150,ROW()-ROW(BC$20)+1, MATCH(BC$16,Templates!$I$1:LJ$1,0))="","",INDEX(Templates!$I$2:$KD$150,ROW()-ROW(BC$20)+1, MATCH(BC$16,Templates!$I$1:LJ$1,0)))</f>
        <v/>
      </c>
      <c r="BD38" s="53" t="str" cm="1">
        <f t="array" ref="BD38">IF(INDEX(Templates!$I$2:$KD$150,ROW()-ROW(BD$20)+1, MATCH(BD$16,Templates!$I$1:LK$1,0))="","",INDEX(Templates!$I$2:$KD$150,ROW()-ROW(BD$20)+1, MATCH(BD$16,Templates!$I$1:LK$1,0)))</f>
        <v/>
      </c>
      <c r="BE38" s="53" t="str" cm="1">
        <f t="array" ref="BE38">IF(INDEX(Templates!$I$2:$KD$150,ROW()-ROW(BE$20)+1, MATCH(BE$16,Templates!$I$1:LL$1,0))="","",INDEX(Templates!$I$2:$KD$150,ROW()-ROW(BE$20)+1, MATCH(BE$16,Templates!$I$1:LL$1,0)))</f>
        <v/>
      </c>
      <c r="BF38" s="53" t="str" cm="1">
        <f t="array" ref="BF38">IF(INDEX(Templates!$I$2:$KD$150,ROW()-ROW(BF$20)+1, MATCH(BF$16,Templates!$I$1:LM$1,0))="","",INDEX(Templates!$I$2:$KD$150,ROW()-ROW(BF$20)+1, MATCH(BF$16,Templates!$I$1:LM$1,0)))</f>
        <v/>
      </c>
      <c r="BG38" s="53" t="str" cm="1">
        <f t="array" ref="BG38">IF(INDEX(Templates!$I$2:$KD$150,ROW()-ROW(BG$20)+1, MATCH(BG$16,Templates!$I$1:LN$1,0))="","",INDEX(Templates!$I$2:$KD$150,ROW()-ROW(BG$20)+1, MATCH(BG$16,Templates!$I$1:LN$1,0)))</f>
        <v/>
      </c>
      <c r="BH38" s="53" t="str" cm="1">
        <f t="array" ref="BH38">IF(INDEX(Templates!$I$2:$KD$150,ROW()-ROW(BH$20)+1, MATCH(BH$16,Templates!$I$1:LO$1,0))="","",INDEX(Templates!$I$2:$KD$150,ROW()-ROW(BH$20)+1, MATCH(BH$16,Templates!$I$1:LO$1,0)))</f>
        <v/>
      </c>
      <c r="BI38" s="53" t="str" cm="1">
        <f t="array" ref="BI38">IF(INDEX(Templates!$I$2:$KD$150,ROW()-ROW(BI$20)+1, MATCH(BI$16,Templates!$I$1:LP$1,0))="","",INDEX(Templates!$I$2:$KD$150,ROW()-ROW(BI$20)+1, MATCH(BI$16,Templates!$I$1:LP$1,0)))</f>
        <v/>
      </c>
      <c r="BJ38" s="53" t="str" cm="1">
        <f t="array" ref="BJ38">IF(INDEX(Templates!$I$2:$KD$150,ROW()-ROW(BJ$20)+1, MATCH(BJ$16,Templates!$I$1:LO$1,0))="","",INDEX(Templates!$I$2:$KD$150,ROW()-ROW(BJ$20)+1, MATCH(BJ$16,Templates!$I$1:LO$1,0)))</f>
        <v/>
      </c>
      <c r="BK38" s="53" t="str" cm="1">
        <f t="array" ref="BK38">IF(INDEX(Templates!$I$2:$KD$150,ROW()-ROW(BK$20)+1, MATCH(BK$16,Templates!$I$1:LP$1,0))="","",INDEX(Templates!$I$2:$KD$150,ROW()-ROW(BK$20)+1, MATCH(BK$16,Templates!$I$1:LP$1,0)))</f>
        <v/>
      </c>
      <c r="BL38" s="53" cm="1">
        <f t="array" ref="BL38">IF(INDEX(Templates!$I$2:$KD$150,ROW()-ROW(BL$20)+1, MATCH(BL$16,Templates!$I$1:LQ$1,0))="","",INDEX(Templates!$I$2:$KD$150,ROW()-ROW(BL$20)+1, MATCH(BL$16,Templates!$I$1:LQ$1,0)))</f>
        <v>2000</v>
      </c>
      <c r="BM38" s="53" cm="1">
        <f t="array" ref="BM38">IF(INDEX(Templates!$I$2:$KD$150,ROW()-ROW(BM$20)+1, MATCH(BM$16,Templates!$I$1:LR$1,0))="","",INDEX(Templates!$I$2:$KD$150,ROW()-ROW(BM$20)+1, MATCH(BM$16,Templates!$I$1:LR$1,0)))</f>
        <v>2000</v>
      </c>
      <c r="BN38" s="53" t="str" cm="1">
        <f t="array" ref="BN38">IF(INDEX(Templates!$I$2:$KD$150,ROW()-ROW(BN$20)+1, MATCH(BN$16,Templates!$I$1:LS$1,0))="","",INDEX(Templates!$I$2:$KD$150,ROW()-ROW(BN$20)+1, MATCH(BN$16,Templates!$I$1:LS$1,0)))</f>
        <v/>
      </c>
      <c r="BO38" s="53" t="str" cm="1">
        <f t="array" ref="BO38">IF(INDEX(Templates!$I$2:$KD$150,ROW()-ROW(BO$20)+1, MATCH(BO$16,Templates!$I$1:LT$1,0))="","",INDEX(Templates!$I$2:$KD$150,ROW()-ROW(BO$20)+1, MATCH(BO$16,Templates!$I$1:LT$1,0)))</f>
        <v/>
      </c>
      <c r="BP38" s="53" cm="1">
        <f t="array" ref="BP38">IF(INDEX(Templates!$I$2:$KD$150,ROW()-ROW(BP$20)+1, MATCH(BP$16,Templates!$I$1:LU$1,0))="","",INDEX(Templates!$I$2:$KD$150,ROW()-ROW(BP$20)+1, MATCH(BP$16,Templates!$I$1:LU$1,0)))</f>
        <v>2000</v>
      </c>
      <c r="BQ38" s="53" cm="1">
        <f t="array" ref="BQ38">IF(INDEX(Templates!$I$2:$KD$150,ROW()-ROW(BQ$20)+1, MATCH(BQ$16,Templates!$I$1:LV$1,0))="","",INDEX(Templates!$I$2:$KD$150,ROW()-ROW(BQ$20)+1, MATCH(BQ$16,Templates!$I$1:LV$1,0)))</f>
        <v>2000</v>
      </c>
      <c r="BR38" s="53" t="str" cm="1">
        <f t="array" ref="BR38">IF(INDEX(Templates!$I$2:$KD$150,ROW()-ROW(BR$20)+1, MATCH(BR$16,Templates!$I$1:LW$1,0))="","",INDEX(Templates!$I$2:$KD$150,ROW()-ROW(BR$20)+1, MATCH(BR$16,Templates!$I$1:LW$1,0)))</f>
        <v/>
      </c>
      <c r="BS38" s="53" t="str" cm="1">
        <f t="array" ref="BS38">IF(INDEX(Templates!$I$2:$KD$150,ROW()-ROW(BS$20)+1, MATCH(BS$16,Templates!$I$1:LX$1,0))="","",INDEX(Templates!$I$2:$KD$150,ROW()-ROW(BS$20)+1, MATCH(BS$16,Templates!$I$1:LX$1,0)))</f>
        <v/>
      </c>
      <c r="BT38" s="53" cm="1">
        <f t="array" ref="BT38">IF(INDEX(Templates!$I$2:$KD$150,ROW()-ROW(BT$20)+1, MATCH(BT$16,Templates!$I$1:LY$1,0))="","",INDEX(Templates!$I$2:$KD$150,ROW()-ROW(BT$20)+1, MATCH(BT$16,Templates!$I$1:LY$1,0)))</f>
        <v>2000</v>
      </c>
      <c r="BU38" s="53" cm="1">
        <f t="array" ref="BU38">IF(INDEX(Templates!$I$2:$KD$150,ROW()-ROW(BU$20)+1, MATCH(BU$16,Templates!$I$1:LZ$1,0))="","",INDEX(Templates!$I$2:$KD$150,ROW()-ROW(BU$20)+1, MATCH(BU$16,Templates!$I$1:LZ$1,0)))</f>
        <v>2000</v>
      </c>
      <c r="BV38" s="53" t="str" cm="1">
        <f t="array" ref="BV38">IF(INDEX(Templates!$I$2:$KD$150,ROW()-ROW(BV$20)+1, MATCH(BV$16,Templates!$I$1:MA$1,0))="","",INDEX(Templates!$I$2:$KD$150,ROW()-ROW(BV$20)+1, MATCH(BV$16,Templates!$I$1:MA$1,0)))</f>
        <v/>
      </c>
      <c r="BW38" s="53" t="str" cm="1">
        <f t="array" ref="BW38">IF(INDEX(Templates!$I$2:$KD$150,ROW()-ROW(BW$20)+1, MATCH(BW$16,Templates!$I$1:MB$1,0))="","",INDEX(Templates!$I$2:$KD$150,ROW()-ROW(BW$20)+1, MATCH(BW$16,Templates!$I$1:MB$1,0)))</f>
        <v/>
      </c>
      <c r="BX38" s="53" t="str" cm="1">
        <f t="array" ref="BX38">IF(INDEX(Templates!$I$2:$KD$150,ROW()-ROW(BX$20)+1, MATCH(BX$16,Templates!$I$1:MC$1,0))="","",INDEX(Templates!$I$2:$KD$150,ROW()-ROW(BX$20)+1, MATCH(BX$16,Templates!$I$1:MC$1,0)))</f>
        <v/>
      </c>
      <c r="BY38" s="53" t="str" cm="1">
        <f t="array" ref="BY38">IF(INDEX(Templates!$I$2:$KD$150,ROW()-ROW(BY$20)+1, MATCH(BY$16,Templates!$I$1:MD$1,0))="","",INDEX(Templates!$I$2:$KD$150,ROW()-ROW(BY$20)+1, MATCH(BY$16,Templates!$I$1:MD$1,0)))</f>
        <v/>
      </c>
      <c r="BZ38" s="53" t="str" cm="1">
        <f t="array" ref="BZ38">IF(INDEX(Templates!$I$2:$KD$150,ROW()-ROW(BZ$20)+1, MATCH(BZ$16,Templates!$I$1:ME$1,0))="","",INDEX(Templates!$I$2:$KD$150,ROW()-ROW(BZ$20)+1, MATCH(BZ$16,Templates!$I$1:ME$1,0)))</f>
        <v/>
      </c>
      <c r="CA38" s="53" t="str" cm="1">
        <f t="array" ref="CA38">IF(INDEX(Templates!$I$2:$KD$150,ROW()-ROW(CA$20)+1, MATCH(CA$16,Templates!$I$1:MF$1,0))="","",INDEX(Templates!$I$2:$KD$150,ROW()-ROW(CA$20)+1, MATCH(CA$16,Templates!$I$1:MF$1,0)))</f>
        <v/>
      </c>
      <c r="CB38" s="53" t="str" cm="1">
        <f t="array" ref="CB38">IF(INDEX(Templates!$I$2:$KD$150,ROW()-ROW(CB$20)+1, MATCH(CB$16,Templates!$I$1:MG$1,0))="","",INDEX(Templates!$I$2:$KD$150,ROW()-ROW(CB$20)+1, MATCH(CB$16,Templates!$I$1:MG$1,0)))</f>
        <v/>
      </c>
      <c r="CC38" s="53" t="str" cm="1">
        <f t="array" ref="CC38">IF(INDEX(Templates!$I$2:$KD$150,ROW()-ROW(CC$20)+1, MATCH(CC$16,Templates!$I$1:ME$1,0))="","",INDEX(Templates!$I$2:$KD$150,ROW()-ROW(CC$20)+1, MATCH(CC$16,Templates!$I$1:ME$1,0)))</f>
        <v/>
      </c>
      <c r="CD38" s="53" t="str" cm="1">
        <f t="array" ref="CD38">IF(INDEX(Templates!$I$2:$KD$150,ROW()-ROW(CD$20)+1, MATCH(CD$16,Templates!$I$1:MF$1,0))="","",INDEX(Templates!$I$2:$KD$150,ROW()-ROW(CD$20)+1, MATCH(CD$16,Templates!$I$1:MF$1,0)))</f>
        <v/>
      </c>
      <c r="CE38" s="53" cm="1">
        <f t="array" ref="CE38">IF(INDEX(Templates!$I$2:$KD$150,ROW()-ROW(CE$20)+1, MATCH(CE$16,Templates!$I$1:MG$1,0))="","",INDEX(Templates!$I$2:$KD$150,ROW()-ROW(CE$20)+1, MATCH(CE$16,Templates!$I$1:MG$1,0)))</f>
        <v>750</v>
      </c>
      <c r="CF38" s="53" cm="1">
        <f t="array" ref="CF38">IF(INDEX(Templates!$I$2:$KD$150,ROW()-ROW(CF$20)+1, MATCH(CF$16,Templates!$I$1:MH$1,0))="","",INDEX(Templates!$I$2:$KD$150,ROW()-ROW(CF$20)+1, MATCH(CF$16,Templates!$I$1:MH$1,0)))</f>
        <v>750</v>
      </c>
      <c r="CG38" s="53" cm="1">
        <f t="array" ref="CG38">IF(INDEX(Templates!$I$2:$KD$150,ROW()-ROW(CG$20)+1, MATCH(CG$16,Templates!$I$1:MI$1,0))="","",INDEX(Templates!$I$2:$KD$150,ROW()-ROW(CG$20)+1, MATCH(CG$16,Templates!$I$1:MI$1,0)))</f>
        <v>750</v>
      </c>
      <c r="CH38" s="53" cm="1">
        <f t="array" ref="CH38">IF(INDEX(Templates!$I$2:$KD$150,ROW()-ROW(CH$20)+1, MATCH(CH$16,Templates!$I$1:MJ$1,0))="","",INDEX(Templates!$I$2:$KD$150,ROW()-ROW(CH$20)+1, MATCH(CH$16,Templates!$I$1:MJ$1,0)))</f>
        <v>750</v>
      </c>
      <c r="CI38" s="53" cm="1">
        <f t="array" ref="CI38">IF(INDEX(Templates!$I$2:$KD$150,ROW()-ROW(CI$20)+1, MATCH(CI$16,Templates!$I$1:MK$1,0))="","",INDEX(Templates!$I$2:$KD$150,ROW()-ROW(CI$20)+1, MATCH(CI$16,Templates!$I$1:MK$1,0)))</f>
        <v>750</v>
      </c>
      <c r="CJ38" s="53" cm="1">
        <f t="array" ref="CJ38">IF(INDEX(Templates!$I$2:$KD$150,ROW()-ROW(CJ$20)+1, MATCH(CJ$16,Templates!$I$1:ML$1,0))="","",INDEX(Templates!$I$2:$KD$150,ROW()-ROW(CJ$20)+1, MATCH(CJ$16,Templates!$I$1:ML$1,0)))</f>
        <v>750</v>
      </c>
      <c r="CK38" s="53" cm="1">
        <f t="array" ref="CK38">IF(INDEX(Templates!$I$2:$KD$150,ROW()-ROW(CK$20)+1, MATCH(CK$16,Templates!$I$1:MM$1,0))="","",INDEX(Templates!$I$2:$KD$150,ROW()-ROW(CK$20)+1, MATCH(CK$16,Templates!$I$1:MM$1,0)))</f>
        <v>750</v>
      </c>
      <c r="CL38" s="53" cm="1">
        <f t="array" ref="CL38">IF(INDEX(Templates!$I$2:$KD$150,ROW()-ROW(CL$20)+1, MATCH(CL$16,Templates!$I$1:MN$1,0))="","",INDEX(Templates!$I$2:$KD$150,ROW()-ROW(CL$20)+1, MATCH(CL$16,Templates!$I$1:MN$1,0)))</f>
        <v>750</v>
      </c>
      <c r="CM38" s="53" cm="1">
        <f t="array" ref="CM38">IF(INDEX(Templates!$I$2:$KD$150,ROW()-ROW(CM$20)+1, MATCH(CM$16,Templates!$I$1:MM$1,0))="","",INDEX(Templates!$I$2:$KD$150,ROW()-ROW(CM$20)+1, MATCH(CM$16,Templates!$I$1:MM$1,0)))</f>
        <v>750</v>
      </c>
      <c r="CN38" s="53" cm="1">
        <f t="array" ref="CN38">IF(INDEX(Templates!$I$2:$KD$150,ROW()-ROW(CN$20)+1, MATCH(CN$16,Templates!$I$1:MN$1,0))="","",INDEX(Templates!$I$2:$KD$150,ROW()-ROW(CN$20)+1, MATCH(CN$16,Templates!$I$1:MN$1,0)))</f>
        <v>750</v>
      </c>
      <c r="CO38" s="53" cm="1">
        <f t="array" ref="CO38">IF(INDEX(Templates!$I$2:$KD$150,ROW()-ROW(CO$20)+1, MATCH(CO$16,Templates!$I$1:MO$1,0))="","",INDEX(Templates!$I$2:$KD$150,ROW()-ROW(CO$20)+1, MATCH(CO$16,Templates!$I$1:MO$1,0)))</f>
        <v>750</v>
      </c>
      <c r="CP38" s="53" cm="1">
        <f t="array" ref="CP38">IF(INDEX(Templates!$I$2:$KD$150,ROW()-ROW(CP$20)+1, MATCH(CP$16,Templates!$I$1:MP$1,0))="","",INDEX(Templates!$I$2:$KD$150,ROW()-ROW(CP$20)+1, MATCH(CP$16,Templates!$I$1:MP$1,0)))</f>
        <v>750</v>
      </c>
      <c r="CQ38" s="53" cm="1">
        <f t="array" ref="CQ38">IF(INDEX(Templates!$I$2:$KD$150,ROW()-ROW(CQ$20)+1, MATCH(CQ$16,Templates!$I$1:MQ$1,0))="","",INDEX(Templates!$I$2:$KD$150,ROW()-ROW(CQ$20)+1, MATCH(CQ$16,Templates!$I$1:MQ$1,0)))</f>
        <v>750</v>
      </c>
      <c r="CR38" s="53" cm="1">
        <f t="array" ref="CR38">IF(INDEX(Templates!$I$2:$KD$150,ROW()-ROW(CR$20)+1, MATCH(CR$16,Templates!$I$1:MR$1,0))="","",INDEX(Templates!$I$2:$KD$150,ROW()-ROW(CR$20)+1, MATCH(CR$16,Templates!$I$1:MR$1,0)))</f>
        <v>750</v>
      </c>
      <c r="CS38" s="53" cm="1">
        <f t="array" ref="CS38">IF(INDEX(Templates!$I$2:$KD$150,ROW()-ROW(CS$20)+1, MATCH(CS$16,Templates!$I$1:MS$1,0))="","",INDEX(Templates!$I$2:$KD$150,ROW()-ROW(CS$20)+1, MATCH(CS$16,Templates!$I$1:MS$1,0)))</f>
        <v>750</v>
      </c>
      <c r="CT38" s="53" cm="1">
        <f t="array" ref="CT38">IF(INDEX(Templates!$I$2:$KD$150,ROW()-ROW(CT$20)+1, MATCH(CT$16,Templates!$I$1:MT$1,0))="","",INDEX(Templates!$I$2:$KD$150,ROW()-ROW(CT$20)+1, MATCH(CT$16,Templates!$I$1:MT$1,0)))</f>
        <v>750</v>
      </c>
      <c r="CU38" s="53" cm="1">
        <f t="array" ref="CU38">IF(INDEX(Templates!$I$2:$KD$150,ROW()-ROW(CU$20)+1, MATCH(CU$16,Templates!$I$1:MG$1,0))="","",INDEX(Templates!$I$2:$KD$150,ROW()-ROW(CU$20)+1, MATCH(CU$16,Templates!$I$1:MG$1,0)))</f>
        <v>750</v>
      </c>
      <c r="CV38" s="53" cm="1">
        <f t="array" ref="CV38">IF(INDEX(Templates!$I$2:$KD$150,ROW()-ROW(CV$20)+1, MATCH(CV$16,Templates!$I$1:MH$1,0))="","",INDEX(Templates!$I$2:$KD$150,ROW()-ROW(CV$20)+1, MATCH(CV$16,Templates!$I$1:MH$1,0)))</f>
        <v>750</v>
      </c>
      <c r="CW38" s="53" cm="1">
        <f t="array" ref="CW38">IF(INDEX(Templates!$I$2:$KD$150,ROW()-ROW(CW$20)+1, MATCH(CW$16,Templates!$I$1:MJ$1,0))="","",INDEX(Templates!$I$2:$KD$150,ROW()-ROW(CW$20)+1, MATCH(CW$16,Templates!$I$1:MJ$1,0)))</f>
        <v>750</v>
      </c>
      <c r="CX38" s="53" cm="1">
        <f t="array" ref="CX38">IF(INDEX(Templates!$I$2:$KD$150,ROW()-ROW(CX$20)+1, MATCH(CX$16,Templates!$I$1:ML$1,0))="","",INDEX(Templates!$I$2:$KD$150,ROW()-ROW(CX$20)+1, MATCH(CX$16,Templates!$I$1:ML$1,0)))</f>
        <v>750</v>
      </c>
      <c r="CY38" s="53" t="str" cm="1">
        <f t="array" ref="CY38">IF(INDEX(Templates!$I$2:$KD$150,ROW()-ROW(CY$20)+1, MATCH(CY$16,Templates!$I$1:MK$1,0))="","",INDEX(Templates!$I$2:$KD$150,ROW()-ROW(CY$20)+1, MATCH(CY$16,Templates!$I$1:MK$1,0)))</f>
        <v/>
      </c>
      <c r="CZ38" s="53" t="str" cm="1">
        <f t="array" ref="CZ38">IF(INDEX(Templates!$I$2:$KD$150,ROW()-ROW(CZ$20)+1, MATCH(CZ$16,Templates!$I$1:ML$1,0))="","",INDEX(Templates!$I$2:$KD$150,ROW()-ROW(CZ$20)+1, MATCH(CZ$16,Templates!$I$1:ML$1,0)))</f>
        <v/>
      </c>
      <c r="DA38" s="53" cm="1">
        <f t="array" ref="DA38">IF(INDEX(Templates!$I$2:$KD$150,ROW()-ROW(DA$20)+1, MATCH(DA$16,Templates!$I$1:MM$1,0))="","",INDEX(Templates!$I$2:$KD$150,ROW()-ROW(DA$20)+1, MATCH(DA$16,Templates!$I$1:MM$1,0)))</f>
        <v>750</v>
      </c>
      <c r="DB38" s="53" cm="1">
        <f t="array" ref="DB38">IF(INDEX(Templates!$I$2:$KD$150,ROW()-ROW(DB$20)+1, MATCH(DB$16,Templates!$I$1:MN$1,0))="","",INDEX(Templates!$I$2:$KD$150,ROW()-ROW(DB$20)+1, MATCH(DB$16,Templates!$I$1:MN$1,0)))</f>
        <v>750</v>
      </c>
      <c r="DC38" s="53" cm="1">
        <f t="array" ref="DC38">IF(INDEX(Templates!$I$2:$KD$150,ROW()-ROW(DC$20)+1, MATCH(DC$16,Templates!$I$1:MO$1,0))="","",INDEX(Templates!$I$2:$KD$150,ROW()-ROW(DC$20)+1, MATCH(DC$16,Templates!$I$1:MO$1,0)))</f>
        <v>750</v>
      </c>
      <c r="DD38" s="53" cm="1">
        <f t="array" ref="DD38">IF(INDEX(Templates!$I$2:$KD$150,ROW()-ROW(DD$20)+1, MATCH(DD$16,Templates!$I$1:MP$1,0))="","",INDEX(Templates!$I$2:$KD$150,ROW()-ROW(DD$20)+1, MATCH(DD$16,Templates!$I$1:MP$1,0)))</f>
        <v>750</v>
      </c>
      <c r="DE38" s="53" cm="1">
        <f t="array" ref="DE38">IF(INDEX(Templates!$I$2:$KD$150,ROW()-ROW(DE$20)+1, MATCH(DE$16,Templates!$I$1:MQ$1,0))="","",INDEX(Templates!$I$2:$KD$150,ROW()-ROW(DE$20)+1, MATCH(DE$16,Templates!$I$1:MQ$1,0)))</f>
        <v>750</v>
      </c>
      <c r="DF38" s="53" cm="1">
        <f t="array" ref="DF38">IF(INDEX(Templates!$I$2:$KD$150,ROW()-ROW(DF$20)+1, MATCH(DF$16,Templates!$I$1:MR$1,0))="","",INDEX(Templates!$I$2:$KD$150,ROW()-ROW(DF$20)+1, MATCH(DF$16,Templates!$I$1:MR$1,0)))</f>
        <v>750</v>
      </c>
      <c r="DG38" s="53" cm="1">
        <f t="array" ref="DG38">IF(INDEX(Templates!$I$2:$KD$150,ROW()-ROW(DG$20)+1, MATCH(DG$16,Templates!$I$1:MS$1,0))="","",INDEX(Templates!$I$2:$KD$150,ROW()-ROW(DG$20)+1, MATCH(DG$16,Templates!$I$1:MS$1,0)))</f>
        <v>750</v>
      </c>
      <c r="DH38" s="53" cm="1">
        <f t="array" ref="DH38">IF(INDEX(Templates!$I$2:$KD$150,ROW()-ROW(DH$20)+1, MATCH(DH$16,Templates!$I$1:MT$1,0))="","",INDEX(Templates!$I$2:$KD$150,ROW()-ROW(DH$20)+1, MATCH(DH$16,Templates!$I$1:MT$1,0)))</f>
        <v>750</v>
      </c>
      <c r="DI38" s="53" cm="1">
        <f t="array" ref="DI38">IF(INDEX(Templates!$I$2:$KD$150,ROW()-ROW(DI$20)+1, MATCH(DI$16,Templates!$I$1:MU$1,0))="","",INDEX(Templates!$I$2:$KD$150,ROW()-ROW(DI$20)+1, MATCH(DI$16,Templates!$I$1:MU$1,0)))</f>
        <v>750</v>
      </c>
      <c r="DJ38" s="53" cm="1">
        <f t="array" ref="DJ38">IF(INDEX(Templates!$I$2:$KD$150,ROW()-ROW(DJ$20)+1, MATCH(DJ$16,Templates!$I$1:MV$1,0))="","",INDEX(Templates!$I$2:$KD$150,ROW()-ROW(DJ$20)+1, MATCH(DJ$16,Templates!$I$1:MV$1,0)))</f>
        <v>750</v>
      </c>
      <c r="DK38" s="53" cm="1">
        <f t="array" ref="DK38">IF(INDEX(Templates!$I$2:$KD$150,ROW()-ROW(DK$20)+1, MATCH(DK$16,Templates!$I$1:MW$1,0))="","",INDEX(Templates!$I$2:$KD$150,ROW()-ROW(DK$20)+1, MATCH(DK$16,Templates!$I$1:MW$1,0)))</f>
        <v>750</v>
      </c>
      <c r="DL38" s="53" cm="1">
        <f t="array" ref="DL38">IF(INDEX(Templates!$I$2:$KD$150,ROW()-ROW(DL$20)+1, MATCH(DL$16,Templates!$I$1:MX$1,0))="","",INDEX(Templates!$I$2:$KD$150,ROW()-ROW(DL$20)+1, MATCH(DL$16,Templates!$I$1:MX$1,0)))</f>
        <v>750</v>
      </c>
      <c r="DM38" s="53" cm="1">
        <f t="array" ref="DM38">IF(INDEX(Templates!$I$2:$KD$150,ROW()-ROW(DM$20)+1, MATCH(DM$16,Templates!$I$1:MY$1,0))="","",INDEX(Templates!$I$2:$KD$150,ROW()-ROW(DM$20)+1, MATCH(DM$16,Templates!$I$1:MY$1,0)))</f>
        <v>750</v>
      </c>
      <c r="DN38" s="53" cm="1">
        <f t="array" ref="DN38">IF(INDEX(Templates!$I$2:$KD$150,ROW()-ROW(DN$20)+1, MATCH(DN$16,Templates!$I$1:MZ$1,0))="","",INDEX(Templates!$I$2:$KD$150,ROW()-ROW(DN$20)+1, MATCH(DN$16,Templates!$I$1:MZ$1,0)))</f>
        <v>750</v>
      </c>
      <c r="DO38" s="53" cm="1">
        <f t="array" ref="DO38">IF(INDEX(Templates!$I$2:$KD$150,ROW()-ROW(DO$20)+1, MATCH(DO$16,Templates!$I$1:MY$1,0))="","",INDEX(Templates!$I$2:$KD$150,ROW()-ROW(DO$20)+1, MATCH(DO$16,Templates!$I$1:MY$1,0)))</f>
        <v>750</v>
      </c>
      <c r="DP38" s="53" cm="1">
        <f t="array" ref="DP38">IF(INDEX(Templates!$I$2:$KD$150,ROW()-ROW(DP$20)+1, MATCH(DP$16,Templates!$I$1:MZ$1,0))="","",INDEX(Templates!$I$2:$KD$150,ROW()-ROW(DP$20)+1, MATCH(DP$16,Templates!$I$1:MZ$1,0)))</f>
        <v>750</v>
      </c>
      <c r="DQ38" s="53" cm="1">
        <f t="array" ref="DQ38">IF(INDEX(Templates!$I$2:$KD$150,ROW()-ROW(DQ$20)+1, MATCH(DQ$16,Templates!$I$1:NA$1,0))="","",INDEX(Templates!$I$2:$KD$150,ROW()-ROW(DQ$20)+1, MATCH(DQ$16,Templates!$I$1:NA$1,0)))</f>
        <v>750</v>
      </c>
      <c r="DR38" s="53" cm="1">
        <f t="array" ref="DR38">IF(INDEX(Templates!$I$2:$KD$150,ROW()-ROW(DR$20)+1, MATCH(DR$16,Templates!$I$1:NA$1,0))="","",INDEX(Templates!$I$2:$KD$150,ROW()-ROW(DR$20)+1, MATCH(DR$16,Templates!$I$1:NA$1,0)))</f>
        <v>750</v>
      </c>
      <c r="DS38" s="53" t="str" cm="1">
        <f t="array" ref="DS38">IF(INDEX(Templates!$I$2:$KD$150,ROW()-ROW(DS$20)+1, MATCH(DS$16,Templates!$I$1:NA$1,0))="","",INDEX(Templates!$I$2:$KD$150,ROW()-ROW(DS$20)+1, MATCH(DS$16,Templates!$I$1:NA$1,0)))</f>
        <v/>
      </c>
      <c r="DT38" s="53" t="str" cm="1">
        <f t="array" ref="DT38">IF(INDEX(Templates!$I$2:$KD$150,ROW()-ROW(DT$20)+1, MATCH(DT$16,Templates!$I$1:NB$1,0))="","",INDEX(Templates!$I$2:$KD$150,ROW()-ROW(DT$20)+1, MATCH(DT$16,Templates!$I$1:NB$1,0)))</f>
        <v/>
      </c>
      <c r="DU38" s="53" t="str" cm="1">
        <f t="array" ref="DU38">IF(INDEX(Templates!$I$2:$KD$150,ROW()-ROW(DU$20)+1, MATCH(DU$16,Templates!$I$1:NC$1,0))="","",INDEX(Templates!$I$2:$KD$150,ROW()-ROW(DU$20)+1, MATCH(DU$16,Templates!$I$1:NC$1,0)))</f>
        <v/>
      </c>
      <c r="DV38" s="53" t="str" cm="1">
        <f t="array" ref="DV38">IF(INDEX(Templates!$I$2:$KD$150,ROW()-ROW(DV$20)+1, MATCH(DV$16,Templates!$I$1:ND$1,0))="","",INDEX(Templates!$I$2:$KD$150,ROW()-ROW(DV$20)+1, MATCH(DV$16,Templates!$I$1:ND$1,0)))</f>
        <v/>
      </c>
      <c r="DW38" s="53" t="str" cm="1">
        <f t="array" ref="DW38">IF(INDEX(Templates!$I$2:$KD$150,ROW()-ROW(DW$20)+1, MATCH(DW$16,Templates!$I$1:NE$1,0))="","",INDEX(Templates!$I$2:$KD$150,ROW()-ROW(DW$20)+1, MATCH(DW$16,Templates!$I$1:NE$1,0)))</f>
        <v/>
      </c>
      <c r="DX38" s="53" t="str" cm="1">
        <f t="array" ref="DX38">IF(INDEX(Templates!$I$2:$KD$150,ROW()-ROW(DX$20)+1, MATCH(DX$16,Templates!$I$1:NF$1,0))="","",INDEX(Templates!$I$2:$KD$150,ROW()-ROW(DX$20)+1, MATCH(DX$16,Templates!$I$1:NF$1,0)))</f>
        <v/>
      </c>
      <c r="DY38" s="53" t="str" cm="1">
        <f t="array" ref="DY38">IF(INDEX(Templates!$I$2:$KD$150,ROW()-ROW(DY$20)+1, MATCH(DY$16,Templates!$I$1:NG$1,0))="","",INDEX(Templates!$I$2:$KD$150,ROW()-ROW(DY$20)+1, MATCH(DY$16,Templates!$I$1:NG$1,0)))</f>
        <v/>
      </c>
      <c r="DZ38" s="53" cm="1">
        <f t="array" ref="DZ38">IF(INDEX(Templates!$I$2:$KD$150,ROW()-ROW(DZ$20)+1, MATCH(DZ$16,Templates!$I$1:NH$1,0))="","",INDEX(Templates!$I$2:$KD$150,ROW()-ROW(DZ$20)+1, MATCH(DZ$16,Templates!$I$1:NH$1,0)))</f>
        <v>50000</v>
      </c>
      <c r="EA38" s="53" cm="1">
        <f t="array" ref="EA38">IF(INDEX(Templates!$I$2:$KD$150,ROW()-ROW(EA$20)+1, MATCH(EA$16,Templates!$I$1:NI$1,0))="","",INDEX(Templates!$I$2:$KD$150,ROW()-ROW(EA$20)+1, MATCH(EA$16,Templates!$I$1:NI$1,0)))</f>
        <v>50000</v>
      </c>
      <c r="EB38" s="53" cm="1">
        <f t="array" ref="EB38">IF(INDEX(Templates!$I$2:$KD$150,ROW()-ROW(EB$20)+1, MATCH(EB$16,Templates!$I$1:NJ$1,0))="","",INDEX(Templates!$I$2:$KD$150,ROW()-ROW(EB$20)+1, MATCH(EB$16,Templates!$I$1:NJ$1,0)))</f>
        <v>50000</v>
      </c>
      <c r="EC38" s="53" cm="1">
        <f t="array" ref="EC38">IF(INDEX(Templates!$I$2:$KD$150,ROW()-ROW(EC$20)+1, MATCH(EC$16,Templates!$I$1:NK$1,0))="","",INDEX(Templates!$I$2:$KD$150,ROW()-ROW(EC$20)+1, MATCH(EC$16,Templates!$I$1:NK$1,0)))</f>
        <v>50000</v>
      </c>
      <c r="ED38" s="53" cm="1">
        <f t="array" ref="ED38">IF(INDEX(Templates!$I$2:$KD$150,ROW()-ROW(ED$20)+1, MATCH(ED$16,Templates!$I$1:NL$1,0))="","",INDEX(Templates!$I$2:$KD$150,ROW()-ROW(ED$20)+1, MATCH(ED$16,Templates!$I$1:NL$1,0)))</f>
        <v>50000</v>
      </c>
      <c r="EE38" s="53" cm="1">
        <f t="array" ref="EE38">IF(INDEX(Templates!$I$2:$KD$150,ROW()-ROW(EE$20)+1, MATCH(EE$16,Templates!$I$1:NM$1,0))="","",INDEX(Templates!$I$2:$KD$150,ROW()-ROW(EE$20)+1, MATCH(EE$16,Templates!$I$1:NM$1,0)))</f>
        <v>50000</v>
      </c>
      <c r="EF38" s="53" cm="1">
        <f t="array" ref="EF38">IF(INDEX(Templates!$I$2:$KD$150,ROW()-ROW(EF$20)+1, MATCH(EF$16,Templates!$I$1:NN$1,0))="","",INDEX(Templates!$I$2:$KD$150,ROW()-ROW(EF$20)+1, MATCH(EF$16,Templates!$I$1:NN$1,0)))</f>
        <v>50000</v>
      </c>
      <c r="EG38" s="53" cm="1">
        <f t="array" ref="EG38">IF(INDEX(Templates!$I$2:$KD$150,ROW()-ROW(EG$20)+1, MATCH(EG$16,Templates!$I$1:NO$1,0))="","",INDEX(Templates!$I$2:$KD$150,ROW()-ROW(EG$20)+1, MATCH(EG$16,Templates!$I$1:NO$1,0)))</f>
        <v>50000</v>
      </c>
      <c r="EH38" s="53" cm="1">
        <f t="array" ref="EH38">IF(INDEX(Templates!$I$2:$KD$150,ROW()-ROW(EH$20)+1, MATCH(EH$16,Templates!$I$1:NH$1,0))="","",INDEX(Templates!$I$2:$KD$150,ROW()-ROW(EH$20)+1, MATCH(EH$16,Templates!$I$1:NH$1,0)))</f>
        <v>750</v>
      </c>
      <c r="EI38" s="53" cm="1">
        <f t="array" ref="EI38">IF(INDEX(Templates!$I$2:$KD$150,ROW()-ROW(EI$20)+1, MATCH(EI$16,Templates!$I$1:NI$1,0))="","",INDEX(Templates!$I$2:$KD$150,ROW()-ROW(EI$20)+1, MATCH(EI$16,Templates!$I$1:NI$1,0)))</f>
        <v>750</v>
      </c>
      <c r="EJ38" s="53" cm="1">
        <f t="array" ref="EJ38">IF(INDEX(Templates!$I$2:$KD$150,ROW()-ROW(EJ$20)+1, MATCH(EJ$16,Templates!$I$1:NJ$1,0))="","",INDEX(Templates!$I$2:$KD$150,ROW()-ROW(EJ$20)+1, MATCH(EJ$16,Templates!$I$1:NJ$1,0)))</f>
        <v>50000</v>
      </c>
      <c r="EK38" s="53" cm="1">
        <f t="array" ref="EK38">IF(INDEX(Templates!$I$2:$KD$150,ROW()-ROW(EK$20)+1, MATCH(EK$16,Templates!$I$1:NK$1,0))="","",INDEX(Templates!$I$2:$KD$150,ROW()-ROW(EK$20)+1, MATCH(EK$16,Templates!$I$1:NK$1,0)))</f>
        <v>50000</v>
      </c>
      <c r="EL38" s="53" cm="1">
        <f t="array" ref="EL38">IF(INDEX(Templates!$I$2:$KD$150,ROW()-ROW(EL$20)+1, MATCH(EL$16,Templates!$I$1:NL$1,0))="","",INDEX(Templates!$I$2:$KD$150,ROW()-ROW(EL$20)+1, MATCH(EL$16,Templates!$I$1:NL$1,0)))</f>
        <v>50000</v>
      </c>
      <c r="EM38" s="53" cm="1">
        <f t="array" ref="EM38">IF(INDEX(Templates!$I$2:$KD$150,ROW()-ROW(EM$20)+1, MATCH(EM$16,Templates!$I$1:NM$1,0))="","",INDEX(Templates!$I$2:$KD$150,ROW()-ROW(EM$20)+1, MATCH(EM$16,Templates!$I$1:NM$1,0)))</f>
        <v>50000</v>
      </c>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row>
    <row r="39" spans="1:219" s="22" customFormat="1">
      <c r="A39" s="39" t="s">
        <v>675</v>
      </c>
      <c r="B39" s="6" t="s">
        <v>679</v>
      </c>
      <c r="C39" s="64" t="str" cm="1">
        <f t="array" ref="C39">IF(INDEX(Templates!A$2:A$151,ROW()-ROW($20:$20)+1)="","",INDEX(Templates!A$2:A$151,ROW()-ROW($20:$20)+1))</f>
        <v>JSON_PATH:zones[0]</v>
      </c>
      <c r="D39" s="64" t="str" cm="1">
        <f t="array" ref="D39">IF(INDEX(Templates!B$2:B$151,ROW()-ROW($20:$20)+1)="","",INDEX(Templates!B$2:B$151,ROW()-ROW($20:$20)+1))</f>
        <v>spaces[0]</v>
      </c>
      <c r="E39" s="64" t="str" cm="1">
        <f t="array" ref="E39">IF(INDEX(Templates!C$2:C$151,ROW()-ROW($20:$20)+1)="","",INDEX(Templates!C$2:C$151,ROW()-ROW($20:$20)+1))</f>
        <v>id</v>
      </c>
      <c r="F39" s="116" t="str" cm="1">
        <f t="array" ref="F39">IF(INDEX(Templates!D$2:D$151,ROW()-ROW($20:$20)+1)="","",INDEX(Templates!D$2:D$151,ROW()-ROW($20:$20)+1))</f>
        <v/>
      </c>
      <c r="G39" s="105" t="str" cm="1">
        <f t="array" ref="G39">IF(INDEX(Templates!E$2:E$151,ROW()-ROW($20:$20)+1)="","",INDEX(Templates!E$2:E$151,ROW()-ROW($20:$20)+1))</f>
        <v>Space</v>
      </c>
      <c r="H39" s="66" t="str" cm="1">
        <f t="array" ref="H39">IF(INDEX(Templates!F$2:F$151,ROW()-ROW($20:$20)+1)="","",INDEX(Templates!F$2:F$151,ROW()-ROW($20:$20)+1))</f>
        <v>Space 1</v>
      </c>
      <c r="I39" s="66" t="str" cm="1">
        <f t="array" ref="I39">IF(INDEX(Templates!G$2:G$151,ROW()-ROW($20:$20)+1)="","",INDEX(Templates!G$2:G$151,ROW()-ROW($20:$20)+1))</f>
        <v>Zone 1</v>
      </c>
      <c r="J39" s="66" t="str" cm="1">
        <f t="array" ref="J39">IF(INDEX(Templates!H$2:H$151,ROW()-ROW($20:$20)+1)="","",INDEX(Templates!H$2:H$151,ROW()-ROW($20:$20)+1))</f>
        <v>id</v>
      </c>
      <c r="K39" s="67" t="str" cm="1">
        <f t="array" ref="K39">IF(INDEX(Templates!I$2:I$151,ROW()-ROW($20:$20)+1)="","",INDEX(Templates!I$2:I$151,ROW()-ROW($20:$20)+1))</f>
        <v/>
      </c>
      <c r="L39" s="67" t="str" cm="1">
        <f t="array" ref="L39">IF(INDEX(Templates!J$2:J$151,ROW()-ROW($20:$20)+1)="","",INDEX(Templates!J$2:J$151,ROW()-ROW($20:$20)+1))</f>
        <v/>
      </c>
      <c r="M39" s="53" t="str" cm="1">
        <f t="array" ref="M39">IF(INDEX(Templates!$I$2:$KD$150,ROW()-ROW(M$20)+1, MATCH(M$16,Templates!$I$1:KC$1,0))="","",INDEX(Templates!$I$2:$KD$150,ROW()-ROW(M$20)+1, MATCH(M$16,Templates!$I$1:KC$1,0)))</f>
        <v/>
      </c>
      <c r="N39" s="53" t="str" cm="1">
        <f t="array" ref="N39">IF(INDEX(Templates!$I$2:$KD$150,ROW()-ROW(N$20)+1, MATCH(N$16,Templates!$I$1:KD$1,0))="","",INDEX(Templates!$I$2:$KD$150,ROW()-ROW(N$20)+1, MATCH(N$16,Templates!$I$1:KD$1,0)))</f>
        <v/>
      </c>
      <c r="O39" s="53" t="str" cm="1">
        <f t="array" ref="O39">IF(INDEX(Templates!$I$2:$KD$150,ROW()-ROW(O$20)+1, MATCH(O$16,Templates!$I$1:KE$1,0))="","",INDEX(Templates!$I$2:$KD$150,ROW()-ROW(O$20)+1, MATCH(O$16,Templates!$I$1:KE$1,0)))</f>
        <v/>
      </c>
      <c r="P39" s="53" t="str" cm="1">
        <f t="array" ref="P39">IF(INDEX(Templates!$I$2:$KD$150,ROW()-ROW(P$20)+1, MATCH(P$16,Templates!$I$1:KF$1,0))="","",INDEX(Templates!$I$2:$KD$150,ROW()-ROW(P$20)+1, MATCH(P$16,Templates!$I$1:KF$1,0)))</f>
        <v/>
      </c>
      <c r="Q39" s="53" t="str" cm="1">
        <f t="array" ref="Q39">IF(INDEX(Templates!$I$2:$KD$150,ROW()-ROW(Q$20)+1, MATCH(Q$16,Templates!$I$1:KG$1,0))="","",INDEX(Templates!$I$2:$KD$150,ROW()-ROW(Q$20)+1, MATCH(Q$16,Templates!$I$1:KG$1,0)))</f>
        <v>Space 1</v>
      </c>
      <c r="R39" s="53" t="str" cm="1">
        <f t="array" ref="R39">IF(INDEX(Templates!$I$2:$KD$150,ROW()-ROW(R$20)+1, MATCH(R$16,Templates!$I$1:KH$1,0))="","",INDEX(Templates!$I$2:$KD$150,ROW()-ROW(R$20)+1, MATCH(R$16,Templates!$I$1:KH$1,0)))</f>
        <v>Space 1</v>
      </c>
      <c r="S39" s="53" t="str" cm="1">
        <f t="array" ref="S39">IF(INDEX(Templates!$I$2:$KD$150,ROW()-ROW(S$20)+1, MATCH(S$16,Templates!$I$1:KI$1,0))="","",INDEX(Templates!$I$2:$KD$150,ROW()-ROW(S$20)+1, MATCH(S$16,Templates!$I$1:KI$1,0)))</f>
        <v>Space 1</v>
      </c>
      <c r="T39" s="53" t="str" cm="1">
        <f t="array" ref="T39">IF(INDEX(Templates!$I$2:$KD$150,ROW()-ROW(T$20)+1, MATCH(T$16,Templates!$I$1:KJ$1,0))="","",INDEX(Templates!$I$2:$KD$150,ROW()-ROW(T$20)+1, MATCH(T$16,Templates!$I$1:KJ$1,0)))</f>
        <v>Space 1</v>
      </c>
      <c r="U39" s="53" t="str" cm="1">
        <f t="array" ref="U39">IF(INDEX(Templates!$I$2:$KD$150,ROW()-ROW(U$20)+1, MATCH(U$16,Templates!$I$1:KK$1,0))="","",INDEX(Templates!$I$2:$KD$150,ROW()-ROW(U$20)+1, MATCH(U$16,Templates!$I$1:KK$1,0)))</f>
        <v>Space 1</v>
      </c>
      <c r="V39" s="53" t="str" cm="1">
        <f t="array" ref="V39">IF(INDEX(Templates!$I$2:$KD$150,ROW()-ROW(V$20)+1, MATCH(V$16,Templates!$I$1:KL$1,0))="","",INDEX(Templates!$I$2:$KD$150,ROW()-ROW(V$20)+1, MATCH(V$16,Templates!$I$1:KL$1,0)))</f>
        <v>Space 1</v>
      </c>
      <c r="W39" s="53" t="str" cm="1">
        <f t="array" ref="W39">IF(INDEX(Templates!$I$2:$KD$150,ROW()-ROW(W$20)+1, MATCH(W$16,Templates!$I$1:KM$1,0))="","",INDEX(Templates!$I$2:$KD$150,ROW()-ROW(W$20)+1, MATCH(W$16,Templates!$I$1:KM$1,0)))</f>
        <v>Space 1</v>
      </c>
      <c r="X39" s="53" t="str" cm="1">
        <f t="array" ref="X39">IF(INDEX(Templates!$I$2:$KD$150,ROW()-ROW(X$20)+1, MATCH(X$16,Templates!$I$1:KN$1,0))="","",INDEX(Templates!$I$2:$KD$150,ROW()-ROW(X$20)+1, MATCH(X$16,Templates!$I$1:KN$1,0)))</f>
        <v>Space 1</v>
      </c>
      <c r="Y39" s="53" t="str" cm="1">
        <f t="array" ref="Y39">IF(INDEX(Templates!$I$2:$KD$150,ROW()-ROW(Y$20)+1, MATCH(Y$16,Templates!$I$1:KO$1,0))="","",INDEX(Templates!$I$2:$KD$150,ROW()-ROW(Y$20)+1, MATCH(Y$16,Templates!$I$1:KO$1,0)))</f>
        <v>Space 1</v>
      </c>
      <c r="Z39" s="53" t="str" cm="1">
        <f t="array" ref="Z39">IF(INDEX(Templates!$I$2:$KD$150,ROW()-ROW(Z$20)+1, MATCH(Z$16,Templates!$I$1:KN$1,0))="","",INDEX(Templates!$I$2:$KD$150,ROW()-ROW(Z$20)+1, MATCH(Z$16,Templates!$I$1:KN$1,0)))</f>
        <v>Space 1</v>
      </c>
      <c r="AA39" s="53" t="str" cm="1">
        <f t="array" ref="AA39">IF(INDEX(Templates!$I$2:$KD$150,ROW()-ROW(AA$20)+1, MATCH(AA$16,Templates!$I$1:KO$1,0))="","",INDEX(Templates!$I$2:$KD$150,ROW()-ROW(AA$20)+1, MATCH(AA$16,Templates!$I$1:KO$1,0)))</f>
        <v>Space 1</v>
      </c>
      <c r="AB39" s="53" t="str" cm="1">
        <f t="array" ref="AB39">IF(INDEX(Templates!$I$2:$KD$150,ROW()-ROW(AB$20)+1, MATCH(AB$16,Templates!$I$1:KP$1,0))="","",INDEX(Templates!$I$2:$KD$150,ROW()-ROW(AB$20)+1, MATCH(AB$16,Templates!$I$1:KP$1,0)))</f>
        <v>Space 1</v>
      </c>
      <c r="AC39" s="53" t="str" cm="1">
        <f t="array" ref="AC39">IF(INDEX(Templates!$I$2:$KD$150,ROW()-ROW(AC$20)+1, MATCH(AC$16,Templates!$I$1:KQ$1,0))="","",INDEX(Templates!$I$2:$KD$150,ROW()-ROW(AC$20)+1, MATCH(AC$16,Templates!$I$1:KQ$1,0)))</f>
        <v>Space 1</v>
      </c>
      <c r="AD39" s="53" t="str" cm="1">
        <f t="array" ref="AD39">IF(INDEX(Templates!$I$2:$KD$150,ROW()-ROW(AD$20)+1, MATCH(AD$16,Templates!$I$1:KR$1,0))="","",INDEX(Templates!$I$2:$KD$150,ROW()-ROW(AD$20)+1, MATCH(AD$16,Templates!$I$1:KR$1,0)))</f>
        <v>Space 1</v>
      </c>
      <c r="AE39" s="53" t="str" cm="1">
        <f t="array" ref="AE39">IF(INDEX(Templates!$I$2:$KD$150,ROW()-ROW(AE$20)+1, MATCH(AE$16,Templates!$I$1:KR$1,0))="","",INDEX(Templates!$I$2:$KD$150,ROW()-ROW(AE$20)+1, MATCH(AE$16,Templates!$I$1:KR$1,0)))</f>
        <v>Space 1</v>
      </c>
      <c r="AF39" s="53" t="str" cm="1">
        <f t="array" ref="AF39">IF(INDEX(Templates!$I$2:$KD$150,ROW()-ROW(AF$20)+1, MATCH(AF$16,Templates!$I$1:KS$1,0))="","",INDEX(Templates!$I$2:$KD$150,ROW()-ROW(AF$20)+1, MATCH(AF$16,Templates!$I$1:KS$1,0)))</f>
        <v>Space 1</v>
      </c>
      <c r="AG39" s="53" t="str" cm="1">
        <f t="array" ref="AG39">IF(INDEX(Templates!$I$2:$KD$150,ROW()-ROW(AG$20)+1, MATCH(AG$16,Templates!$I$1:KU$1,0))="","",INDEX(Templates!$I$2:$KD$150,ROW()-ROW(AG$20)+1, MATCH(AG$16,Templates!$I$1:KU$1,0)))</f>
        <v>Space 1</v>
      </c>
      <c r="AH39" s="53" t="str" cm="1">
        <f t="array" ref="AH39">IF(INDEX(Templates!$I$2:$KD$150,ROW()-ROW(AH$20)+1, MATCH(AH$16,Templates!$I$1:KV$1,0))="","",INDEX(Templates!$I$2:$KD$150,ROW()-ROW(AH$20)+1, MATCH(AH$16,Templates!$I$1:KV$1,0)))</f>
        <v>Space 1</v>
      </c>
      <c r="AI39" s="53" t="str" cm="1">
        <f t="array" ref="AI39">IF(INDEX(Templates!$I$2:$KD$150,ROW()-ROW(AI$20)+1, MATCH(AI$16,Templates!$I$1:KT$1,0))="","",INDEX(Templates!$I$2:$KD$150,ROW()-ROW(AI$20)+1, MATCH(AI$16,Templates!$I$1:KT$1,0)))</f>
        <v>Space 1</v>
      </c>
      <c r="AJ39" s="53" t="str" cm="1">
        <f t="array" ref="AJ39">IF(INDEX(Templates!$I$2:$KD$150,ROW()-ROW(AJ$20)+1, MATCH(AJ$16,Templates!$I$1:KU$1,0))="","",INDEX(Templates!$I$2:$KD$150,ROW()-ROW(AJ$20)+1, MATCH(AJ$16,Templates!$I$1:KU$1,0)))</f>
        <v>Space 1</v>
      </c>
      <c r="AK39" s="53" t="str" cm="1">
        <f t="array" ref="AK39">IF(INDEX(Templates!$I$2:$KD$150,ROW()-ROW(AK$20)+1, MATCH(AK$16,Templates!$I$1:KV$1,0))="","",INDEX(Templates!$I$2:$KD$150,ROW()-ROW(AK$20)+1, MATCH(AK$16,Templates!$I$1:KV$1,0)))</f>
        <v>Space 1</v>
      </c>
      <c r="AL39" s="53" t="str" cm="1">
        <f t="array" ref="AL39">IF(INDEX(Templates!$I$2:$KD$150,ROW()-ROW(AL$20)+1, MATCH(AL$16,Templates!$I$1:KW$1,0))="","",INDEX(Templates!$I$2:$KD$150,ROW()-ROW(AL$20)+1, MATCH(AL$16,Templates!$I$1:KW$1,0)))</f>
        <v>Space 1</v>
      </c>
      <c r="AM39" s="53" t="str" cm="1">
        <f t="array" ref="AM39">IF(INDEX(Templates!$I$2:$KD$150,ROW()-ROW(AM$20)+1, MATCH(AM$16,Templates!$I$1:KX$1,0))="","",INDEX(Templates!$I$2:$KD$150,ROW()-ROW(AM$20)+1, MATCH(AM$16,Templates!$I$1:KX$1,0)))</f>
        <v>Space 1</v>
      </c>
      <c r="AN39" s="53" t="str" cm="1">
        <f t="array" ref="AN39">IF(INDEX(Templates!$I$2:$KD$150,ROW()-ROW(AN$20)+1, MATCH(AN$16,Templates!$I$1:KY$1,0))="","",INDEX(Templates!$I$2:$KD$150,ROW()-ROW(AN$20)+1, MATCH(AN$16,Templates!$I$1:KY$1,0)))</f>
        <v>Space 1</v>
      </c>
      <c r="AO39" s="53" t="str" cm="1">
        <f t="array" ref="AO39">IF(INDEX(Templates!$I$2:$KD$150,ROW()-ROW(AO$20)+1, MATCH(AO$16,Templates!$I$1:KZ$1,0))="","",INDEX(Templates!$I$2:$KD$150,ROW()-ROW(AO$20)+1, MATCH(AO$16,Templates!$I$1:KZ$1,0)))</f>
        <v>Space 1</v>
      </c>
      <c r="AP39" s="53" t="str" cm="1">
        <f t="array" ref="AP39">IF(INDEX(Templates!$I$2:$KD$150,ROW()-ROW(AP$20)+1, MATCH(AP$16,Templates!$I$1:LA$1,0))="","",INDEX(Templates!$I$2:$KD$150,ROW()-ROW(AP$20)+1, MATCH(AP$16,Templates!$I$1:LA$1,0)))</f>
        <v>Space 1</v>
      </c>
      <c r="AQ39" s="53" t="str" cm="1">
        <f t="array" ref="AQ39">IF(INDEX(Templates!$I$2:$KD$150,ROW()-ROW(AQ$20)+1, MATCH(AQ$16,Templates!$I$1:LB$1,0))="","",INDEX(Templates!$I$2:$KD$150,ROW()-ROW(AQ$20)+1, MATCH(AQ$16,Templates!$I$1:LB$1,0)))</f>
        <v>Space 1</v>
      </c>
      <c r="AR39" s="53" t="str" cm="1">
        <f t="array" ref="AR39">IF(INDEX(Templates!$I$2:$KD$150,ROW()-ROW(AR$20)+1, MATCH(AR$16,Templates!$I$1:LA$1,0))="","",INDEX(Templates!$I$2:$KD$150,ROW()-ROW(AR$20)+1, MATCH(AR$16,Templates!$I$1:LA$1,0)))</f>
        <v>Space 1</v>
      </c>
      <c r="AS39" s="53" t="str" cm="1">
        <f t="array" ref="AS39">IF(INDEX(Templates!$I$2:$KD$150,ROW()-ROW(AS$20)+1, MATCH(AS$16,Templates!$I$1:LB$1,0))="","",INDEX(Templates!$I$2:$KD$150,ROW()-ROW(AS$20)+1, MATCH(AS$16,Templates!$I$1:LB$1,0)))</f>
        <v>Space 1</v>
      </c>
      <c r="AT39" s="53" t="str" cm="1">
        <f t="array" ref="AT39">IF(INDEX(Templates!$I$2:$KD$150,ROW()-ROW(AT$20)+1, MATCH(AT$16,Templates!$I$1:LC$1,0))="","",INDEX(Templates!$I$2:$KD$150,ROW()-ROW(AT$20)+1, MATCH(AT$16,Templates!$I$1:LC$1,0)))</f>
        <v>Space 1</v>
      </c>
      <c r="AU39" s="53" t="str" cm="1">
        <f t="array" ref="AU39">IF(INDEX(Templates!$I$2:$KD$150,ROW()-ROW(AU$20)+1, MATCH(AU$16,Templates!$I$1:LD$1,0))="","",INDEX(Templates!$I$2:$KD$150,ROW()-ROW(AU$20)+1, MATCH(AU$16,Templates!$I$1:LD$1,0)))</f>
        <v>Space 1</v>
      </c>
      <c r="AV39" s="53" t="str" cm="1">
        <f t="array" ref="AV39">IF(INDEX(Templates!$I$2:$KD$150,ROW()-ROW(AV$20)+1, MATCH(AV$16,Templates!$I$1:LE$1,0))="","",INDEX(Templates!$I$2:$KD$150,ROW()-ROW(AV$20)+1, MATCH(AV$16,Templates!$I$1:LE$1,0)))</f>
        <v>Space 1</v>
      </c>
      <c r="AW39" s="53" t="str" cm="1">
        <f t="array" ref="AW39">IF(INDEX(Templates!$I$2:$KD$150,ROW()-ROW(AW$20)+1, MATCH(AW$16,Templates!$I$1:LF$1,0))="","",INDEX(Templates!$I$2:$KD$150,ROW()-ROW(AW$20)+1, MATCH(AW$16,Templates!$I$1:LF$1,0)))</f>
        <v>Space 1</v>
      </c>
      <c r="AX39" s="53" t="str" cm="1">
        <f t="array" ref="AX39">IF(INDEX(Templates!$I$2:$KD$150,ROW()-ROW(AX$20)+1, MATCH(AX$16,Templates!$I$1:LG$1,0))="","",INDEX(Templates!$I$2:$KD$150,ROW()-ROW(AX$20)+1, MATCH(AX$16,Templates!$I$1:LG$1,0)))</f>
        <v>Space 1</v>
      </c>
      <c r="AY39" s="53" t="str" cm="1">
        <f t="array" ref="AY39">IF(INDEX(Templates!$I$2:$KD$150,ROW()-ROW(AY$20)+1, MATCH(AY$16,Templates!$I$1:LH$1,0))="","",INDEX(Templates!$I$2:$KD$150,ROW()-ROW(AY$20)+1, MATCH(AY$16,Templates!$I$1:LH$1,0)))</f>
        <v>Space 1</v>
      </c>
      <c r="AZ39" s="53" t="str" cm="1">
        <f t="array" ref="AZ39">IF(INDEX(Templates!$I$2:$KD$150,ROW()-ROW(AZ$20)+1, MATCH(AZ$16,Templates!$I$1:LI$1,0))="","",INDEX(Templates!$I$2:$KD$150,ROW()-ROW(AZ$20)+1, MATCH(AZ$16,Templates!$I$1:LI$1,0)))</f>
        <v>Space 1</v>
      </c>
      <c r="BA39" s="53" t="str" cm="1">
        <f t="array" ref="BA39">IF(INDEX(Templates!$I$2:$KD$150,ROW()-ROW(BA$20)+1, MATCH(BA$16,Templates!$I$1:LH$1,0))="","",INDEX(Templates!$I$2:$KD$150,ROW()-ROW(BA$20)+1, MATCH(BA$16,Templates!$I$1:LH$1,0)))</f>
        <v>Space 1</v>
      </c>
      <c r="BB39" s="53" t="str" cm="1">
        <f t="array" ref="BB39">IF(INDEX(Templates!$I$2:$KD$150,ROW()-ROW(BB$20)+1, MATCH(BB$16,Templates!$I$1:LI$1,0))="","",INDEX(Templates!$I$2:$KD$150,ROW()-ROW(BB$20)+1, MATCH(BB$16,Templates!$I$1:LI$1,0)))</f>
        <v>Space 1</v>
      </c>
      <c r="BC39" s="53" t="str" cm="1">
        <f t="array" ref="BC39">IF(INDEX(Templates!$I$2:$KD$150,ROW()-ROW(BC$20)+1, MATCH(BC$16,Templates!$I$1:LJ$1,0))="","",INDEX(Templates!$I$2:$KD$150,ROW()-ROW(BC$20)+1, MATCH(BC$16,Templates!$I$1:LJ$1,0)))</f>
        <v>Space 1</v>
      </c>
      <c r="BD39" s="53" t="str" cm="1">
        <f t="array" ref="BD39">IF(INDEX(Templates!$I$2:$KD$150,ROW()-ROW(BD$20)+1, MATCH(BD$16,Templates!$I$1:LK$1,0))="","",INDEX(Templates!$I$2:$KD$150,ROW()-ROW(BD$20)+1, MATCH(BD$16,Templates!$I$1:LK$1,0)))</f>
        <v>Space 1</v>
      </c>
      <c r="BE39" s="53" t="str" cm="1">
        <f t="array" ref="BE39">IF(INDEX(Templates!$I$2:$KD$150,ROW()-ROW(BE$20)+1, MATCH(BE$16,Templates!$I$1:LL$1,0))="","",INDEX(Templates!$I$2:$KD$150,ROW()-ROW(BE$20)+1, MATCH(BE$16,Templates!$I$1:LL$1,0)))</f>
        <v>Space 1</v>
      </c>
      <c r="BF39" s="53" t="str" cm="1">
        <f t="array" ref="BF39">IF(INDEX(Templates!$I$2:$KD$150,ROW()-ROW(BF$20)+1, MATCH(BF$16,Templates!$I$1:LM$1,0))="","",INDEX(Templates!$I$2:$KD$150,ROW()-ROW(BF$20)+1, MATCH(BF$16,Templates!$I$1:LM$1,0)))</f>
        <v>Space 1</v>
      </c>
      <c r="BG39" s="53" t="str" cm="1">
        <f t="array" ref="BG39">IF(INDEX(Templates!$I$2:$KD$150,ROW()-ROW(BG$20)+1, MATCH(BG$16,Templates!$I$1:LN$1,0))="","",INDEX(Templates!$I$2:$KD$150,ROW()-ROW(BG$20)+1, MATCH(BG$16,Templates!$I$1:LN$1,0)))</f>
        <v>Space 1</v>
      </c>
      <c r="BH39" s="53" t="str" cm="1">
        <f t="array" ref="BH39">IF(INDEX(Templates!$I$2:$KD$150,ROW()-ROW(BH$20)+1, MATCH(BH$16,Templates!$I$1:LO$1,0))="","",INDEX(Templates!$I$2:$KD$150,ROW()-ROW(BH$20)+1, MATCH(BH$16,Templates!$I$1:LO$1,0)))</f>
        <v>Space 1</v>
      </c>
      <c r="BI39" s="53" t="str" cm="1">
        <f t="array" ref="BI39">IF(INDEX(Templates!$I$2:$KD$150,ROW()-ROW(BI$20)+1, MATCH(BI$16,Templates!$I$1:LP$1,0))="","",INDEX(Templates!$I$2:$KD$150,ROW()-ROW(BI$20)+1, MATCH(BI$16,Templates!$I$1:LP$1,0)))</f>
        <v>Space 1</v>
      </c>
      <c r="BJ39" s="53" t="str" cm="1">
        <f t="array" ref="BJ39">IF(INDEX(Templates!$I$2:$KD$150,ROW()-ROW(BJ$20)+1, MATCH(BJ$16,Templates!$I$1:LO$1,0))="","",INDEX(Templates!$I$2:$KD$150,ROW()-ROW(BJ$20)+1, MATCH(BJ$16,Templates!$I$1:LO$1,0)))</f>
        <v>Space 1</v>
      </c>
      <c r="BK39" s="53" t="str" cm="1">
        <f t="array" ref="BK39">IF(INDEX(Templates!$I$2:$KD$150,ROW()-ROW(BK$20)+1, MATCH(BK$16,Templates!$I$1:LP$1,0))="","",INDEX(Templates!$I$2:$KD$150,ROW()-ROW(BK$20)+1, MATCH(BK$16,Templates!$I$1:LP$1,0)))</f>
        <v>Space 1</v>
      </c>
      <c r="BL39" s="53" t="str" cm="1">
        <f t="array" ref="BL39">IF(INDEX(Templates!$I$2:$KD$150,ROW()-ROW(BL$20)+1, MATCH(BL$16,Templates!$I$1:LQ$1,0))="","",INDEX(Templates!$I$2:$KD$150,ROW()-ROW(BL$20)+1, MATCH(BL$16,Templates!$I$1:LQ$1,0)))</f>
        <v>Space 1</v>
      </c>
      <c r="BM39" s="53" t="str" cm="1">
        <f t="array" ref="BM39">IF(INDEX(Templates!$I$2:$KD$150,ROW()-ROW(BM$20)+1, MATCH(BM$16,Templates!$I$1:LR$1,0))="","",INDEX(Templates!$I$2:$KD$150,ROW()-ROW(BM$20)+1, MATCH(BM$16,Templates!$I$1:LR$1,0)))</f>
        <v>Space 1</v>
      </c>
      <c r="BN39" s="53" t="str" cm="1">
        <f t="array" ref="BN39">IF(INDEX(Templates!$I$2:$KD$150,ROW()-ROW(BN$20)+1, MATCH(BN$16,Templates!$I$1:LS$1,0))="","",INDEX(Templates!$I$2:$KD$150,ROW()-ROW(BN$20)+1, MATCH(BN$16,Templates!$I$1:LS$1,0)))</f>
        <v>Space 1</v>
      </c>
      <c r="BO39" s="53" t="str" cm="1">
        <f t="array" ref="BO39">IF(INDEX(Templates!$I$2:$KD$150,ROW()-ROW(BO$20)+1, MATCH(BO$16,Templates!$I$1:LT$1,0))="","",INDEX(Templates!$I$2:$KD$150,ROW()-ROW(BO$20)+1, MATCH(BO$16,Templates!$I$1:LT$1,0)))</f>
        <v>Space 1</v>
      </c>
      <c r="BP39" s="53" t="str" cm="1">
        <f t="array" ref="BP39">IF(INDEX(Templates!$I$2:$KD$150,ROW()-ROW(BP$20)+1, MATCH(BP$16,Templates!$I$1:LU$1,0))="","",INDEX(Templates!$I$2:$KD$150,ROW()-ROW(BP$20)+1, MATCH(BP$16,Templates!$I$1:LU$1,0)))</f>
        <v>Space 1</v>
      </c>
      <c r="BQ39" s="53" t="str" cm="1">
        <f t="array" ref="BQ39">IF(INDEX(Templates!$I$2:$KD$150,ROW()-ROW(BQ$20)+1, MATCH(BQ$16,Templates!$I$1:LV$1,0))="","",INDEX(Templates!$I$2:$KD$150,ROW()-ROW(BQ$20)+1, MATCH(BQ$16,Templates!$I$1:LV$1,0)))</f>
        <v>Space 1</v>
      </c>
      <c r="BR39" s="53" t="str" cm="1">
        <f t="array" ref="BR39">IF(INDEX(Templates!$I$2:$KD$150,ROW()-ROW(BR$20)+1, MATCH(BR$16,Templates!$I$1:LW$1,0))="","",INDEX(Templates!$I$2:$KD$150,ROW()-ROW(BR$20)+1, MATCH(BR$16,Templates!$I$1:LW$1,0)))</f>
        <v>Space 1</v>
      </c>
      <c r="BS39" s="53" t="str" cm="1">
        <f t="array" ref="BS39">IF(INDEX(Templates!$I$2:$KD$150,ROW()-ROW(BS$20)+1, MATCH(BS$16,Templates!$I$1:LX$1,0))="","",INDEX(Templates!$I$2:$KD$150,ROW()-ROW(BS$20)+1, MATCH(BS$16,Templates!$I$1:LX$1,0)))</f>
        <v>Space 1</v>
      </c>
      <c r="BT39" s="53" t="str" cm="1">
        <f t="array" ref="BT39">IF(INDEX(Templates!$I$2:$KD$150,ROW()-ROW(BT$20)+1, MATCH(BT$16,Templates!$I$1:LY$1,0))="","",INDEX(Templates!$I$2:$KD$150,ROW()-ROW(BT$20)+1, MATCH(BT$16,Templates!$I$1:LY$1,0)))</f>
        <v>Space 1</v>
      </c>
      <c r="BU39" s="53" t="str" cm="1">
        <f t="array" ref="BU39">IF(INDEX(Templates!$I$2:$KD$150,ROW()-ROW(BU$20)+1, MATCH(BU$16,Templates!$I$1:LZ$1,0))="","",INDEX(Templates!$I$2:$KD$150,ROW()-ROW(BU$20)+1, MATCH(BU$16,Templates!$I$1:LZ$1,0)))</f>
        <v>Space 1</v>
      </c>
      <c r="BV39" s="53" t="str" cm="1">
        <f t="array" ref="BV39">IF(INDEX(Templates!$I$2:$KD$150,ROW()-ROW(BV$20)+1, MATCH(BV$16,Templates!$I$1:MA$1,0))="","",INDEX(Templates!$I$2:$KD$150,ROW()-ROW(BV$20)+1, MATCH(BV$16,Templates!$I$1:MA$1,0)))</f>
        <v>Space 1</v>
      </c>
      <c r="BW39" s="53" t="str" cm="1">
        <f t="array" ref="BW39">IF(INDEX(Templates!$I$2:$KD$150,ROW()-ROW(BW$20)+1, MATCH(BW$16,Templates!$I$1:MB$1,0))="","",INDEX(Templates!$I$2:$KD$150,ROW()-ROW(BW$20)+1, MATCH(BW$16,Templates!$I$1:MB$1,0)))</f>
        <v>Space 1</v>
      </c>
      <c r="BX39" s="53" t="str" cm="1">
        <f t="array" ref="BX39">IF(INDEX(Templates!$I$2:$KD$150,ROW()-ROW(BX$20)+1, MATCH(BX$16,Templates!$I$1:MC$1,0))="","",INDEX(Templates!$I$2:$KD$150,ROW()-ROW(BX$20)+1, MATCH(BX$16,Templates!$I$1:MC$1,0)))</f>
        <v>Space 1</v>
      </c>
      <c r="BY39" s="53" t="str" cm="1">
        <f t="array" ref="BY39">IF(INDEX(Templates!$I$2:$KD$150,ROW()-ROW(BY$20)+1, MATCH(BY$16,Templates!$I$1:MD$1,0))="","",INDEX(Templates!$I$2:$KD$150,ROW()-ROW(BY$20)+1, MATCH(BY$16,Templates!$I$1:MD$1,0)))</f>
        <v>Space 1</v>
      </c>
      <c r="BZ39" s="53" t="str" cm="1">
        <f t="array" ref="BZ39">IF(INDEX(Templates!$I$2:$KD$150,ROW()-ROW(BZ$20)+1, MATCH(BZ$16,Templates!$I$1:ME$1,0))="","",INDEX(Templates!$I$2:$KD$150,ROW()-ROW(BZ$20)+1, MATCH(BZ$16,Templates!$I$1:ME$1,0)))</f>
        <v>Space 1</v>
      </c>
      <c r="CA39" s="53" t="str" cm="1">
        <f t="array" ref="CA39">IF(INDEX(Templates!$I$2:$KD$150,ROW()-ROW(CA$20)+1, MATCH(CA$16,Templates!$I$1:MF$1,0))="","",INDEX(Templates!$I$2:$KD$150,ROW()-ROW(CA$20)+1, MATCH(CA$16,Templates!$I$1:MF$1,0)))</f>
        <v>Space 1</v>
      </c>
      <c r="CB39" s="53" t="str" cm="1">
        <f t="array" ref="CB39">IF(INDEX(Templates!$I$2:$KD$150,ROW()-ROW(CB$20)+1, MATCH(CB$16,Templates!$I$1:MG$1,0))="","",INDEX(Templates!$I$2:$KD$150,ROW()-ROW(CB$20)+1, MATCH(CB$16,Templates!$I$1:MG$1,0)))</f>
        <v>Space 1</v>
      </c>
      <c r="CC39" s="53" t="str" cm="1">
        <f t="array" ref="CC39">IF(INDEX(Templates!$I$2:$KD$150,ROW()-ROW(CC$20)+1, MATCH(CC$16,Templates!$I$1:ME$1,0))="","",INDEX(Templates!$I$2:$KD$150,ROW()-ROW(CC$20)+1, MATCH(CC$16,Templates!$I$1:ME$1,0)))</f>
        <v>Space 1</v>
      </c>
      <c r="CD39" s="53" t="str" cm="1">
        <f t="array" ref="CD39">IF(INDEX(Templates!$I$2:$KD$150,ROW()-ROW(CD$20)+1, MATCH(CD$16,Templates!$I$1:MF$1,0))="","",INDEX(Templates!$I$2:$KD$150,ROW()-ROW(CD$20)+1, MATCH(CD$16,Templates!$I$1:MF$1,0)))</f>
        <v>Space 1</v>
      </c>
      <c r="CE39" s="53" t="str" cm="1">
        <f t="array" ref="CE39">IF(INDEX(Templates!$I$2:$KD$150,ROW()-ROW(CE$20)+1, MATCH(CE$16,Templates!$I$1:MG$1,0))="","",INDEX(Templates!$I$2:$KD$150,ROW()-ROW(CE$20)+1, MATCH(CE$16,Templates!$I$1:MG$1,0)))</f>
        <v>Space 1</v>
      </c>
      <c r="CF39" s="53" t="str" cm="1">
        <f t="array" ref="CF39">IF(INDEX(Templates!$I$2:$KD$150,ROW()-ROW(CF$20)+1, MATCH(CF$16,Templates!$I$1:MH$1,0))="","",INDEX(Templates!$I$2:$KD$150,ROW()-ROW(CF$20)+1, MATCH(CF$16,Templates!$I$1:MH$1,0)))</f>
        <v>Space 1</v>
      </c>
      <c r="CG39" s="53" t="str" cm="1">
        <f t="array" ref="CG39">IF(INDEX(Templates!$I$2:$KD$150,ROW()-ROW(CG$20)+1, MATCH(CG$16,Templates!$I$1:MI$1,0))="","",INDEX(Templates!$I$2:$KD$150,ROW()-ROW(CG$20)+1, MATCH(CG$16,Templates!$I$1:MI$1,0)))</f>
        <v>Space 1</v>
      </c>
      <c r="CH39" s="53" t="str" cm="1">
        <f t="array" ref="CH39">IF(INDEX(Templates!$I$2:$KD$150,ROW()-ROW(CH$20)+1, MATCH(CH$16,Templates!$I$1:MJ$1,0))="","",INDEX(Templates!$I$2:$KD$150,ROW()-ROW(CH$20)+1, MATCH(CH$16,Templates!$I$1:MJ$1,0)))</f>
        <v>Space 1</v>
      </c>
      <c r="CI39" s="53" t="str" cm="1">
        <f t="array" ref="CI39">IF(INDEX(Templates!$I$2:$KD$150,ROW()-ROW(CI$20)+1, MATCH(CI$16,Templates!$I$1:MK$1,0))="","",INDEX(Templates!$I$2:$KD$150,ROW()-ROW(CI$20)+1, MATCH(CI$16,Templates!$I$1:MK$1,0)))</f>
        <v>Space 1</v>
      </c>
      <c r="CJ39" s="53" t="str" cm="1">
        <f t="array" ref="CJ39">IF(INDEX(Templates!$I$2:$KD$150,ROW()-ROW(CJ$20)+1, MATCH(CJ$16,Templates!$I$1:ML$1,0))="","",INDEX(Templates!$I$2:$KD$150,ROW()-ROW(CJ$20)+1, MATCH(CJ$16,Templates!$I$1:ML$1,0)))</f>
        <v>Space 1</v>
      </c>
      <c r="CK39" s="53" t="str" cm="1">
        <f t="array" ref="CK39">IF(INDEX(Templates!$I$2:$KD$150,ROW()-ROW(CK$20)+1, MATCH(CK$16,Templates!$I$1:MM$1,0))="","",INDEX(Templates!$I$2:$KD$150,ROW()-ROW(CK$20)+1, MATCH(CK$16,Templates!$I$1:MM$1,0)))</f>
        <v>Space 1</v>
      </c>
      <c r="CL39" s="53" t="str" cm="1">
        <f t="array" ref="CL39">IF(INDEX(Templates!$I$2:$KD$150,ROW()-ROW(CL$20)+1, MATCH(CL$16,Templates!$I$1:MN$1,0))="","",INDEX(Templates!$I$2:$KD$150,ROW()-ROW(CL$20)+1, MATCH(CL$16,Templates!$I$1:MN$1,0)))</f>
        <v>Space 1</v>
      </c>
      <c r="CM39" s="53" t="str" cm="1">
        <f t="array" ref="CM39">IF(INDEX(Templates!$I$2:$KD$150,ROW()-ROW(CM$20)+1, MATCH(CM$16,Templates!$I$1:MM$1,0))="","",INDEX(Templates!$I$2:$KD$150,ROW()-ROW(CM$20)+1, MATCH(CM$16,Templates!$I$1:MM$1,0)))</f>
        <v>Space 1</v>
      </c>
      <c r="CN39" s="53" t="str" cm="1">
        <f t="array" ref="CN39">IF(INDEX(Templates!$I$2:$KD$150,ROW()-ROW(CN$20)+1, MATCH(CN$16,Templates!$I$1:MN$1,0))="","",INDEX(Templates!$I$2:$KD$150,ROW()-ROW(CN$20)+1, MATCH(CN$16,Templates!$I$1:MN$1,0)))</f>
        <v>Space 1</v>
      </c>
      <c r="CO39" s="53" t="str" cm="1">
        <f t="array" ref="CO39">IF(INDEX(Templates!$I$2:$KD$150,ROW()-ROW(CO$20)+1, MATCH(CO$16,Templates!$I$1:MO$1,0))="","",INDEX(Templates!$I$2:$KD$150,ROW()-ROW(CO$20)+1, MATCH(CO$16,Templates!$I$1:MO$1,0)))</f>
        <v>Space 1</v>
      </c>
      <c r="CP39" s="53" t="str" cm="1">
        <f t="array" ref="CP39">IF(INDEX(Templates!$I$2:$KD$150,ROW()-ROW(CP$20)+1, MATCH(CP$16,Templates!$I$1:MP$1,0))="","",INDEX(Templates!$I$2:$KD$150,ROW()-ROW(CP$20)+1, MATCH(CP$16,Templates!$I$1:MP$1,0)))</f>
        <v>Space 1</v>
      </c>
      <c r="CQ39" s="53" t="str" cm="1">
        <f t="array" ref="CQ39">IF(INDEX(Templates!$I$2:$KD$150,ROW()-ROW(CQ$20)+1, MATCH(CQ$16,Templates!$I$1:MQ$1,0))="","",INDEX(Templates!$I$2:$KD$150,ROW()-ROW(CQ$20)+1, MATCH(CQ$16,Templates!$I$1:MQ$1,0)))</f>
        <v>Space 1</v>
      </c>
      <c r="CR39" s="53" t="str" cm="1">
        <f t="array" ref="CR39">IF(INDEX(Templates!$I$2:$KD$150,ROW()-ROW(CR$20)+1, MATCH(CR$16,Templates!$I$1:MR$1,0))="","",INDEX(Templates!$I$2:$KD$150,ROW()-ROW(CR$20)+1, MATCH(CR$16,Templates!$I$1:MR$1,0)))</f>
        <v>Space 1</v>
      </c>
      <c r="CS39" s="53" t="str" cm="1">
        <f t="array" ref="CS39">IF(INDEX(Templates!$I$2:$KD$150,ROW()-ROW(CS$20)+1, MATCH(CS$16,Templates!$I$1:MS$1,0))="","",INDEX(Templates!$I$2:$KD$150,ROW()-ROW(CS$20)+1, MATCH(CS$16,Templates!$I$1:MS$1,0)))</f>
        <v>Space 1</v>
      </c>
      <c r="CT39" s="53" t="str" cm="1">
        <f t="array" ref="CT39">IF(INDEX(Templates!$I$2:$KD$150,ROW()-ROW(CT$20)+1, MATCH(CT$16,Templates!$I$1:MT$1,0))="","",INDEX(Templates!$I$2:$KD$150,ROW()-ROW(CT$20)+1, MATCH(CT$16,Templates!$I$1:MT$1,0)))</f>
        <v>Space 1</v>
      </c>
      <c r="CU39" s="53" t="str" cm="1">
        <f t="array" ref="CU39">IF(INDEX(Templates!$I$2:$KD$150,ROW()-ROW(CU$20)+1, MATCH(CU$16,Templates!$I$1:MG$1,0))="","",INDEX(Templates!$I$2:$KD$150,ROW()-ROW(CU$20)+1, MATCH(CU$16,Templates!$I$1:MG$1,0)))</f>
        <v>Space 1</v>
      </c>
      <c r="CV39" s="53" t="str" cm="1">
        <f t="array" ref="CV39">IF(INDEX(Templates!$I$2:$KD$150,ROW()-ROW(CV$20)+1, MATCH(CV$16,Templates!$I$1:MH$1,0))="","",INDEX(Templates!$I$2:$KD$150,ROW()-ROW(CV$20)+1, MATCH(CV$16,Templates!$I$1:MH$1,0)))</f>
        <v>Space 1</v>
      </c>
      <c r="CW39" s="53" t="str" cm="1">
        <f t="array" ref="CW39">IF(INDEX(Templates!$I$2:$KD$150,ROW()-ROW(CW$20)+1, MATCH(CW$16,Templates!$I$1:MJ$1,0))="","",INDEX(Templates!$I$2:$KD$150,ROW()-ROW(CW$20)+1, MATCH(CW$16,Templates!$I$1:MJ$1,0)))</f>
        <v>Space 1</v>
      </c>
      <c r="CX39" s="53" t="str" cm="1">
        <f t="array" ref="CX39">IF(INDEX(Templates!$I$2:$KD$150,ROW()-ROW(CX$20)+1, MATCH(CX$16,Templates!$I$1:ML$1,0))="","",INDEX(Templates!$I$2:$KD$150,ROW()-ROW(CX$20)+1, MATCH(CX$16,Templates!$I$1:ML$1,0)))</f>
        <v>Space 1</v>
      </c>
      <c r="CY39" s="53" t="str" cm="1">
        <f t="array" ref="CY39">IF(INDEX(Templates!$I$2:$KD$150,ROW()-ROW(CY$20)+1, MATCH(CY$16,Templates!$I$1:MK$1,0))="","",INDEX(Templates!$I$2:$KD$150,ROW()-ROW(CY$20)+1, MATCH(CY$16,Templates!$I$1:MK$1,0)))</f>
        <v/>
      </c>
      <c r="CZ39" s="53" t="str" cm="1">
        <f t="array" ref="CZ39">IF(INDEX(Templates!$I$2:$KD$150,ROW()-ROW(CZ$20)+1, MATCH(CZ$16,Templates!$I$1:ML$1,0))="","",INDEX(Templates!$I$2:$KD$150,ROW()-ROW(CZ$20)+1, MATCH(CZ$16,Templates!$I$1:ML$1,0)))</f>
        <v/>
      </c>
      <c r="DA39" s="53" t="str" cm="1">
        <f t="array" ref="DA39">IF(INDEX(Templates!$I$2:$KD$150,ROW()-ROW(DA$20)+1, MATCH(DA$16,Templates!$I$1:MM$1,0))="","",INDEX(Templates!$I$2:$KD$150,ROW()-ROW(DA$20)+1, MATCH(DA$16,Templates!$I$1:MM$1,0)))</f>
        <v>Space 1</v>
      </c>
      <c r="DB39" s="53" t="str" cm="1">
        <f t="array" ref="DB39">IF(INDEX(Templates!$I$2:$KD$150,ROW()-ROW(DB$20)+1, MATCH(DB$16,Templates!$I$1:MN$1,0))="","",INDEX(Templates!$I$2:$KD$150,ROW()-ROW(DB$20)+1, MATCH(DB$16,Templates!$I$1:MN$1,0)))</f>
        <v>Space 1</v>
      </c>
      <c r="DC39" s="53" t="str" cm="1">
        <f t="array" ref="DC39">IF(INDEX(Templates!$I$2:$KD$150,ROW()-ROW(DC$20)+1, MATCH(DC$16,Templates!$I$1:MO$1,0))="","",INDEX(Templates!$I$2:$KD$150,ROW()-ROW(DC$20)+1, MATCH(DC$16,Templates!$I$1:MO$1,0)))</f>
        <v>Space 1</v>
      </c>
      <c r="DD39" s="53" t="str" cm="1">
        <f t="array" ref="DD39">IF(INDEX(Templates!$I$2:$KD$150,ROW()-ROW(DD$20)+1, MATCH(DD$16,Templates!$I$1:MP$1,0))="","",INDEX(Templates!$I$2:$KD$150,ROW()-ROW(DD$20)+1, MATCH(DD$16,Templates!$I$1:MP$1,0)))</f>
        <v>Space 1</v>
      </c>
      <c r="DE39" s="53" t="str" cm="1">
        <f t="array" ref="DE39">IF(INDEX(Templates!$I$2:$KD$150,ROW()-ROW(DE$20)+1, MATCH(DE$16,Templates!$I$1:MQ$1,0))="","",INDEX(Templates!$I$2:$KD$150,ROW()-ROW(DE$20)+1, MATCH(DE$16,Templates!$I$1:MQ$1,0)))</f>
        <v>Space 1</v>
      </c>
      <c r="DF39" s="53" t="str" cm="1">
        <f t="array" ref="DF39">IF(INDEX(Templates!$I$2:$KD$150,ROW()-ROW(DF$20)+1, MATCH(DF$16,Templates!$I$1:MR$1,0))="","",INDEX(Templates!$I$2:$KD$150,ROW()-ROW(DF$20)+1, MATCH(DF$16,Templates!$I$1:MR$1,0)))</f>
        <v>Space 1</v>
      </c>
      <c r="DG39" s="53" t="str" cm="1">
        <f t="array" ref="DG39">IF(INDEX(Templates!$I$2:$KD$150,ROW()-ROW(DG$20)+1, MATCH(DG$16,Templates!$I$1:MS$1,0))="","",INDEX(Templates!$I$2:$KD$150,ROW()-ROW(DG$20)+1, MATCH(DG$16,Templates!$I$1:MS$1,0)))</f>
        <v>Space 1</v>
      </c>
      <c r="DH39" s="53" t="str" cm="1">
        <f t="array" ref="DH39">IF(INDEX(Templates!$I$2:$KD$150,ROW()-ROW(DH$20)+1, MATCH(DH$16,Templates!$I$1:MT$1,0))="","",INDEX(Templates!$I$2:$KD$150,ROW()-ROW(DH$20)+1, MATCH(DH$16,Templates!$I$1:MT$1,0)))</f>
        <v>Space 1</v>
      </c>
      <c r="DI39" s="53" t="str" cm="1">
        <f t="array" ref="DI39">IF(INDEX(Templates!$I$2:$KD$150,ROW()-ROW(DI$20)+1, MATCH(DI$16,Templates!$I$1:MU$1,0))="","",INDEX(Templates!$I$2:$KD$150,ROW()-ROW(DI$20)+1, MATCH(DI$16,Templates!$I$1:MU$1,0)))</f>
        <v>Space 1</v>
      </c>
      <c r="DJ39" s="53" t="str" cm="1">
        <f t="array" ref="DJ39">IF(INDEX(Templates!$I$2:$KD$150,ROW()-ROW(DJ$20)+1, MATCH(DJ$16,Templates!$I$1:MV$1,0))="","",INDEX(Templates!$I$2:$KD$150,ROW()-ROW(DJ$20)+1, MATCH(DJ$16,Templates!$I$1:MV$1,0)))</f>
        <v>Space 1</v>
      </c>
      <c r="DK39" s="53" t="str" cm="1">
        <f t="array" ref="DK39">IF(INDEX(Templates!$I$2:$KD$150,ROW()-ROW(DK$20)+1, MATCH(DK$16,Templates!$I$1:MW$1,0))="","",INDEX(Templates!$I$2:$KD$150,ROW()-ROW(DK$20)+1, MATCH(DK$16,Templates!$I$1:MW$1,0)))</f>
        <v>Space 1</v>
      </c>
      <c r="DL39" s="53" t="str" cm="1">
        <f t="array" ref="DL39">IF(INDEX(Templates!$I$2:$KD$150,ROW()-ROW(DL$20)+1, MATCH(DL$16,Templates!$I$1:MX$1,0))="","",INDEX(Templates!$I$2:$KD$150,ROW()-ROW(DL$20)+1, MATCH(DL$16,Templates!$I$1:MX$1,0)))</f>
        <v>Space 1</v>
      </c>
      <c r="DM39" s="53" t="str" cm="1">
        <f t="array" ref="DM39">IF(INDEX(Templates!$I$2:$KD$150,ROW()-ROW(DM$20)+1, MATCH(DM$16,Templates!$I$1:MY$1,0))="","",INDEX(Templates!$I$2:$KD$150,ROW()-ROW(DM$20)+1, MATCH(DM$16,Templates!$I$1:MY$1,0)))</f>
        <v>Space 1</v>
      </c>
      <c r="DN39" s="53" t="str" cm="1">
        <f t="array" ref="DN39">IF(INDEX(Templates!$I$2:$KD$150,ROW()-ROW(DN$20)+1, MATCH(DN$16,Templates!$I$1:MZ$1,0))="","",INDEX(Templates!$I$2:$KD$150,ROW()-ROW(DN$20)+1, MATCH(DN$16,Templates!$I$1:MZ$1,0)))</f>
        <v>Space 1</v>
      </c>
      <c r="DO39" s="53" t="str" cm="1">
        <f t="array" ref="DO39">IF(INDEX(Templates!$I$2:$KD$150,ROW()-ROW(DO$20)+1, MATCH(DO$16,Templates!$I$1:MY$1,0))="","",INDEX(Templates!$I$2:$KD$150,ROW()-ROW(DO$20)+1, MATCH(DO$16,Templates!$I$1:MY$1,0)))</f>
        <v>Space 1</v>
      </c>
      <c r="DP39" s="53" t="str" cm="1">
        <f t="array" ref="DP39">IF(INDEX(Templates!$I$2:$KD$150,ROW()-ROW(DP$20)+1, MATCH(DP$16,Templates!$I$1:MZ$1,0))="","",INDEX(Templates!$I$2:$KD$150,ROW()-ROW(DP$20)+1, MATCH(DP$16,Templates!$I$1:MZ$1,0)))</f>
        <v>Space 1</v>
      </c>
      <c r="DQ39" s="53" t="str" cm="1">
        <f t="array" ref="DQ39">IF(INDEX(Templates!$I$2:$KD$150,ROW()-ROW(DQ$20)+1, MATCH(DQ$16,Templates!$I$1:NA$1,0))="","",INDEX(Templates!$I$2:$KD$150,ROW()-ROW(DQ$20)+1, MATCH(DQ$16,Templates!$I$1:NA$1,0)))</f>
        <v>Space 1</v>
      </c>
      <c r="DR39" s="53" t="str" cm="1">
        <f t="array" ref="DR39">IF(INDEX(Templates!$I$2:$KD$150,ROW()-ROW(DR$20)+1, MATCH(DR$16,Templates!$I$1:NA$1,0))="","",INDEX(Templates!$I$2:$KD$150,ROW()-ROW(DR$20)+1, MATCH(DR$16,Templates!$I$1:NA$1,0)))</f>
        <v>Space 1</v>
      </c>
      <c r="DS39" s="53" t="str" cm="1">
        <f t="array" ref="DS39">IF(INDEX(Templates!$I$2:$KD$150,ROW()-ROW(DS$20)+1, MATCH(DS$16,Templates!$I$1:NA$1,0))="","",INDEX(Templates!$I$2:$KD$150,ROW()-ROW(DS$20)+1, MATCH(DS$16,Templates!$I$1:NA$1,0)))</f>
        <v/>
      </c>
      <c r="DT39" s="53" t="str" cm="1">
        <f t="array" ref="DT39">IF(INDEX(Templates!$I$2:$KD$150,ROW()-ROW(DT$20)+1, MATCH(DT$16,Templates!$I$1:NB$1,0))="","",INDEX(Templates!$I$2:$KD$150,ROW()-ROW(DT$20)+1, MATCH(DT$16,Templates!$I$1:NB$1,0)))</f>
        <v/>
      </c>
      <c r="DU39" s="53" t="str" cm="1">
        <f t="array" ref="DU39">IF(INDEX(Templates!$I$2:$KD$150,ROW()-ROW(DU$20)+1, MATCH(DU$16,Templates!$I$1:NC$1,0))="","",INDEX(Templates!$I$2:$KD$150,ROW()-ROW(DU$20)+1, MATCH(DU$16,Templates!$I$1:NC$1,0)))</f>
        <v/>
      </c>
      <c r="DV39" s="53" t="str" cm="1">
        <f t="array" ref="DV39">IF(INDEX(Templates!$I$2:$KD$150,ROW()-ROW(DV$20)+1, MATCH(DV$16,Templates!$I$1:ND$1,0))="","",INDEX(Templates!$I$2:$KD$150,ROW()-ROW(DV$20)+1, MATCH(DV$16,Templates!$I$1:ND$1,0)))</f>
        <v/>
      </c>
      <c r="DW39" s="53" t="str" cm="1">
        <f t="array" ref="DW39">IF(INDEX(Templates!$I$2:$KD$150,ROW()-ROW(DW$20)+1, MATCH(DW$16,Templates!$I$1:NE$1,0))="","",INDEX(Templates!$I$2:$KD$150,ROW()-ROW(DW$20)+1, MATCH(DW$16,Templates!$I$1:NE$1,0)))</f>
        <v/>
      </c>
      <c r="DX39" s="53" t="str" cm="1">
        <f t="array" ref="DX39">IF(INDEX(Templates!$I$2:$KD$150,ROW()-ROW(DX$20)+1, MATCH(DX$16,Templates!$I$1:NF$1,0))="","",INDEX(Templates!$I$2:$KD$150,ROW()-ROW(DX$20)+1, MATCH(DX$16,Templates!$I$1:NF$1,0)))</f>
        <v/>
      </c>
      <c r="DY39" s="53" t="str" cm="1">
        <f t="array" ref="DY39">IF(INDEX(Templates!$I$2:$KD$150,ROW()-ROW(DY$20)+1, MATCH(DY$16,Templates!$I$1:NG$1,0))="","",INDEX(Templates!$I$2:$KD$150,ROW()-ROW(DY$20)+1, MATCH(DY$16,Templates!$I$1:NG$1,0)))</f>
        <v/>
      </c>
      <c r="DZ39" s="53" t="str" cm="1">
        <f t="array" ref="DZ39">IF(INDEX(Templates!$I$2:$KD$150,ROW()-ROW(DZ$20)+1, MATCH(DZ$16,Templates!$I$1:NH$1,0))="","",INDEX(Templates!$I$2:$KD$150,ROW()-ROW(DZ$20)+1, MATCH(DZ$16,Templates!$I$1:NH$1,0)))</f>
        <v>Space 1</v>
      </c>
      <c r="EA39" s="53" t="str" cm="1">
        <f t="array" ref="EA39">IF(INDEX(Templates!$I$2:$KD$150,ROW()-ROW(EA$20)+1, MATCH(EA$16,Templates!$I$1:NI$1,0))="","",INDEX(Templates!$I$2:$KD$150,ROW()-ROW(EA$20)+1, MATCH(EA$16,Templates!$I$1:NI$1,0)))</f>
        <v>Space 1</v>
      </c>
      <c r="EB39" s="53" t="str" cm="1">
        <f t="array" ref="EB39">IF(INDEX(Templates!$I$2:$KD$150,ROW()-ROW(EB$20)+1, MATCH(EB$16,Templates!$I$1:NJ$1,0))="","",INDEX(Templates!$I$2:$KD$150,ROW()-ROW(EB$20)+1, MATCH(EB$16,Templates!$I$1:NJ$1,0)))</f>
        <v>Space 1</v>
      </c>
      <c r="EC39" s="53" t="str" cm="1">
        <f t="array" ref="EC39">IF(INDEX(Templates!$I$2:$KD$150,ROW()-ROW(EC$20)+1, MATCH(EC$16,Templates!$I$1:NK$1,0))="","",INDEX(Templates!$I$2:$KD$150,ROW()-ROW(EC$20)+1, MATCH(EC$16,Templates!$I$1:NK$1,0)))</f>
        <v>Space 1</v>
      </c>
      <c r="ED39" s="53" t="str" cm="1">
        <f t="array" ref="ED39">IF(INDEX(Templates!$I$2:$KD$150,ROW()-ROW(ED$20)+1, MATCH(ED$16,Templates!$I$1:NL$1,0))="","",INDEX(Templates!$I$2:$KD$150,ROW()-ROW(ED$20)+1, MATCH(ED$16,Templates!$I$1:NL$1,0)))</f>
        <v>Space 1</v>
      </c>
      <c r="EE39" s="53" t="str" cm="1">
        <f t="array" ref="EE39">IF(INDEX(Templates!$I$2:$KD$150,ROW()-ROW(EE$20)+1, MATCH(EE$16,Templates!$I$1:NM$1,0))="","",INDEX(Templates!$I$2:$KD$150,ROW()-ROW(EE$20)+1, MATCH(EE$16,Templates!$I$1:NM$1,0)))</f>
        <v>Space 1</v>
      </c>
      <c r="EF39" s="53" t="str" cm="1">
        <f t="array" ref="EF39">IF(INDEX(Templates!$I$2:$KD$150,ROW()-ROW(EF$20)+1, MATCH(EF$16,Templates!$I$1:NN$1,0))="","",INDEX(Templates!$I$2:$KD$150,ROW()-ROW(EF$20)+1, MATCH(EF$16,Templates!$I$1:NN$1,0)))</f>
        <v>Space 1</v>
      </c>
      <c r="EG39" s="53" t="str" cm="1">
        <f t="array" ref="EG39">IF(INDEX(Templates!$I$2:$KD$150,ROW()-ROW(EG$20)+1, MATCH(EG$16,Templates!$I$1:NO$1,0))="","",INDEX(Templates!$I$2:$KD$150,ROW()-ROW(EG$20)+1, MATCH(EG$16,Templates!$I$1:NO$1,0)))</f>
        <v>Space 1</v>
      </c>
      <c r="EH39" s="53" t="str" cm="1">
        <f t="array" ref="EH39">IF(INDEX(Templates!$I$2:$KD$150,ROW()-ROW(EH$20)+1, MATCH(EH$16,Templates!$I$1:NH$1,0))="","",INDEX(Templates!$I$2:$KD$150,ROW()-ROW(EH$20)+1, MATCH(EH$16,Templates!$I$1:NH$1,0)))</f>
        <v>Space 1</v>
      </c>
      <c r="EI39" s="53" t="str" cm="1">
        <f t="array" ref="EI39">IF(INDEX(Templates!$I$2:$KD$150,ROW()-ROW(EI$20)+1, MATCH(EI$16,Templates!$I$1:NI$1,0))="","",INDEX(Templates!$I$2:$KD$150,ROW()-ROW(EI$20)+1, MATCH(EI$16,Templates!$I$1:NI$1,0)))</f>
        <v>Space 1</v>
      </c>
      <c r="EJ39" s="53" t="str" cm="1">
        <f t="array" ref="EJ39">IF(INDEX(Templates!$I$2:$KD$150,ROW()-ROW(EJ$20)+1, MATCH(EJ$16,Templates!$I$1:NJ$1,0))="","",INDEX(Templates!$I$2:$KD$150,ROW()-ROW(EJ$20)+1, MATCH(EJ$16,Templates!$I$1:NJ$1,0)))</f>
        <v>Space 1</v>
      </c>
      <c r="EK39" s="53" t="str" cm="1">
        <f t="array" ref="EK39">IF(INDEX(Templates!$I$2:$KD$150,ROW()-ROW(EK$20)+1, MATCH(EK$16,Templates!$I$1:NK$1,0))="","",INDEX(Templates!$I$2:$KD$150,ROW()-ROW(EK$20)+1, MATCH(EK$16,Templates!$I$1:NK$1,0)))</f>
        <v>Space 1</v>
      </c>
      <c r="EL39" s="53" t="str" cm="1">
        <f t="array" ref="EL39">IF(INDEX(Templates!$I$2:$KD$150,ROW()-ROW(EL$20)+1, MATCH(EL$16,Templates!$I$1:NL$1,0))="","",INDEX(Templates!$I$2:$KD$150,ROW()-ROW(EL$20)+1, MATCH(EL$16,Templates!$I$1:NL$1,0)))</f>
        <v>Space 1</v>
      </c>
      <c r="EM39" s="53" t="str" cm="1">
        <f t="array" ref="EM39">IF(INDEX(Templates!$I$2:$KD$150,ROW()-ROW(EM$20)+1, MATCH(EM$16,Templates!$I$1:NM$1,0))="","",INDEX(Templates!$I$2:$KD$150,ROW()-ROW(EM$20)+1, MATCH(EM$16,Templates!$I$1:NM$1,0)))</f>
        <v>Space 1</v>
      </c>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row>
    <row r="40" spans="1:219" s="22" customFormat="1">
      <c r="A40" s="39" t="s">
        <v>675</v>
      </c>
      <c r="B40" s="6" t="s">
        <v>679</v>
      </c>
      <c r="C40" s="64" t="str" cm="1">
        <f t="array" ref="C40">IF(INDEX(Templates!A$2:A$151,ROW()-ROW($20:$20)+1)="","",INDEX(Templates!A$2:A$151,ROW()-ROW($20:$20)+1))</f>
        <v>JSON_PATH:zones[0]</v>
      </c>
      <c r="D40" s="64" t="str" cm="1">
        <f t="array" ref="D40">IF(INDEX(Templates!B$2:B$151,ROW()-ROW($20:$20)+1)="","",INDEX(Templates!B$2:B$151,ROW()-ROW($20:$20)+1))</f>
        <v>spaces[0]</v>
      </c>
      <c r="E40" s="64" t="str" cm="1">
        <f t="array" ref="E40">IF(INDEX(Templates!C$2:C$151,ROW()-ROW($20:$20)+1)="","",INDEX(Templates!C$2:C$151,ROW()-ROW($20:$20)+1))</f>
        <v>occupant_multiplier_schedule</v>
      </c>
      <c r="F40" s="116" t="str" cm="1">
        <f t="array" ref="F40">IF(INDEX(Templates!D$2:D$151,ROW()-ROW($20:$20)+1)="","",INDEX(Templates!D$2:D$151,ROW()-ROW($20:$20)+1))</f>
        <v/>
      </c>
      <c r="G40" s="105" t="str" cm="1">
        <f t="array" ref="G40">IF(INDEX(Templates!E$2:E$151,ROW()-ROW($20:$20)+1)="","",INDEX(Templates!E$2:E$151,ROW()-ROW($20:$20)+1))</f>
        <v>Space</v>
      </c>
      <c r="H40" s="66" t="str" cm="1">
        <f t="array" ref="H40">IF(INDEX(Templates!F$2:F$151,ROW()-ROW($20:$20)+1)="","",INDEX(Templates!F$2:F$151,ROW()-ROW($20:$20)+1))</f>
        <v>Space 1</v>
      </c>
      <c r="I40" s="66" t="str" cm="1">
        <f t="array" ref="I40">IF(INDEX(Templates!G$2:G$151,ROW()-ROW($20:$20)+1)="","",INDEX(Templates!G$2:G$151,ROW()-ROW($20:$20)+1))</f>
        <v>Zone 1</v>
      </c>
      <c r="J40" s="66" t="str" cm="1">
        <f t="array" ref="J40">IF(INDEX(Templates!H$2:H$151,ROW()-ROW($20:$20)+1)="","",INDEX(Templates!H$2:H$151,ROW()-ROW($20:$20)+1))</f>
        <v>occupant_multiplier_schedule</v>
      </c>
      <c r="K40" s="67" t="str" cm="1">
        <f t="array" ref="K40">IF(INDEX(Templates!I$2:I$151,ROW()-ROW($20:$20)+1)="","",INDEX(Templates!I$2:I$151,ROW()-ROW($20:$20)+1))</f>
        <v/>
      </c>
      <c r="L40" s="67" t="str" cm="1">
        <f t="array" ref="L40">IF(INDEX(Templates!J$2:J$151,ROW()-ROW($20:$20)+1)="","",INDEX(Templates!J$2:J$151,ROW()-ROW($20:$20)+1))</f>
        <v/>
      </c>
      <c r="M40" s="53" t="str" cm="1">
        <f t="array" ref="M40">IF(INDEX(Templates!$I$2:$KD$150,ROW()-ROW(M$20)+1, MATCH(M$16,Templates!$I$1:KC$1,0))="","",INDEX(Templates!$I$2:$KD$150,ROW()-ROW(M$20)+1, MATCH(M$16,Templates!$I$1:KC$1,0)))</f>
        <v/>
      </c>
      <c r="N40" s="53" t="str" cm="1">
        <f t="array" ref="N40">IF(INDEX(Templates!$I$2:$KD$150,ROW()-ROW(N$20)+1, MATCH(N$16,Templates!$I$1:KD$1,0))="","",INDEX(Templates!$I$2:$KD$150,ROW()-ROW(N$20)+1, MATCH(N$16,Templates!$I$1:KD$1,0)))</f>
        <v/>
      </c>
      <c r="O40" s="53" t="str" cm="1">
        <f t="array" ref="O40">IF(INDEX(Templates!$I$2:$KD$150,ROW()-ROW(O$20)+1, MATCH(O$16,Templates!$I$1:KE$1,0))="","",INDEX(Templates!$I$2:$KD$150,ROW()-ROW(O$20)+1, MATCH(O$16,Templates!$I$1:KE$1,0)))</f>
        <v/>
      </c>
      <c r="P40" s="53" t="str" cm="1">
        <f t="array" ref="P40">IF(INDEX(Templates!$I$2:$KD$150,ROW()-ROW(P$20)+1, MATCH(P$16,Templates!$I$1:KF$1,0))="","",INDEX(Templates!$I$2:$KD$150,ROW()-ROW(P$20)+1, MATCH(P$16,Templates!$I$1:KF$1,0)))</f>
        <v/>
      </c>
      <c r="Q40" s="53" t="str" cm="1">
        <f t="array" ref="Q40">IF(INDEX(Templates!$I$2:$KD$150,ROW()-ROW(Q$20)+1, MATCH(Q$16,Templates!$I$1:KG$1,0))="","",INDEX(Templates!$I$2:$KD$150,ROW()-ROW(Q$20)+1, MATCH(Q$16,Templates!$I$1:KG$1,0)))</f>
        <v>Required Occupancy Sched 1</v>
      </c>
      <c r="R40" s="53" t="str" cm="1">
        <f t="array" ref="R40">IF(INDEX(Templates!$I$2:$KD$150,ROW()-ROW(R$20)+1, MATCH(R$16,Templates!$I$1:KH$1,0))="","",INDEX(Templates!$I$2:$KD$150,ROW()-ROW(R$20)+1, MATCH(R$16,Templates!$I$1:KH$1,0)))</f>
        <v>Required Occupancy Sched 1</v>
      </c>
      <c r="S40" s="53" t="str" cm="1">
        <f t="array" ref="S40">IF(INDEX(Templates!$I$2:$KD$150,ROW()-ROW(S$20)+1, MATCH(S$16,Templates!$I$1:KI$1,0))="","",INDEX(Templates!$I$2:$KD$150,ROW()-ROW(S$20)+1, MATCH(S$16,Templates!$I$1:KI$1,0)))</f>
        <v>Required Occupancy Sched 1</v>
      </c>
      <c r="T40" s="53" t="str" cm="1">
        <f t="array" ref="T40">IF(INDEX(Templates!$I$2:$KD$150,ROW()-ROW(T$20)+1, MATCH(T$16,Templates!$I$1:KJ$1,0))="","",INDEX(Templates!$I$2:$KD$150,ROW()-ROW(T$20)+1, MATCH(T$16,Templates!$I$1:KJ$1,0)))</f>
        <v>Required Occupancy Sched 1</v>
      </c>
      <c r="U40" s="53" t="str" cm="1">
        <f t="array" ref="U40">IF(INDEX(Templates!$I$2:$KD$150,ROW()-ROW(U$20)+1, MATCH(U$16,Templates!$I$1:KK$1,0))="","",INDEX(Templates!$I$2:$KD$150,ROW()-ROW(U$20)+1, MATCH(U$16,Templates!$I$1:KK$1,0)))</f>
        <v>Required Occupancy Sched 1</v>
      </c>
      <c r="V40" s="53" t="str" cm="1">
        <f t="array" ref="V40">IF(INDEX(Templates!$I$2:$KD$150,ROW()-ROW(V$20)+1, MATCH(V$16,Templates!$I$1:KL$1,0))="","",INDEX(Templates!$I$2:$KD$150,ROW()-ROW(V$20)+1, MATCH(V$16,Templates!$I$1:KL$1,0)))</f>
        <v>Required Occupancy Sched 1</v>
      </c>
      <c r="W40" s="53" t="str" cm="1">
        <f t="array" ref="W40">IF(INDEX(Templates!$I$2:$KD$150,ROW()-ROW(W$20)+1, MATCH(W$16,Templates!$I$1:KM$1,0))="","",INDEX(Templates!$I$2:$KD$150,ROW()-ROW(W$20)+1, MATCH(W$16,Templates!$I$1:KM$1,0)))</f>
        <v>Required Occupancy Sched 1</v>
      </c>
      <c r="X40" s="53" t="str" cm="1">
        <f t="array" ref="X40">IF(INDEX(Templates!$I$2:$KD$150,ROW()-ROW(X$20)+1, MATCH(X$16,Templates!$I$1:KN$1,0))="","",INDEX(Templates!$I$2:$KD$150,ROW()-ROW(X$20)+1, MATCH(X$16,Templates!$I$1:KN$1,0)))</f>
        <v>Required Occupancy Sched 1</v>
      </c>
      <c r="Y40" s="53" t="str" cm="1">
        <f t="array" ref="Y40">IF(INDEX(Templates!$I$2:$KD$150,ROW()-ROW(Y$20)+1, MATCH(Y$16,Templates!$I$1:KO$1,0))="","",INDEX(Templates!$I$2:$KD$150,ROW()-ROW(Y$20)+1, MATCH(Y$16,Templates!$I$1:KO$1,0)))</f>
        <v>Required Occupancy Sched 1</v>
      </c>
      <c r="Z40" s="53" t="str" cm="1">
        <f t="array" ref="Z40">IF(INDEX(Templates!$I$2:$KD$150,ROW()-ROW(Z$20)+1, MATCH(Z$16,Templates!$I$1:KN$1,0))="","",INDEX(Templates!$I$2:$KD$150,ROW()-ROW(Z$20)+1, MATCH(Z$16,Templates!$I$1:KN$1,0)))</f>
        <v>Required Occupancy Sched 1</v>
      </c>
      <c r="AA40" s="53" t="str" cm="1">
        <f t="array" ref="AA40">IF(INDEX(Templates!$I$2:$KD$150,ROW()-ROW(AA$20)+1, MATCH(AA$16,Templates!$I$1:KO$1,0))="","",INDEX(Templates!$I$2:$KD$150,ROW()-ROW(AA$20)+1, MATCH(AA$16,Templates!$I$1:KO$1,0)))</f>
        <v>Required Occupancy Sched 1</v>
      </c>
      <c r="AB40" s="53" t="str" cm="1">
        <f t="array" ref="AB40">IF(INDEX(Templates!$I$2:$KD$150,ROW()-ROW(AB$20)+1, MATCH(AB$16,Templates!$I$1:KP$1,0))="","",INDEX(Templates!$I$2:$KD$150,ROW()-ROW(AB$20)+1, MATCH(AB$16,Templates!$I$1:KP$1,0)))</f>
        <v>Required Occupancy Sched 1</v>
      </c>
      <c r="AC40" s="53" t="str" cm="1">
        <f t="array" ref="AC40">IF(INDEX(Templates!$I$2:$KD$150,ROW()-ROW(AC$20)+1, MATCH(AC$16,Templates!$I$1:KQ$1,0))="","",INDEX(Templates!$I$2:$KD$150,ROW()-ROW(AC$20)+1, MATCH(AC$16,Templates!$I$1:KQ$1,0)))</f>
        <v>Required Occupancy Sched 1</v>
      </c>
      <c r="AD40" s="53" t="str" cm="1">
        <f t="array" ref="AD40">IF(INDEX(Templates!$I$2:$KD$150,ROW()-ROW(AD$20)+1, MATCH(AD$16,Templates!$I$1:KR$1,0))="","",INDEX(Templates!$I$2:$KD$150,ROW()-ROW(AD$20)+1, MATCH(AD$16,Templates!$I$1:KR$1,0)))</f>
        <v>Required Occupancy Sched 1</v>
      </c>
      <c r="AE40" s="53" t="str" cm="1">
        <f t="array" ref="AE40">IF(INDEX(Templates!$I$2:$KD$150,ROW()-ROW(AE$20)+1, MATCH(AE$16,Templates!$I$1:KR$1,0))="","",INDEX(Templates!$I$2:$KD$150,ROW()-ROW(AE$20)+1, MATCH(AE$16,Templates!$I$1:KR$1,0)))</f>
        <v>Required Occupancy Sched 1</v>
      </c>
      <c r="AF40" s="53" t="str" cm="1">
        <f t="array" ref="AF40">IF(INDEX(Templates!$I$2:$KD$150,ROW()-ROW(AF$20)+1, MATCH(AF$16,Templates!$I$1:KS$1,0))="","",INDEX(Templates!$I$2:$KD$150,ROW()-ROW(AF$20)+1, MATCH(AF$16,Templates!$I$1:KS$1,0)))</f>
        <v>Required Occupancy Sched 1</v>
      </c>
      <c r="AG40" s="53" t="str" cm="1">
        <f t="array" ref="AG40">IF(INDEX(Templates!$I$2:$KD$150,ROW()-ROW(AG$20)+1, MATCH(AG$16,Templates!$I$1:KU$1,0))="","",INDEX(Templates!$I$2:$KD$150,ROW()-ROW(AG$20)+1, MATCH(AG$16,Templates!$I$1:KU$1,0)))</f>
        <v>Required Occupancy Sched 1</v>
      </c>
      <c r="AH40" s="53" t="str" cm="1">
        <f t="array" ref="AH40">IF(INDEX(Templates!$I$2:$KD$150,ROW()-ROW(AH$20)+1, MATCH(AH$16,Templates!$I$1:KV$1,0))="","",INDEX(Templates!$I$2:$KD$150,ROW()-ROW(AH$20)+1, MATCH(AH$16,Templates!$I$1:KV$1,0)))</f>
        <v>Required Occupancy Sched 1</v>
      </c>
      <c r="AI40" s="53" t="str" cm="1">
        <f t="array" ref="AI40">IF(INDEX(Templates!$I$2:$KD$150,ROW()-ROW(AI$20)+1, MATCH(AI$16,Templates!$I$1:KT$1,0))="","",INDEX(Templates!$I$2:$KD$150,ROW()-ROW(AI$20)+1, MATCH(AI$16,Templates!$I$1:KT$1,0)))</f>
        <v>Required Occupancy Sched 1</v>
      </c>
      <c r="AJ40" s="53" t="str" cm="1">
        <f t="array" ref="AJ40">IF(INDEX(Templates!$I$2:$KD$150,ROW()-ROW(AJ$20)+1, MATCH(AJ$16,Templates!$I$1:KU$1,0))="","",INDEX(Templates!$I$2:$KD$150,ROW()-ROW(AJ$20)+1, MATCH(AJ$16,Templates!$I$1:KU$1,0)))</f>
        <v>Required Occupancy Sched 1</v>
      </c>
      <c r="AK40" s="53" t="str" cm="1">
        <f t="array" ref="AK40">IF(INDEX(Templates!$I$2:$KD$150,ROW()-ROW(AK$20)+1, MATCH(AK$16,Templates!$I$1:KV$1,0))="","",INDEX(Templates!$I$2:$KD$150,ROW()-ROW(AK$20)+1, MATCH(AK$16,Templates!$I$1:KV$1,0)))</f>
        <v>Required Occupancy Sched 1</v>
      </c>
      <c r="AL40" s="53" t="str" cm="1">
        <f t="array" ref="AL40">IF(INDEX(Templates!$I$2:$KD$150,ROW()-ROW(AL$20)+1, MATCH(AL$16,Templates!$I$1:KW$1,0))="","",INDEX(Templates!$I$2:$KD$150,ROW()-ROW(AL$20)+1, MATCH(AL$16,Templates!$I$1:KW$1,0)))</f>
        <v>Required Occupancy Sched 1</v>
      </c>
      <c r="AM40" s="53" t="str" cm="1">
        <f t="array" ref="AM40">IF(INDEX(Templates!$I$2:$KD$150,ROW()-ROW(AM$20)+1, MATCH(AM$16,Templates!$I$1:KX$1,0))="","",INDEX(Templates!$I$2:$KD$150,ROW()-ROW(AM$20)+1, MATCH(AM$16,Templates!$I$1:KX$1,0)))</f>
        <v>Required Occupancy Sched 1</v>
      </c>
      <c r="AN40" s="53" t="str" cm="1">
        <f t="array" ref="AN40">IF(INDEX(Templates!$I$2:$KD$150,ROW()-ROW(AN$20)+1, MATCH(AN$16,Templates!$I$1:KY$1,0))="","",INDEX(Templates!$I$2:$KD$150,ROW()-ROW(AN$20)+1, MATCH(AN$16,Templates!$I$1:KY$1,0)))</f>
        <v>Required Occupancy Sched 1</v>
      </c>
      <c r="AO40" s="53" t="str" cm="1">
        <f t="array" ref="AO40">IF(INDEX(Templates!$I$2:$KD$150,ROW()-ROW(AO$20)+1, MATCH(AO$16,Templates!$I$1:KZ$1,0))="","",INDEX(Templates!$I$2:$KD$150,ROW()-ROW(AO$20)+1, MATCH(AO$16,Templates!$I$1:KZ$1,0)))</f>
        <v>Required Occupancy Sched 1</v>
      </c>
      <c r="AP40" s="53" t="str" cm="1">
        <f t="array" ref="AP40">IF(INDEX(Templates!$I$2:$KD$150,ROW()-ROW(AP$20)+1, MATCH(AP$16,Templates!$I$1:LA$1,0))="","",INDEX(Templates!$I$2:$KD$150,ROW()-ROW(AP$20)+1, MATCH(AP$16,Templates!$I$1:LA$1,0)))</f>
        <v>Required Occupancy Sched 1</v>
      </c>
      <c r="AQ40" s="53" t="str" cm="1">
        <f t="array" ref="AQ40">IF(INDEX(Templates!$I$2:$KD$150,ROW()-ROW(AQ$20)+1, MATCH(AQ$16,Templates!$I$1:LB$1,0))="","",INDEX(Templates!$I$2:$KD$150,ROW()-ROW(AQ$20)+1, MATCH(AQ$16,Templates!$I$1:LB$1,0)))</f>
        <v>Required Occupancy Sched 1</v>
      </c>
      <c r="AR40" s="53" t="str" cm="1">
        <f t="array" ref="AR40">IF(INDEX(Templates!$I$2:$KD$150,ROW()-ROW(AR$20)+1, MATCH(AR$16,Templates!$I$1:LA$1,0))="","",INDEX(Templates!$I$2:$KD$150,ROW()-ROW(AR$20)+1, MATCH(AR$16,Templates!$I$1:LA$1,0)))</f>
        <v>Required Occupancy Sched 1</v>
      </c>
      <c r="AS40" s="53" t="str" cm="1">
        <f t="array" ref="AS40">IF(INDEX(Templates!$I$2:$KD$150,ROW()-ROW(AS$20)+1, MATCH(AS$16,Templates!$I$1:LB$1,0))="","",INDEX(Templates!$I$2:$KD$150,ROW()-ROW(AS$20)+1, MATCH(AS$16,Templates!$I$1:LB$1,0)))</f>
        <v>Required Occupancy Sched 1</v>
      </c>
      <c r="AT40" s="53" t="str" cm="1">
        <f t="array" ref="AT40">IF(INDEX(Templates!$I$2:$KD$150,ROW()-ROW(AT$20)+1, MATCH(AT$16,Templates!$I$1:LC$1,0))="","",INDEX(Templates!$I$2:$KD$150,ROW()-ROW(AT$20)+1, MATCH(AT$16,Templates!$I$1:LC$1,0)))</f>
        <v>Required Occupancy Sched 1</v>
      </c>
      <c r="AU40" s="53" t="str" cm="1">
        <f t="array" ref="AU40">IF(INDEX(Templates!$I$2:$KD$150,ROW()-ROW(AU$20)+1, MATCH(AU$16,Templates!$I$1:LD$1,0))="","",INDEX(Templates!$I$2:$KD$150,ROW()-ROW(AU$20)+1, MATCH(AU$16,Templates!$I$1:LD$1,0)))</f>
        <v>Required Occupancy Sched 1</v>
      </c>
      <c r="AV40" s="53" t="str" cm="1">
        <f t="array" ref="AV40">IF(INDEX(Templates!$I$2:$KD$150,ROW()-ROW(AV$20)+1, MATCH(AV$16,Templates!$I$1:LE$1,0))="","",INDEX(Templates!$I$2:$KD$150,ROW()-ROW(AV$20)+1, MATCH(AV$16,Templates!$I$1:LE$1,0)))</f>
        <v>Required Occupancy Sched 1</v>
      </c>
      <c r="AW40" s="53" t="str" cm="1">
        <f t="array" ref="AW40">IF(INDEX(Templates!$I$2:$KD$150,ROW()-ROW(AW$20)+1, MATCH(AW$16,Templates!$I$1:LF$1,0))="","",INDEX(Templates!$I$2:$KD$150,ROW()-ROW(AW$20)+1, MATCH(AW$16,Templates!$I$1:LF$1,0)))</f>
        <v>Required Occupancy Sched 1</v>
      </c>
      <c r="AX40" s="53" t="str" cm="1">
        <f t="array" ref="AX40">IF(INDEX(Templates!$I$2:$KD$150,ROW()-ROW(AX$20)+1, MATCH(AX$16,Templates!$I$1:LG$1,0))="","",INDEX(Templates!$I$2:$KD$150,ROW()-ROW(AX$20)+1, MATCH(AX$16,Templates!$I$1:LG$1,0)))</f>
        <v>Required Occupancy Sched 1</v>
      </c>
      <c r="AY40" s="53" t="str" cm="1">
        <f t="array" ref="AY40">IF(INDEX(Templates!$I$2:$KD$150,ROW()-ROW(AY$20)+1, MATCH(AY$16,Templates!$I$1:LH$1,0))="","",INDEX(Templates!$I$2:$KD$150,ROW()-ROW(AY$20)+1, MATCH(AY$16,Templates!$I$1:LH$1,0)))</f>
        <v>Required Occupancy Sched 1</v>
      </c>
      <c r="AZ40" s="53" t="str" cm="1">
        <f t="array" ref="AZ40">IF(INDEX(Templates!$I$2:$KD$150,ROW()-ROW(AZ$20)+1, MATCH(AZ$16,Templates!$I$1:LI$1,0))="","",INDEX(Templates!$I$2:$KD$150,ROW()-ROW(AZ$20)+1, MATCH(AZ$16,Templates!$I$1:LI$1,0)))</f>
        <v>Required Occupancy Sched 1</v>
      </c>
      <c r="BA40" s="53" t="str" cm="1">
        <f t="array" ref="BA40">IF(INDEX(Templates!$I$2:$KD$150,ROW()-ROW(BA$20)+1, MATCH(BA$16,Templates!$I$1:LH$1,0))="","",INDEX(Templates!$I$2:$KD$150,ROW()-ROW(BA$20)+1, MATCH(BA$16,Templates!$I$1:LH$1,0)))</f>
        <v>Required Occupancy Sched 1</v>
      </c>
      <c r="BB40" s="53" t="str" cm="1">
        <f t="array" ref="BB40">IF(INDEX(Templates!$I$2:$KD$150,ROW()-ROW(BB$20)+1, MATCH(BB$16,Templates!$I$1:LI$1,0))="","",INDEX(Templates!$I$2:$KD$150,ROW()-ROW(BB$20)+1, MATCH(BB$16,Templates!$I$1:LI$1,0)))</f>
        <v>Required Occupancy Sched 1</v>
      </c>
      <c r="BC40" s="53" t="str" cm="1">
        <f t="array" ref="BC40">IF(INDEX(Templates!$I$2:$KD$150,ROW()-ROW(BC$20)+1, MATCH(BC$16,Templates!$I$1:LJ$1,0))="","",INDEX(Templates!$I$2:$KD$150,ROW()-ROW(BC$20)+1, MATCH(BC$16,Templates!$I$1:LJ$1,0)))</f>
        <v>Required Occupancy Sched 1</v>
      </c>
      <c r="BD40" s="53" t="str" cm="1">
        <f t="array" ref="BD40">IF(INDEX(Templates!$I$2:$KD$150,ROW()-ROW(BD$20)+1, MATCH(BD$16,Templates!$I$1:LK$1,0))="","",INDEX(Templates!$I$2:$KD$150,ROW()-ROW(BD$20)+1, MATCH(BD$16,Templates!$I$1:LK$1,0)))</f>
        <v>Required Occupancy Sched 1</v>
      </c>
      <c r="BE40" s="53" t="str" cm="1">
        <f t="array" ref="BE40">IF(INDEX(Templates!$I$2:$KD$150,ROW()-ROW(BE$20)+1, MATCH(BE$16,Templates!$I$1:LL$1,0))="","",INDEX(Templates!$I$2:$KD$150,ROW()-ROW(BE$20)+1, MATCH(BE$16,Templates!$I$1:LL$1,0)))</f>
        <v>Required Occupancy Sched 1</v>
      </c>
      <c r="BF40" s="53" t="str" cm="1">
        <f t="array" ref="BF40">IF(INDEX(Templates!$I$2:$KD$150,ROW()-ROW(BF$20)+1, MATCH(BF$16,Templates!$I$1:LM$1,0))="","",INDEX(Templates!$I$2:$KD$150,ROW()-ROW(BF$20)+1, MATCH(BF$16,Templates!$I$1:LM$1,0)))</f>
        <v>Required Occupancy Sched 1</v>
      </c>
      <c r="BG40" s="53" t="str" cm="1">
        <f t="array" ref="BG40">IF(INDEX(Templates!$I$2:$KD$150,ROW()-ROW(BG$20)+1, MATCH(BG$16,Templates!$I$1:LN$1,0))="","",INDEX(Templates!$I$2:$KD$150,ROW()-ROW(BG$20)+1, MATCH(BG$16,Templates!$I$1:LN$1,0)))</f>
        <v>Required Occupancy Sched 1</v>
      </c>
      <c r="BH40" s="53" t="str" cm="1">
        <f t="array" ref="BH40">IF(INDEX(Templates!$I$2:$KD$150,ROW()-ROW(BH$20)+1, MATCH(BH$16,Templates!$I$1:LO$1,0))="","",INDEX(Templates!$I$2:$KD$150,ROW()-ROW(BH$20)+1, MATCH(BH$16,Templates!$I$1:LO$1,0)))</f>
        <v>Required Occupancy Sched 1</v>
      </c>
      <c r="BI40" s="53" t="str" cm="1">
        <f t="array" ref="BI40">IF(INDEX(Templates!$I$2:$KD$150,ROW()-ROW(BI$20)+1, MATCH(BI$16,Templates!$I$1:LP$1,0))="","",INDEX(Templates!$I$2:$KD$150,ROW()-ROW(BI$20)+1, MATCH(BI$16,Templates!$I$1:LP$1,0)))</f>
        <v>Required Occupancy Sched 1</v>
      </c>
      <c r="BJ40" s="53" t="str" cm="1">
        <f t="array" ref="BJ40">IF(INDEX(Templates!$I$2:$KD$150,ROW()-ROW(BJ$20)+1, MATCH(BJ$16,Templates!$I$1:LO$1,0))="","",INDEX(Templates!$I$2:$KD$150,ROW()-ROW(BJ$20)+1, MATCH(BJ$16,Templates!$I$1:LO$1,0)))</f>
        <v>Required Occupancy Sched 1</v>
      </c>
      <c r="BK40" s="53" t="str" cm="1">
        <f t="array" ref="BK40">IF(INDEX(Templates!$I$2:$KD$150,ROW()-ROW(BK$20)+1, MATCH(BK$16,Templates!$I$1:LP$1,0))="","",INDEX(Templates!$I$2:$KD$150,ROW()-ROW(BK$20)+1, MATCH(BK$16,Templates!$I$1:LP$1,0)))</f>
        <v>Required Occupancy Sched 1</v>
      </c>
      <c r="BL40" s="53" t="str" cm="1">
        <f t="array" ref="BL40">IF(INDEX(Templates!$I$2:$KD$150,ROW()-ROW(BL$20)+1, MATCH(BL$16,Templates!$I$1:LQ$1,0))="","",INDEX(Templates!$I$2:$KD$150,ROW()-ROW(BL$20)+1, MATCH(BL$16,Templates!$I$1:LQ$1,0)))</f>
        <v>Required Occupancy Sched 1</v>
      </c>
      <c r="BM40" s="53" t="str" cm="1">
        <f t="array" ref="BM40">IF(INDEX(Templates!$I$2:$KD$150,ROW()-ROW(BM$20)+1, MATCH(BM$16,Templates!$I$1:LR$1,0))="","",INDEX(Templates!$I$2:$KD$150,ROW()-ROW(BM$20)+1, MATCH(BM$16,Templates!$I$1:LR$1,0)))</f>
        <v>Required Occupancy Sched 1</v>
      </c>
      <c r="BN40" s="53" t="str" cm="1">
        <f t="array" ref="BN40">IF(INDEX(Templates!$I$2:$KD$150,ROW()-ROW(BN$20)+1, MATCH(BN$16,Templates!$I$1:LS$1,0))="","",INDEX(Templates!$I$2:$KD$150,ROW()-ROW(BN$20)+1, MATCH(BN$16,Templates!$I$1:LS$1,0)))</f>
        <v>Required Occupancy Sched 1</v>
      </c>
      <c r="BO40" s="53" t="str" cm="1">
        <f t="array" ref="BO40">IF(INDEX(Templates!$I$2:$KD$150,ROW()-ROW(BO$20)+1, MATCH(BO$16,Templates!$I$1:LT$1,0))="","",INDEX(Templates!$I$2:$KD$150,ROW()-ROW(BO$20)+1, MATCH(BO$16,Templates!$I$1:LT$1,0)))</f>
        <v>Required Occupancy Sched 1</v>
      </c>
      <c r="BP40" s="53" t="str" cm="1">
        <f t="array" ref="BP40">IF(INDEX(Templates!$I$2:$KD$150,ROW()-ROW(BP$20)+1, MATCH(BP$16,Templates!$I$1:LU$1,0))="","",INDEX(Templates!$I$2:$KD$150,ROW()-ROW(BP$20)+1, MATCH(BP$16,Templates!$I$1:LU$1,0)))</f>
        <v>Required Occupancy Sched 1</v>
      </c>
      <c r="BQ40" s="53" t="str" cm="1">
        <f t="array" ref="BQ40">IF(INDEX(Templates!$I$2:$KD$150,ROW()-ROW(BQ$20)+1, MATCH(BQ$16,Templates!$I$1:LV$1,0))="","",INDEX(Templates!$I$2:$KD$150,ROW()-ROW(BQ$20)+1, MATCH(BQ$16,Templates!$I$1:LV$1,0)))</f>
        <v>Required Occupancy Sched 1</v>
      </c>
      <c r="BR40" s="53" t="str" cm="1">
        <f t="array" ref="BR40">IF(INDEX(Templates!$I$2:$KD$150,ROW()-ROW(BR$20)+1, MATCH(BR$16,Templates!$I$1:LW$1,0))="","",INDEX(Templates!$I$2:$KD$150,ROW()-ROW(BR$20)+1, MATCH(BR$16,Templates!$I$1:LW$1,0)))</f>
        <v>Required Occupancy Sched 1</v>
      </c>
      <c r="BS40" s="53" t="str" cm="1">
        <f t="array" ref="BS40">IF(INDEX(Templates!$I$2:$KD$150,ROW()-ROW(BS$20)+1, MATCH(BS$16,Templates!$I$1:LX$1,0))="","",INDEX(Templates!$I$2:$KD$150,ROW()-ROW(BS$20)+1, MATCH(BS$16,Templates!$I$1:LX$1,0)))</f>
        <v>Required Occupancy Sched 1</v>
      </c>
      <c r="BT40" s="53" t="str" cm="1">
        <f t="array" ref="BT40">IF(INDEX(Templates!$I$2:$KD$150,ROW()-ROW(BT$20)+1, MATCH(BT$16,Templates!$I$1:LY$1,0))="","",INDEX(Templates!$I$2:$KD$150,ROW()-ROW(BT$20)+1, MATCH(BT$16,Templates!$I$1:LY$1,0)))</f>
        <v>Required Occupancy Sched 1</v>
      </c>
      <c r="BU40" s="53" t="str" cm="1">
        <f t="array" ref="BU40">IF(INDEX(Templates!$I$2:$KD$150,ROW()-ROW(BU$20)+1, MATCH(BU$16,Templates!$I$1:LZ$1,0))="","",INDEX(Templates!$I$2:$KD$150,ROW()-ROW(BU$20)+1, MATCH(BU$16,Templates!$I$1:LZ$1,0)))</f>
        <v>Required Occupancy Sched 1</v>
      </c>
      <c r="BV40" s="53" t="str" cm="1">
        <f t="array" ref="BV40">IF(INDEX(Templates!$I$2:$KD$150,ROW()-ROW(BV$20)+1, MATCH(BV$16,Templates!$I$1:MA$1,0))="","",INDEX(Templates!$I$2:$KD$150,ROW()-ROW(BV$20)+1, MATCH(BV$16,Templates!$I$1:MA$1,0)))</f>
        <v>Required Occupancy Sched 1</v>
      </c>
      <c r="BW40" s="53" t="str" cm="1">
        <f t="array" ref="BW40">IF(INDEX(Templates!$I$2:$KD$150,ROW()-ROW(BW$20)+1, MATCH(BW$16,Templates!$I$1:MB$1,0))="","",INDEX(Templates!$I$2:$KD$150,ROW()-ROW(BW$20)+1, MATCH(BW$16,Templates!$I$1:MB$1,0)))</f>
        <v>Required Occupancy Sched 1</v>
      </c>
      <c r="BX40" s="53" t="str" cm="1">
        <f t="array" ref="BX40">IF(INDEX(Templates!$I$2:$KD$150,ROW()-ROW(BX$20)+1, MATCH(BX$16,Templates!$I$1:MC$1,0))="","",INDEX(Templates!$I$2:$KD$150,ROW()-ROW(BX$20)+1, MATCH(BX$16,Templates!$I$1:MC$1,0)))</f>
        <v>Required Occupancy Sched 1</v>
      </c>
      <c r="BY40" s="53" t="str" cm="1">
        <f t="array" ref="BY40">IF(INDEX(Templates!$I$2:$KD$150,ROW()-ROW(BY$20)+1, MATCH(BY$16,Templates!$I$1:MD$1,0))="","",INDEX(Templates!$I$2:$KD$150,ROW()-ROW(BY$20)+1, MATCH(BY$16,Templates!$I$1:MD$1,0)))</f>
        <v>Required Occupancy Sched 1</v>
      </c>
      <c r="BZ40" s="53" t="str" cm="1">
        <f t="array" ref="BZ40">IF(INDEX(Templates!$I$2:$KD$150,ROW()-ROW(BZ$20)+1, MATCH(BZ$16,Templates!$I$1:ME$1,0))="","",INDEX(Templates!$I$2:$KD$150,ROW()-ROW(BZ$20)+1, MATCH(BZ$16,Templates!$I$1:ME$1,0)))</f>
        <v>Required Occupancy Sched 1</v>
      </c>
      <c r="CA40" s="53" t="str" cm="1">
        <f t="array" ref="CA40">IF(INDEX(Templates!$I$2:$KD$150,ROW()-ROW(CA$20)+1, MATCH(CA$16,Templates!$I$1:MF$1,0))="","",INDEX(Templates!$I$2:$KD$150,ROW()-ROW(CA$20)+1, MATCH(CA$16,Templates!$I$1:MF$1,0)))</f>
        <v>Required Occupancy Sched 1</v>
      </c>
      <c r="CB40" s="53" t="str" cm="1">
        <f t="array" ref="CB40">IF(INDEX(Templates!$I$2:$KD$150,ROW()-ROW(CB$20)+1, MATCH(CB$16,Templates!$I$1:MG$1,0))="","",INDEX(Templates!$I$2:$KD$150,ROW()-ROW(CB$20)+1, MATCH(CB$16,Templates!$I$1:MG$1,0)))</f>
        <v>Required Occupancy Sched 1</v>
      </c>
      <c r="CC40" s="53" t="str" cm="1">
        <f t="array" ref="CC40">IF(INDEX(Templates!$I$2:$KD$150,ROW()-ROW(CC$20)+1, MATCH(CC$16,Templates!$I$1:ME$1,0))="","",INDEX(Templates!$I$2:$KD$150,ROW()-ROW(CC$20)+1, MATCH(CC$16,Templates!$I$1:ME$1,0)))</f>
        <v>Required Occupancy Sched 1</v>
      </c>
      <c r="CD40" s="53" t="str" cm="1">
        <f t="array" ref="CD40">IF(INDEX(Templates!$I$2:$KD$150,ROW()-ROW(CD$20)+1, MATCH(CD$16,Templates!$I$1:MF$1,0))="","",INDEX(Templates!$I$2:$KD$150,ROW()-ROW(CD$20)+1, MATCH(CD$16,Templates!$I$1:MF$1,0)))</f>
        <v>Required Occupancy Sched 1</v>
      </c>
      <c r="CE40" s="53" t="str" cm="1">
        <f t="array" ref="CE40">IF(INDEX(Templates!$I$2:$KD$150,ROW()-ROW(CE$20)+1, MATCH(CE$16,Templates!$I$1:MG$1,0))="","",INDEX(Templates!$I$2:$KD$150,ROW()-ROW(CE$20)+1, MATCH(CE$16,Templates!$I$1:MG$1,0)))</f>
        <v>Required Occupancy Sched 1</v>
      </c>
      <c r="CF40" s="53" t="str" cm="1">
        <f t="array" ref="CF40">IF(INDEX(Templates!$I$2:$KD$150,ROW()-ROW(CF$20)+1, MATCH(CF$16,Templates!$I$1:MH$1,0))="","",INDEX(Templates!$I$2:$KD$150,ROW()-ROW(CF$20)+1, MATCH(CF$16,Templates!$I$1:MH$1,0)))</f>
        <v>Required Occupancy Sched 1</v>
      </c>
      <c r="CG40" s="53" t="str" cm="1">
        <f t="array" ref="CG40">IF(INDEX(Templates!$I$2:$KD$150,ROW()-ROW(CG$20)+1, MATCH(CG$16,Templates!$I$1:MI$1,0))="","",INDEX(Templates!$I$2:$KD$150,ROW()-ROW(CG$20)+1, MATCH(CG$16,Templates!$I$1:MI$1,0)))</f>
        <v>Required Occupancy Sched 1</v>
      </c>
      <c r="CH40" s="53" t="str" cm="1">
        <f t="array" ref="CH40">IF(INDEX(Templates!$I$2:$KD$150,ROW()-ROW(CH$20)+1, MATCH(CH$16,Templates!$I$1:MJ$1,0))="","",INDEX(Templates!$I$2:$KD$150,ROW()-ROW(CH$20)+1, MATCH(CH$16,Templates!$I$1:MJ$1,0)))</f>
        <v>Required Occupancy Sched 1</v>
      </c>
      <c r="CI40" s="53" t="str" cm="1">
        <f t="array" ref="CI40">IF(INDEX(Templates!$I$2:$KD$150,ROW()-ROW(CI$20)+1, MATCH(CI$16,Templates!$I$1:MK$1,0))="","",INDEX(Templates!$I$2:$KD$150,ROW()-ROW(CI$20)+1, MATCH(CI$16,Templates!$I$1:MK$1,0)))</f>
        <v>Required Occupancy Sched 1</v>
      </c>
      <c r="CJ40" s="53" t="str" cm="1">
        <f t="array" ref="CJ40">IF(INDEX(Templates!$I$2:$KD$150,ROW()-ROW(CJ$20)+1, MATCH(CJ$16,Templates!$I$1:ML$1,0))="","",INDEX(Templates!$I$2:$KD$150,ROW()-ROW(CJ$20)+1, MATCH(CJ$16,Templates!$I$1:ML$1,0)))</f>
        <v>Required Occupancy Sched 1</v>
      </c>
      <c r="CK40" s="53" t="str" cm="1">
        <f t="array" ref="CK40">IF(INDEX(Templates!$I$2:$KD$150,ROW()-ROW(CK$20)+1, MATCH(CK$16,Templates!$I$1:MM$1,0))="","",INDEX(Templates!$I$2:$KD$150,ROW()-ROW(CK$20)+1, MATCH(CK$16,Templates!$I$1:MM$1,0)))</f>
        <v>Required Occupancy Sched 1</v>
      </c>
      <c r="CL40" s="53" t="str" cm="1">
        <f t="array" ref="CL40">IF(INDEX(Templates!$I$2:$KD$150,ROW()-ROW(CL$20)+1, MATCH(CL$16,Templates!$I$1:MN$1,0))="","",INDEX(Templates!$I$2:$KD$150,ROW()-ROW(CL$20)+1, MATCH(CL$16,Templates!$I$1:MN$1,0)))</f>
        <v>Required Occupancy Sched 1</v>
      </c>
      <c r="CM40" s="53" t="str" cm="1">
        <f t="array" ref="CM40">IF(INDEX(Templates!$I$2:$KD$150,ROW()-ROW(CM$20)+1, MATCH(CM$16,Templates!$I$1:MM$1,0))="","",INDEX(Templates!$I$2:$KD$150,ROW()-ROW(CM$20)+1, MATCH(CM$16,Templates!$I$1:MM$1,0)))</f>
        <v>Required Occupancy Sched 1</v>
      </c>
      <c r="CN40" s="53" t="str" cm="1">
        <f t="array" ref="CN40">IF(INDEX(Templates!$I$2:$KD$150,ROW()-ROW(CN$20)+1, MATCH(CN$16,Templates!$I$1:MN$1,0))="","",INDEX(Templates!$I$2:$KD$150,ROW()-ROW(CN$20)+1, MATCH(CN$16,Templates!$I$1:MN$1,0)))</f>
        <v>Required Occupancy Sched 1</v>
      </c>
      <c r="CO40" s="53" t="str" cm="1">
        <f t="array" ref="CO40">IF(INDEX(Templates!$I$2:$KD$150,ROW()-ROW(CO$20)+1, MATCH(CO$16,Templates!$I$1:MO$1,0))="","",INDEX(Templates!$I$2:$KD$150,ROW()-ROW(CO$20)+1, MATCH(CO$16,Templates!$I$1:MO$1,0)))</f>
        <v>Required Occupancy Sched 1</v>
      </c>
      <c r="CP40" s="53" t="str" cm="1">
        <f t="array" ref="CP40">IF(INDEX(Templates!$I$2:$KD$150,ROW()-ROW(CP$20)+1, MATCH(CP$16,Templates!$I$1:MP$1,0))="","",INDEX(Templates!$I$2:$KD$150,ROW()-ROW(CP$20)+1, MATCH(CP$16,Templates!$I$1:MP$1,0)))</f>
        <v>Required Occupancy Sched 1</v>
      </c>
      <c r="CQ40" s="53" t="str" cm="1">
        <f t="array" ref="CQ40">IF(INDEX(Templates!$I$2:$KD$150,ROW()-ROW(CQ$20)+1, MATCH(CQ$16,Templates!$I$1:MQ$1,0))="","",INDEX(Templates!$I$2:$KD$150,ROW()-ROW(CQ$20)+1, MATCH(CQ$16,Templates!$I$1:MQ$1,0)))</f>
        <v>Required Occupancy Sched 1</v>
      </c>
      <c r="CR40" s="53" t="str" cm="1">
        <f t="array" ref="CR40">IF(INDEX(Templates!$I$2:$KD$150,ROW()-ROW(CR$20)+1, MATCH(CR$16,Templates!$I$1:MR$1,0))="","",INDEX(Templates!$I$2:$KD$150,ROW()-ROW(CR$20)+1, MATCH(CR$16,Templates!$I$1:MR$1,0)))</f>
        <v>Required Occupancy Sched 1</v>
      </c>
      <c r="CS40" s="53" t="str" cm="1">
        <f t="array" ref="CS40">IF(INDEX(Templates!$I$2:$KD$150,ROW()-ROW(CS$20)+1, MATCH(CS$16,Templates!$I$1:MS$1,0))="","",INDEX(Templates!$I$2:$KD$150,ROW()-ROW(CS$20)+1, MATCH(CS$16,Templates!$I$1:MS$1,0)))</f>
        <v>Required Occupancy Sched 1</v>
      </c>
      <c r="CT40" s="53" t="str" cm="1">
        <f t="array" ref="CT40">IF(INDEX(Templates!$I$2:$KD$150,ROW()-ROW(CT$20)+1, MATCH(CT$16,Templates!$I$1:MT$1,0))="","",INDEX(Templates!$I$2:$KD$150,ROW()-ROW(CT$20)+1, MATCH(CT$16,Templates!$I$1:MT$1,0)))</f>
        <v>Required Occupancy Sched 1</v>
      </c>
      <c r="CU40" s="53" t="str" cm="1">
        <f t="array" ref="CU40">IF(INDEX(Templates!$I$2:$KD$150,ROW()-ROW(CU$20)+1, MATCH(CU$16,Templates!$I$1:MG$1,0))="","",INDEX(Templates!$I$2:$KD$150,ROW()-ROW(CU$20)+1, MATCH(CU$16,Templates!$I$1:MG$1,0)))</f>
        <v>Required Occupancy Sched 1</v>
      </c>
      <c r="CV40" s="53" t="str" cm="1">
        <f t="array" ref="CV40">IF(INDEX(Templates!$I$2:$KD$150,ROW()-ROW(CV$20)+1, MATCH(CV$16,Templates!$I$1:MH$1,0))="","",INDEX(Templates!$I$2:$KD$150,ROW()-ROW(CV$20)+1, MATCH(CV$16,Templates!$I$1:MH$1,0)))</f>
        <v>Required Occupancy Sched 1</v>
      </c>
      <c r="CW40" s="53" t="str" cm="1">
        <f t="array" ref="CW40">IF(INDEX(Templates!$I$2:$KD$150,ROW()-ROW(CW$20)+1, MATCH(CW$16,Templates!$I$1:MJ$1,0))="","",INDEX(Templates!$I$2:$KD$150,ROW()-ROW(CW$20)+1, MATCH(CW$16,Templates!$I$1:MJ$1,0)))</f>
        <v>Required Occupancy Sched 1</v>
      </c>
      <c r="CX40" s="53" t="str" cm="1">
        <f t="array" ref="CX40">IF(INDEX(Templates!$I$2:$KD$150,ROW()-ROW(CX$20)+1, MATCH(CX$16,Templates!$I$1:ML$1,0))="","",INDEX(Templates!$I$2:$KD$150,ROW()-ROW(CX$20)+1, MATCH(CX$16,Templates!$I$1:ML$1,0)))</f>
        <v>Required Occupancy Sched 1</v>
      </c>
      <c r="CY40" s="53" t="str" cm="1">
        <f t="array" ref="CY40">IF(INDEX(Templates!$I$2:$KD$150,ROW()-ROW(CY$20)+1, MATCH(CY$16,Templates!$I$1:MK$1,0))="","",INDEX(Templates!$I$2:$KD$150,ROW()-ROW(CY$20)+1, MATCH(CY$16,Templates!$I$1:MK$1,0)))</f>
        <v/>
      </c>
      <c r="CZ40" s="53" t="str" cm="1">
        <f t="array" ref="CZ40">IF(INDEX(Templates!$I$2:$KD$150,ROW()-ROW(CZ$20)+1, MATCH(CZ$16,Templates!$I$1:ML$1,0))="","",INDEX(Templates!$I$2:$KD$150,ROW()-ROW(CZ$20)+1, MATCH(CZ$16,Templates!$I$1:ML$1,0)))</f>
        <v/>
      </c>
      <c r="DA40" s="53" t="str" cm="1">
        <f t="array" ref="DA40">IF(INDEX(Templates!$I$2:$KD$150,ROW()-ROW(DA$20)+1, MATCH(DA$16,Templates!$I$1:MM$1,0))="","",INDEX(Templates!$I$2:$KD$150,ROW()-ROW(DA$20)+1, MATCH(DA$16,Templates!$I$1:MM$1,0)))</f>
        <v>Required Occupancy Sched 1</v>
      </c>
      <c r="DB40" s="53" t="str" cm="1">
        <f t="array" ref="DB40">IF(INDEX(Templates!$I$2:$KD$150,ROW()-ROW(DB$20)+1, MATCH(DB$16,Templates!$I$1:MN$1,0))="","",INDEX(Templates!$I$2:$KD$150,ROW()-ROW(DB$20)+1, MATCH(DB$16,Templates!$I$1:MN$1,0)))</f>
        <v>Required Occupancy Sched 1</v>
      </c>
      <c r="DC40" s="53" t="str" cm="1">
        <f t="array" ref="DC40">IF(INDEX(Templates!$I$2:$KD$150,ROW()-ROW(DC$20)+1, MATCH(DC$16,Templates!$I$1:MO$1,0))="","",INDEX(Templates!$I$2:$KD$150,ROW()-ROW(DC$20)+1, MATCH(DC$16,Templates!$I$1:MO$1,0)))</f>
        <v>Required Occupancy Sched 1</v>
      </c>
      <c r="DD40" s="53" t="str" cm="1">
        <f t="array" ref="DD40">IF(INDEX(Templates!$I$2:$KD$150,ROW()-ROW(DD$20)+1, MATCH(DD$16,Templates!$I$1:MP$1,0))="","",INDEX(Templates!$I$2:$KD$150,ROW()-ROW(DD$20)+1, MATCH(DD$16,Templates!$I$1:MP$1,0)))</f>
        <v>Required Occupancy Sched 1</v>
      </c>
      <c r="DE40" s="53" t="str" cm="1">
        <f t="array" ref="DE40">IF(INDEX(Templates!$I$2:$KD$150,ROW()-ROW(DE$20)+1, MATCH(DE$16,Templates!$I$1:MQ$1,0))="","",INDEX(Templates!$I$2:$KD$150,ROW()-ROW(DE$20)+1, MATCH(DE$16,Templates!$I$1:MQ$1,0)))</f>
        <v>Required Occupancy Sched 1</v>
      </c>
      <c r="DF40" s="53" t="str" cm="1">
        <f t="array" ref="DF40">IF(INDEX(Templates!$I$2:$KD$150,ROW()-ROW(DF$20)+1, MATCH(DF$16,Templates!$I$1:MR$1,0))="","",INDEX(Templates!$I$2:$KD$150,ROW()-ROW(DF$20)+1, MATCH(DF$16,Templates!$I$1:MR$1,0)))</f>
        <v>Required Occupancy Sched 1</v>
      </c>
      <c r="DG40" s="53" t="str" cm="1">
        <f t="array" ref="DG40">IF(INDEX(Templates!$I$2:$KD$150,ROW()-ROW(DG$20)+1, MATCH(DG$16,Templates!$I$1:MS$1,0))="","",INDEX(Templates!$I$2:$KD$150,ROW()-ROW(DG$20)+1, MATCH(DG$16,Templates!$I$1:MS$1,0)))</f>
        <v>Required Occupancy Sched 1</v>
      </c>
      <c r="DH40" s="53" t="str" cm="1">
        <f t="array" ref="DH40">IF(INDEX(Templates!$I$2:$KD$150,ROW()-ROW(DH$20)+1, MATCH(DH$16,Templates!$I$1:MT$1,0))="","",INDEX(Templates!$I$2:$KD$150,ROW()-ROW(DH$20)+1, MATCH(DH$16,Templates!$I$1:MT$1,0)))</f>
        <v>Required Occupancy Sched 1</v>
      </c>
      <c r="DI40" s="53" t="str" cm="1">
        <f t="array" ref="DI40">IF(INDEX(Templates!$I$2:$KD$150,ROW()-ROW(DI$20)+1, MATCH(DI$16,Templates!$I$1:MU$1,0))="","",INDEX(Templates!$I$2:$KD$150,ROW()-ROW(DI$20)+1, MATCH(DI$16,Templates!$I$1:MU$1,0)))</f>
        <v>Required Occupancy Sched 1</v>
      </c>
      <c r="DJ40" s="53" t="str" cm="1">
        <f t="array" ref="DJ40">IF(INDEX(Templates!$I$2:$KD$150,ROW()-ROW(DJ$20)+1, MATCH(DJ$16,Templates!$I$1:MV$1,0))="","",INDEX(Templates!$I$2:$KD$150,ROW()-ROW(DJ$20)+1, MATCH(DJ$16,Templates!$I$1:MV$1,0)))</f>
        <v>Required Occupancy Sched 1</v>
      </c>
      <c r="DK40" s="53" t="str" cm="1">
        <f t="array" ref="DK40">IF(INDEX(Templates!$I$2:$KD$150,ROW()-ROW(DK$20)+1, MATCH(DK$16,Templates!$I$1:MW$1,0))="","",INDEX(Templates!$I$2:$KD$150,ROW()-ROW(DK$20)+1, MATCH(DK$16,Templates!$I$1:MW$1,0)))</f>
        <v>Required Occupancy Sched 1</v>
      </c>
      <c r="DL40" s="53" t="str" cm="1">
        <f t="array" ref="DL40">IF(INDEX(Templates!$I$2:$KD$150,ROW()-ROW(DL$20)+1, MATCH(DL$16,Templates!$I$1:MX$1,0))="","",INDEX(Templates!$I$2:$KD$150,ROW()-ROW(DL$20)+1, MATCH(DL$16,Templates!$I$1:MX$1,0)))</f>
        <v>Required Occupancy Sched 1</v>
      </c>
      <c r="DM40" s="53" t="str" cm="1">
        <f t="array" ref="DM40">IF(INDEX(Templates!$I$2:$KD$150,ROW()-ROW(DM$20)+1, MATCH(DM$16,Templates!$I$1:MY$1,0))="","",INDEX(Templates!$I$2:$KD$150,ROW()-ROW(DM$20)+1, MATCH(DM$16,Templates!$I$1:MY$1,0)))</f>
        <v>Required Occupancy Sched 1</v>
      </c>
      <c r="DN40" s="53" t="str" cm="1">
        <f t="array" ref="DN40">IF(INDEX(Templates!$I$2:$KD$150,ROW()-ROW(DN$20)+1, MATCH(DN$16,Templates!$I$1:MZ$1,0))="","",INDEX(Templates!$I$2:$KD$150,ROW()-ROW(DN$20)+1, MATCH(DN$16,Templates!$I$1:MZ$1,0)))</f>
        <v>Required Occupancy Sched 1</v>
      </c>
      <c r="DO40" s="53" t="str" cm="1">
        <f t="array" ref="DO40">IF(INDEX(Templates!$I$2:$KD$150,ROW()-ROW(DO$20)+1, MATCH(DO$16,Templates!$I$1:MY$1,0))="","",INDEX(Templates!$I$2:$KD$150,ROW()-ROW(DO$20)+1, MATCH(DO$16,Templates!$I$1:MY$1,0)))</f>
        <v>Required Occupancy Sched 1</v>
      </c>
      <c r="DP40" s="53" t="str" cm="1">
        <f t="array" ref="DP40">IF(INDEX(Templates!$I$2:$KD$150,ROW()-ROW(DP$20)+1, MATCH(DP$16,Templates!$I$1:MZ$1,0))="","",INDEX(Templates!$I$2:$KD$150,ROW()-ROW(DP$20)+1, MATCH(DP$16,Templates!$I$1:MZ$1,0)))</f>
        <v>Required Occupancy Sched 1</v>
      </c>
      <c r="DQ40" s="53" t="str" cm="1">
        <f t="array" ref="DQ40">IF(INDEX(Templates!$I$2:$KD$150,ROW()-ROW(DQ$20)+1, MATCH(DQ$16,Templates!$I$1:NA$1,0))="","",INDEX(Templates!$I$2:$KD$150,ROW()-ROW(DQ$20)+1, MATCH(DQ$16,Templates!$I$1:NA$1,0)))</f>
        <v>Required Occupancy Sched 1</v>
      </c>
      <c r="DR40" s="53" t="str" cm="1">
        <f t="array" ref="DR40">IF(INDEX(Templates!$I$2:$KD$150,ROW()-ROW(DR$20)+1, MATCH(DR$16,Templates!$I$1:NA$1,0))="","",INDEX(Templates!$I$2:$KD$150,ROW()-ROW(DR$20)+1, MATCH(DR$16,Templates!$I$1:NA$1,0)))</f>
        <v>Required Occupancy Sched 1</v>
      </c>
      <c r="DS40" s="53" t="str" cm="1">
        <f t="array" ref="DS40">IF(INDEX(Templates!$I$2:$KD$150,ROW()-ROW(DS$20)+1, MATCH(DS$16,Templates!$I$1:NA$1,0))="","",INDEX(Templates!$I$2:$KD$150,ROW()-ROW(DS$20)+1, MATCH(DS$16,Templates!$I$1:NA$1,0)))</f>
        <v/>
      </c>
      <c r="DT40" s="53" t="str" cm="1">
        <f t="array" ref="DT40">IF(INDEX(Templates!$I$2:$KD$150,ROW()-ROW(DT$20)+1, MATCH(DT$16,Templates!$I$1:NB$1,0))="","",INDEX(Templates!$I$2:$KD$150,ROW()-ROW(DT$20)+1, MATCH(DT$16,Templates!$I$1:NB$1,0)))</f>
        <v/>
      </c>
      <c r="DU40" s="53" t="str" cm="1">
        <f t="array" ref="DU40">IF(INDEX(Templates!$I$2:$KD$150,ROW()-ROW(DU$20)+1, MATCH(DU$16,Templates!$I$1:NC$1,0))="","",INDEX(Templates!$I$2:$KD$150,ROW()-ROW(DU$20)+1, MATCH(DU$16,Templates!$I$1:NC$1,0)))</f>
        <v/>
      </c>
      <c r="DV40" s="53" t="str" cm="1">
        <f t="array" ref="DV40">IF(INDEX(Templates!$I$2:$KD$150,ROW()-ROW(DV$20)+1, MATCH(DV$16,Templates!$I$1:ND$1,0))="","",INDEX(Templates!$I$2:$KD$150,ROW()-ROW(DV$20)+1, MATCH(DV$16,Templates!$I$1:ND$1,0)))</f>
        <v/>
      </c>
      <c r="DW40" s="53" t="str" cm="1">
        <f t="array" ref="DW40">IF(INDEX(Templates!$I$2:$KD$150,ROW()-ROW(DW$20)+1, MATCH(DW$16,Templates!$I$1:NE$1,0))="","",INDEX(Templates!$I$2:$KD$150,ROW()-ROW(DW$20)+1, MATCH(DW$16,Templates!$I$1:NE$1,0)))</f>
        <v/>
      </c>
      <c r="DX40" s="53" t="str" cm="1">
        <f t="array" ref="DX40">IF(INDEX(Templates!$I$2:$KD$150,ROW()-ROW(DX$20)+1, MATCH(DX$16,Templates!$I$1:NF$1,0))="","",INDEX(Templates!$I$2:$KD$150,ROW()-ROW(DX$20)+1, MATCH(DX$16,Templates!$I$1:NF$1,0)))</f>
        <v/>
      </c>
      <c r="DY40" s="53" t="str" cm="1">
        <f t="array" ref="DY40">IF(INDEX(Templates!$I$2:$KD$150,ROW()-ROW(DY$20)+1, MATCH(DY$16,Templates!$I$1:NG$1,0))="","",INDEX(Templates!$I$2:$KD$150,ROW()-ROW(DY$20)+1, MATCH(DY$16,Templates!$I$1:NG$1,0)))</f>
        <v/>
      </c>
      <c r="DZ40" s="53" t="str" cm="1">
        <f t="array" ref="DZ40">IF(INDEX(Templates!$I$2:$KD$150,ROW()-ROW(DZ$20)+1, MATCH(DZ$16,Templates!$I$1:NH$1,0))="","",INDEX(Templates!$I$2:$KD$150,ROW()-ROW(DZ$20)+1, MATCH(DZ$16,Templates!$I$1:NH$1,0)))</f>
        <v>Required Schedule 1</v>
      </c>
      <c r="EA40" s="53" t="str" cm="1">
        <f t="array" ref="EA40">IF(INDEX(Templates!$I$2:$KD$150,ROW()-ROW(EA$20)+1, MATCH(EA$16,Templates!$I$1:NI$1,0))="","",INDEX(Templates!$I$2:$KD$150,ROW()-ROW(EA$20)+1, MATCH(EA$16,Templates!$I$1:NI$1,0)))</f>
        <v>Required Schedule 1</v>
      </c>
      <c r="EB40" s="53" t="str" cm="1">
        <f t="array" ref="EB40">IF(INDEX(Templates!$I$2:$KD$150,ROW()-ROW(EB$20)+1, MATCH(EB$16,Templates!$I$1:NJ$1,0))="","",INDEX(Templates!$I$2:$KD$150,ROW()-ROW(EB$20)+1, MATCH(EB$16,Templates!$I$1:NJ$1,0)))</f>
        <v>Required Schedule 1</v>
      </c>
      <c r="EC40" s="53" t="str" cm="1">
        <f t="array" ref="EC40">IF(INDEX(Templates!$I$2:$KD$150,ROW()-ROW(EC$20)+1, MATCH(EC$16,Templates!$I$1:NK$1,0))="","",INDEX(Templates!$I$2:$KD$150,ROW()-ROW(EC$20)+1, MATCH(EC$16,Templates!$I$1:NK$1,0)))</f>
        <v>Required Schedule 1</v>
      </c>
      <c r="ED40" s="53" t="str" cm="1">
        <f t="array" ref="ED40">IF(INDEX(Templates!$I$2:$KD$150,ROW()-ROW(ED$20)+1, MATCH(ED$16,Templates!$I$1:NL$1,0))="","",INDEX(Templates!$I$2:$KD$150,ROW()-ROW(ED$20)+1, MATCH(ED$16,Templates!$I$1:NL$1,0)))</f>
        <v>Required Schedule 1</v>
      </c>
      <c r="EE40" s="53" t="str" cm="1">
        <f t="array" ref="EE40">IF(INDEX(Templates!$I$2:$KD$150,ROW()-ROW(EE$20)+1, MATCH(EE$16,Templates!$I$1:NM$1,0))="","",INDEX(Templates!$I$2:$KD$150,ROW()-ROW(EE$20)+1, MATCH(EE$16,Templates!$I$1:NM$1,0)))</f>
        <v>Required Schedule 1</v>
      </c>
      <c r="EF40" s="53" t="str" cm="1">
        <f t="array" ref="EF40">IF(INDEX(Templates!$I$2:$KD$150,ROW()-ROW(EF$20)+1, MATCH(EF$16,Templates!$I$1:NN$1,0))="","",INDEX(Templates!$I$2:$KD$150,ROW()-ROW(EF$20)+1, MATCH(EF$16,Templates!$I$1:NN$1,0)))</f>
        <v/>
      </c>
      <c r="EG40" s="53" t="str" cm="1">
        <f t="array" ref="EG40">IF(INDEX(Templates!$I$2:$KD$150,ROW()-ROW(EG$20)+1, MATCH(EG$16,Templates!$I$1:NO$1,0))="","",INDEX(Templates!$I$2:$KD$150,ROW()-ROW(EG$20)+1, MATCH(EG$16,Templates!$I$1:NO$1,0)))</f>
        <v/>
      </c>
      <c r="EH40" s="53" t="str" cm="1">
        <f t="array" ref="EH40">IF(INDEX(Templates!$I$2:$KD$150,ROW()-ROW(EH$20)+1, MATCH(EH$16,Templates!$I$1:NH$1,0))="","",INDEX(Templates!$I$2:$KD$150,ROW()-ROW(EH$20)+1, MATCH(EH$16,Templates!$I$1:NH$1,0)))</f>
        <v>Required Occupancy Sched 1</v>
      </c>
      <c r="EI40" s="53" t="str" cm="1">
        <f t="array" ref="EI40">IF(INDEX(Templates!$I$2:$KD$150,ROW()-ROW(EI$20)+1, MATCH(EI$16,Templates!$I$1:NI$1,0))="","",INDEX(Templates!$I$2:$KD$150,ROW()-ROW(EI$20)+1, MATCH(EI$16,Templates!$I$1:NI$1,0)))</f>
        <v>Required Occupancy Sched 1</v>
      </c>
      <c r="EJ40" s="53" t="str" cm="1">
        <f t="array" ref="EJ40">IF(INDEX(Templates!$I$2:$KD$150,ROW()-ROW(EJ$20)+1, MATCH(EJ$16,Templates!$I$1:NJ$1,0))="","",INDEX(Templates!$I$2:$KD$150,ROW()-ROW(EJ$20)+1, MATCH(EJ$16,Templates!$I$1:NJ$1,0)))</f>
        <v>Required Schedule 1</v>
      </c>
      <c r="EK40" s="53" t="str" cm="1">
        <f t="array" ref="EK40">IF(INDEX(Templates!$I$2:$KD$150,ROW()-ROW(EK$20)+1, MATCH(EK$16,Templates!$I$1:NK$1,0))="","",INDEX(Templates!$I$2:$KD$150,ROW()-ROW(EK$20)+1, MATCH(EK$16,Templates!$I$1:NK$1,0)))</f>
        <v>Required Schedule 1</v>
      </c>
      <c r="EL40" s="53" t="str" cm="1">
        <f t="array" ref="EL40">IF(INDEX(Templates!$I$2:$KD$150,ROW()-ROW(EL$20)+1, MATCH(EL$16,Templates!$I$1:NL$1,0))="","",INDEX(Templates!$I$2:$KD$150,ROW()-ROW(EL$20)+1, MATCH(EL$16,Templates!$I$1:NL$1,0)))</f>
        <v>Required Schedule 1</v>
      </c>
      <c r="EM40" s="53" t="str" cm="1">
        <f t="array" ref="EM40">IF(INDEX(Templates!$I$2:$KD$150,ROW()-ROW(EM$20)+1, MATCH(EM$16,Templates!$I$1:NM$1,0))="","",INDEX(Templates!$I$2:$KD$150,ROW()-ROW(EM$20)+1, MATCH(EM$16,Templates!$I$1:NM$1,0)))</f>
        <v>Required Schedule 1</v>
      </c>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row>
    <row r="41" spans="1:219" s="22" customFormat="1">
      <c r="A41" s="39" t="s">
        <v>675</v>
      </c>
      <c r="B41" s="6" t="s">
        <v>679</v>
      </c>
      <c r="C41" s="64" t="str" cm="1">
        <f t="array" ref="C41">IF(INDEX(Templates!A$2:A$151,ROW()-ROW($20:$20)+1)="","",INDEX(Templates!A$2:A$151,ROW()-ROW($20:$20)+1))</f>
        <v>JSON_PATH:zones[0]</v>
      </c>
      <c r="D41" s="64" t="str" cm="1">
        <f t="array" ref="D41">IF(INDEX(Templates!B$2:B$151,ROW()-ROW($20:$20)+1)="","",INDEX(Templates!B$2:B$151,ROW()-ROW($20:$20)+1))</f>
        <v>spaces[0]</v>
      </c>
      <c r="E41" s="64" t="str" cm="1">
        <f t="array" ref="E41">IF(INDEX(Templates!C$2:C$151,ROW()-ROW($20:$20)+1)="","",INDEX(Templates!C$2:C$151,ROW()-ROW($20:$20)+1))</f>
        <v>lighting_space_type</v>
      </c>
      <c r="F41" s="116" t="str" cm="1">
        <f t="array" ref="F41">IF(INDEX(Templates!D$2:D$151,ROW()-ROW($20:$20)+1)="","",INDEX(Templates!D$2:D$151,ROW()-ROW($20:$20)+1))</f>
        <v/>
      </c>
      <c r="G41" s="105" t="str" cm="1">
        <f t="array" ref="G41">IF(INDEX(Templates!E$2:E$151,ROW()-ROW($20:$20)+1)="","",INDEX(Templates!E$2:E$151,ROW()-ROW($20:$20)+1))</f>
        <v>Space</v>
      </c>
      <c r="H41" s="66" t="str" cm="1">
        <f t="array" ref="H41">IF(INDEX(Templates!F$2:F$151,ROW()-ROW($20:$20)+1)="","",INDEX(Templates!F$2:F$151,ROW()-ROW($20:$20)+1))</f>
        <v>Space 1</v>
      </c>
      <c r="I41" s="66" t="str" cm="1">
        <f t="array" ref="I41">IF(INDEX(Templates!G$2:G$151,ROW()-ROW($20:$20)+1)="","",INDEX(Templates!G$2:G$151,ROW()-ROW($20:$20)+1))</f>
        <v>Zone 1</v>
      </c>
      <c r="J41" s="66" t="str" cm="1">
        <f t="array" ref="J41">IF(INDEX(Templates!H$2:H$151,ROW()-ROW($20:$20)+1)="","",INDEX(Templates!H$2:H$151,ROW()-ROW($20:$20)+1))</f>
        <v>lighting_space_type</v>
      </c>
      <c r="K41" s="67" t="str" cm="1">
        <f t="array" ref="K41">IF(INDEX(Templates!I$2:I$151,ROW()-ROW($20:$20)+1)="","",INDEX(Templates!I$2:I$151,ROW()-ROW($20:$20)+1))</f>
        <v/>
      </c>
      <c r="L41" s="67" t="str" cm="1">
        <f t="array" ref="L41">IF(INDEX(Templates!J$2:J$151,ROW()-ROW($20:$20)+1)="","",INDEX(Templates!J$2:J$151,ROW()-ROW($20:$20)+1))</f>
        <v/>
      </c>
      <c r="M41" s="53" t="str" cm="1">
        <f t="array" ref="M41">IF(INDEX(Templates!$I$2:$KD$150,ROW()-ROW(M$20)+1, MATCH(M$16,Templates!$I$1:KC$1,0))="","",INDEX(Templates!$I$2:$KD$150,ROW()-ROW(M$20)+1, MATCH(M$16,Templates!$I$1:KC$1,0)))</f>
        <v/>
      </c>
      <c r="N41" s="53" t="str" cm="1">
        <f t="array" ref="N41">IF(INDEX(Templates!$I$2:$KD$150,ROW()-ROW(N$20)+1, MATCH(N$16,Templates!$I$1:KD$1,0))="","",INDEX(Templates!$I$2:$KD$150,ROW()-ROW(N$20)+1, MATCH(N$16,Templates!$I$1:KD$1,0)))</f>
        <v/>
      </c>
      <c r="O41" s="53" t="str" cm="1">
        <f t="array" ref="O41">IF(INDEX(Templates!$I$2:$KD$150,ROW()-ROW(O$20)+1, MATCH(O$16,Templates!$I$1:KE$1,0))="","",INDEX(Templates!$I$2:$KD$150,ROW()-ROW(O$20)+1, MATCH(O$16,Templates!$I$1:KE$1,0)))</f>
        <v/>
      </c>
      <c r="P41" s="53" t="str" cm="1">
        <f t="array" ref="P41">IF(INDEX(Templates!$I$2:$KD$150,ROW()-ROW(P$20)+1, MATCH(P$16,Templates!$I$1:KF$1,0))="","",INDEX(Templates!$I$2:$KD$150,ROW()-ROW(P$20)+1, MATCH(P$16,Templates!$I$1:KF$1,0)))</f>
        <v/>
      </c>
      <c r="Q41" s="53" t="str" cm="1">
        <f t="array" ref="Q41">IF(INDEX(Templates!$I$2:$KD$150,ROW()-ROW(Q$20)+1, MATCH(Q$16,Templates!$I$1:KG$1,0))="","",INDEX(Templates!$I$2:$KD$150,ROW()-ROW(Q$20)+1, MATCH(Q$16,Templates!$I$1:KG$1,0)))</f>
        <v>DWELLING_UNIT</v>
      </c>
      <c r="R41" s="53" t="str" cm="1">
        <f t="array" ref="R41">IF(INDEX(Templates!$I$2:$KD$150,ROW()-ROW(R$20)+1, MATCH(R$16,Templates!$I$1:KH$1,0))="","",INDEX(Templates!$I$2:$KD$150,ROW()-ROW(R$20)+1, MATCH(R$16,Templates!$I$1:KH$1,0)))</f>
        <v>DWELLING_UNIT</v>
      </c>
      <c r="S41" s="53" t="str" cm="1">
        <f t="array" ref="S41">IF(INDEX(Templates!$I$2:$KD$150,ROW()-ROW(S$20)+1, MATCH(S$16,Templates!$I$1:KI$1,0))="","",INDEX(Templates!$I$2:$KD$150,ROW()-ROW(S$20)+1, MATCH(S$16,Templates!$I$1:KI$1,0)))</f>
        <v>DWELLING_UNIT</v>
      </c>
      <c r="T41" s="53" t="str" cm="1">
        <f t="array" ref="T41">IF(INDEX(Templates!$I$2:$KD$150,ROW()-ROW(T$20)+1, MATCH(T$16,Templates!$I$1:KJ$1,0))="","",INDEX(Templates!$I$2:$KD$150,ROW()-ROW(T$20)+1, MATCH(T$16,Templates!$I$1:KJ$1,0)))</f>
        <v>CORRIDOR_ALL_OTHERS</v>
      </c>
      <c r="U41" s="53" t="str" cm="1">
        <f t="array" ref="U41">IF(INDEX(Templates!$I$2:$KD$150,ROW()-ROW(U$20)+1, MATCH(U$16,Templates!$I$1:KK$1,0))="","",INDEX(Templates!$I$2:$KD$150,ROW()-ROW(U$20)+1, MATCH(U$16,Templates!$I$1:KK$1,0)))</f>
        <v>CORRIDOR_ALL_OTHERS</v>
      </c>
      <c r="V41" s="53" t="str" cm="1">
        <f t="array" ref="V41">IF(INDEX(Templates!$I$2:$KD$150,ROW()-ROW(V$20)+1, MATCH(V$16,Templates!$I$1:KL$1,0))="","",INDEX(Templates!$I$2:$KD$150,ROW()-ROW(V$20)+1, MATCH(V$16,Templates!$I$1:KL$1,0)))</f>
        <v>CORRIDOR_ALL_OTHERS</v>
      </c>
      <c r="W41" s="53" t="str" cm="1">
        <f t="array" ref="W41">IF(INDEX(Templates!$I$2:$KD$150,ROW()-ROW(W$20)+1, MATCH(W$16,Templates!$I$1:KM$1,0))="","",INDEX(Templates!$I$2:$KD$150,ROW()-ROW(W$20)+1, MATCH(W$16,Templates!$I$1:KM$1,0)))</f>
        <v>CORRIDOR_ALL_OTHERS</v>
      </c>
      <c r="X41" s="53" t="str" cm="1">
        <f t="array" ref="X41">IF(INDEX(Templates!$I$2:$KD$150,ROW()-ROW(X$20)+1, MATCH(X$16,Templates!$I$1:KN$1,0))="","",INDEX(Templates!$I$2:$KD$150,ROW()-ROW(X$20)+1, MATCH(X$16,Templates!$I$1:KN$1,0)))</f>
        <v>CORRIDOR_ALL_OTHERS</v>
      </c>
      <c r="Y41" s="53" t="str" cm="1">
        <f t="array" ref="Y41">IF(INDEX(Templates!$I$2:$KD$150,ROW()-ROW(Y$20)+1, MATCH(Y$16,Templates!$I$1:KO$1,0))="","",INDEX(Templates!$I$2:$KD$150,ROW()-ROW(Y$20)+1, MATCH(Y$16,Templates!$I$1:KO$1,0)))</f>
        <v>CORRIDOR_ALL_OTHERS</v>
      </c>
      <c r="Z41" s="53" t="str" cm="1">
        <f t="array" ref="Z41">IF(INDEX(Templates!$I$2:$KD$150,ROW()-ROW(Z$20)+1, MATCH(Z$16,Templates!$I$1:KN$1,0))="","",INDEX(Templates!$I$2:$KD$150,ROW()-ROW(Z$20)+1, MATCH(Z$16,Templates!$I$1:KN$1,0)))</f>
        <v>DWELLING_UNIT</v>
      </c>
      <c r="AA41" s="53" t="str" cm="1">
        <f t="array" ref="AA41">IF(INDEX(Templates!$I$2:$KD$150,ROW()-ROW(AA$20)+1, MATCH(AA$16,Templates!$I$1:KO$1,0))="","",INDEX(Templates!$I$2:$KD$150,ROW()-ROW(AA$20)+1, MATCH(AA$16,Templates!$I$1:KO$1,0)))</f>
        <v>DWELLING_UNIT</v>
      </c>
      <c r="AB41" s="53" t="str" cm="1">
        <f t="array" ref="AB41">IF(INDEX(Templates!$I$2:$KD$150,ROW()-ROW(AB$20)+1, MATCH(AB$16,Templates!$I$1:KP$1,0))="","",INDEX(Templates!$I$2:$KD$150,ROW()-ROW(AB$20)+1, MATCH(AB$16,Templates!$I$1:KP$1,0)))</f>
        <v>DWELLING_UNIT</v>
      </c>
      <c r="AC41" s="53" t="str" cm="1">
        <f t="array" ref="AC41">IF(INDEX(Templates!$I$2:$KD$150,ROW()-ROW(AC$20)+1, MATCH(AC$16,Templates!$I$1:KQ$1,0))="","",INDEX(Templates!$I$2:$KD$150,ROW()-ROW(AC$20)+1, MATCH(AC$16,Templates!$I$1:KQ$1,0)))</f>
        <v>CORRIDOR_ALL_OTHERS</v>
      </c>
      <c r="AD41" s="53" t="str" cm="1">
        <f t="array" ref="AD41">IF(INDEX(Templates!$I$2:$KD$150,ROW()-ROW(AD$20)+1, MATCH(AD$16,Templates!$I$1:KR$1,0))="","",INDEX(Templates!$I$2:$KD$150,ROW()-ROW(AD$20)+1, MATCH(AD$16,Templates!$I$1:KR$1,0)))</f>
        <v>CORRIDOR_ALL_OTHERS</v>
      </c>
      <c r="AE41" s="53" t="str" cm="1">
        <f t="array" ref="AE41">IF(INDEX(Templates!$I$2:$KD$150,ROW()-ROW(AE$20)+1, MATCH(AE$16,Templates!$I$1:KR$1,0))="","",INDEX(Templates!$I$2:$KD$150,ROW()-ROW(AE$20)+1, MATCH(AE$16,Templates!$I$1:KR$1,0)))</f>
        <v>DWELLING_UNIT</v>
      </c>
      <c r="AF41" s="53" t="str" cm="1">
        <f t="array" ref="AF41">IF(INDEX(Templates!$I$2:$KD$150,ROW()-ROW(AF$20)+1, MATCH(AF$16,Templates!$I$1:KS$1,0))="","",INDEX(Templates!$I$2:$KD$150,ROW()-ROW(AF$20)+1, MATCH(AF$16,Templates!$I$1:KS$1,0)))</f>
        <v>DWELLING_UNIT</v>
      </c>
      <c r="AG41" s="53" t="str" cm="1">
        <f t="array" ref="AG41">IF(INDEX(Templates!$I$2:$KD$150,ROW()-ROW(AG$20)+1, MATCH(AG$16,Templates!$I$1:KU$1,0))="","",INDEX(Templates!$I$2:$KD$150,ROW()-ROW(AG$20)+1, MATCH(AG$16,Templates!$I$1:KU$1,0)))</f>
        <v>CORRIDOR_ALL_OTHERS</v>
      </c>
      <c r="AH41" s="53" t="str" cm="1">
        <f t="array" ref="AH41">IF(INDEX(Templates!$I$2:$KD$150,ROW()-ROW(AH$20)+1, MATCH(AH$16,Templates!$I$1:KV$1,0))="","",INDEX(Templates!$I$2:$KD$150,ROW()-ROW(AH$20)+1, MATCH(AH$16,Templates!$I$1:KV$1,0)))</f>
        <v>CORRIDOR_ALL_OTHERS</v>
      </c>
      <c r="AI41" s="53" t="str" cm="1">
        <f t="array" ref="AI41">IF(INDEX(Templates!$I$2:$KD$150,ROW()-ROW(AI$20)+1, MATCH(AI$16,Templates!$I$1:KT$1,0))="","",INDEX(Templates!$I$2:$KD$150,ROW()-ROW(AI$20)+1, MATCH(AI$16,Templates!$I$1:KT$1,0)))</f>
        <v>DWELLING_UNIT</v>
      </c>
      <c r="AJ41" s="53" t="str" cm="1">
        <f t="array" ref="AJ41">IF(INDEX(Templates!$I$2:$KD$150,ROW()-ROW(AJ$20)+1, MATCH(AJ$16,Templates!$I$1:KU$1,0))="","",INDEX(Templates!$I$2:$KD$150,ROW()-ROW(AJ$20)+1, MATCH(AJ$16,Templates!$I$1:KU$1,0)))</f>
        <v>DWELLING_UNIT</v>
      </c>
      <c r="AK41" s="53" t="str" cm="1">
        <f t="array" ref="AK41">IF(INDEX(Templates!$I$2:$KD$150,ROW()-ROW(AK$20)+1, MATCH(AK$16,Templates!$I$1:KV$1,0))="","",INDEX(Templates!$I$2:$KD$150,ROW()-ROW(AK$20)+1, MATCH(AK$16,Templates!$I$1:KV$1,0)))</f>
        <v>DWELLING_UNIT</v>
      </c>
      <c r="AL41" s="53" t="str" cm="1">
        <f t="array" ref="AL41">IF(INDEX(Templates!$I$2:$KD$150,ROW()-ROW(AL$20)+1, MATCH(AL$16,Templates!$I$1:KW$1,0))="","",INDEX(Templates!$I$2:$KD$150,ROW()-ROW(AL$20)+1, MATCH(AL$16,Templates!$I$1:KW$1,0)))</f>
        <v>CLASSROOM_LECTURE_HALL_TRAINING_ROOM_ALL_OTHER</v>
      </c>
      <c r="AM41" s="53" t="str" cm="1">
        <f t="array" ref="AM41">IF(INDEX(Templates!$I$2:$KD$150,ROW()-ROW(AM$20)+1, MATCH(AM$16,Templates!$I$1:KX$1,0))="","",INDEX(Templates!$I$2:$KD$150,ROW()-ROW(AM$20)+1, MATCH(AM$16,Templates!$I$1:KX$1,0)))</f>
        <v>CLASSROOM_LECTURE_HALL_TRAINING_ROOM_ALL_OTHER</v>
      </c>
      <c r="AN41" s="53" t="str" cm="1">
        <f t="array" ref="AN41">IF(INDEX(Templates!$I$2:$KD$150,ROW()-ROW(AN$20)+1, MATCH(AN$16,Templates!$I$1:KY$1,0))="","",INDEX(Templates!$I$2:$KD$150,ROW()-ROW(AN$20)+1, MATCH(AN$16,Templates!$I$1:KY$1,0)))</f>
        <v>WAREHOUSE_STORAGE_AREA_SMALLER_HAND_CARRIED_ITEMS</v>
      </c>
      <c r="AO41" s="53" t="str" cm="1">
        <f t="array" ref="AO41">IF(INDEX(Templates!$I$2:$KD$150,ROW()-ROW(AO$20)+1, MATCH(AO$16,Templates!$I$1:KZ$1,0))="","",INDEX(Templates!$I$2:$KD$150,ROW()-ROW(AO$20)+1, MATCH(AO$16,Templates!$I$1:KZ$1,0)))</f>
        <v>WAREHOUSE_STORAGE_AREA_SMALLER_HAND_CARRIED_ITEMS</v>
      </c>
      <c r="AP41" s="53" t="str" cm="1">
        <f t="array" ref="AP41">IF(INDEX(Templates!$I$2:$KD$150,ROW()-ROW(AP$20)+1, MATCH(AP$16,Templates!$I$1:LA$1,0))="","",INDEX(Templates!$I$2:$KD$150,ROW()-ROW(AP$20)+1, MATCH(AP$16,Templates!$I$1:LA$1,0)))</f>
        <v>CLASSROOM_LECTURE_HALL_TRAINING_ROOM_ALL_OTHER</v>
      </c>
      <c r="AQ41" s="53" t="str" cm="1">
        <f t="array" ref="AQ41">IF(INDEX(Templates!$I$2:$KD$150,ROW()-ROW(AQ$20)+1, MATCH(AQ$16,Templates!$I$1:LB$1,0))="","",INDEX(Templates!$I$2:$KD$150,ROW()-ROW(AQ$20)+1, MATCH(AQ$16,Templates!$I$1:LB$1,0)))</f>
        <v>CLASSROOM_LECTURE_HALL_TRAINING_ROOM_ALL_OTHER</v>
      </c>
      <c r="AR41" s="53" t="str" cm="1">
        <f t="array" ref="AR41">IF(INDEX(Templates!$I$2:$KD$150,ROW()-ROW(AR$20)+1, MATCH(AR$16,Templates!$I$1:LA$1,0))="","",INDEX(Templates!$I$2:$KD$150,ROW()-ROW(AR$20)+1, MATCH(AR$16,Templates!$I$1:LA$1,0)))</f>
        <v>DWELLING_UNIT</v>
      </c>
      <c r="AS41" s="53" t="str" cm="1">
        <f t="array" ref="AS41">IF(INDEX(Templates!$I$2:$KD$150,ROW()-ROW(AS$20)+1, MATCH(AS$16,Templates!$I$1:LB$1,0))="","",INDEX(Templates!$I$2:$KD$150,ROW()-ROW(AS$20)+1, MATCH(AS$16,Templates!$I$1:LB$1,0)))</f>
        <v>DWELLING_UNIT</v>
      </c>
      <c r="AT41" s="53" t="str" cm="1">
        <f t="array" ref="AT41">IF(INDEX(Templates!$I$2:$KD$150,ROW()-ROW(AT$20)+1, MATCH(AT$16,Templates!$I$1:LC$1,0))="","",INDEX(Templates!$I$2:$KD$150,ROW()-ROW(AT$20)+1, MATCH(AT$16,Templates!$I$1:LC$1,0)))</f>
        <v>DWELLING_UNIT</v>
      </c>
      <c r="AU41" s="53" t="str" cm="1">
        <f t="array" ref="AU41">IF(INDEX(Templates!$I$2:$KD$150,ROW()-ROW(AU$20)+1, MATCH(AU$16,Templates!$I$1:LD$1,0))="","",INDEX(Templates!$I$2:$KD$150,ROW()-ROW(AU$20)+1, MATCH(AU$16,Templates!$I$1:LD$1,0)))</f>
        <v>CLASSROOM_LECTURE_HALL_TRAINING_ROOM_ALL_OTHER</v>
      </c>
      <c r="AV41" s="53" t="str" cm="1">
        <f t="array" ref="AV41">IF(INDEX(Templates!$I$2:$KD$150,ROW()-ROW(AV$20)+1, MATCH(AV$16,Templates!$I$1:LE$1,0))="","",INDEX(Templates!$I$2:$KD$150,ROW()-ROW(AV$20)+1, MATCH(AV$16,Templates!$I$1:LE$1,0)))</f>
        <v>CLASSROOM_LECTURE_HALL_TRAINING_ROOM_ALL_OTHER</v>
      </c>
      <c r="AW41" s="53" t="str" cm="1">
        <f t="array" ref="AW41">IF(INDEX(Templates!$I$2:$KD$150,ROW()-ROW(AW$20)+1, MATCH(AW$16,Templates!$I$1:LF$1,0))="","",INDEX(Templates!$I$2:$KD$150,ROW()-ROW(AW$20)+1, MATCH(AW$16,Templates!$I$1:LF$1,0)))</f>
        <v>WAREHOUSE_STORAGE_AREA_SMALLER_HAND_CARRIED_ITEMS</v>
      </c>
      <c r="AX41" s="53" t="str" cm="1">
        <f t="array" ref="AX41">IF(INDEX(Templates!$I$2:$KD$150,ROW()-ROW(AX$20)+1, MATCH(AX$16,Templates!$I$1:LG$1,0))="","",INDEX(Templates!$I$2:$KD$150,ROW()-ROW(AX$20)+1, MATCH(AX$16,Templates!$I$1:LG$1,0)))</f>
        <v>WAREHOUSE_STORAGE_AREA_SMALLER_HAND_CARRIED_ITEMS</v>
      </c>
      <c r="AY41" s="53" t="str" cm="1">
        <f t="array" ref="AY41">IF(INDEX(Templates!$I$2:$KD$150,ROW()-ROW(AY$20)+1, MATCH(AY$16,Templates!$I$1:LH$1,0))="","",INDEX(Templates!$I$2:$KD$150,ROW()-ROW(AY$20)+1, MATCH(AY$16,Templates!$I$1:LH$1,0)))</f>
        <v>CLASSROOM_LECTURE_HALL_TRAINING_ROOM_ALL_OTHER</v>
      </c>
      <c r="AZ41" s="53" t="str" cm="1">
        <f t="array" ref="AZ41">IF(INDEX(Templates!$I$2:$KD$150,ROW()-ROW(AZ$20)+1, MATCH(AZ$16,Templates!$I$1:LI$1,0))="","",INDEX(Templates!$I$2:$KD$150,ROW()-ROW(AZ$20)+1, MATCH(AZ$16,Templates!$I$1:LI$1,0)))</f>
        <v>CLASSROOM_LECTURE_HALL_TRAINING_ROOM_ALL_OTHER</v>
      </c>
      <c r="BA41" s="53" t="str" cm="1">
        <f t="array" ref="BA41">IF(INDEX(Templates!$I$2:$KD$150,ROW()-ROW(BA$20)+1, MATCH(BA$16,Templates!$I$1:LH$1,0))="","",INDEX(Templates!$I$2:$KD$150,ROW()-ROW(BA$20)+1, MATCH(BA$16,Templates!$I$1:LH$1,0)))</f>
        <v>DORMITORY_LIVING_QUARTERS</v>
      </c>
      <c r="BB41" s="53" t="str" cm="1">
        <f t="array" ref="BB41">IF(INDEX(Templates!$I$2:$KD$150,ROW()-ROW(BB$20)+1, MATCH(BB$16,Templates!$I$1:LI$1,0))="","",INDEX(Templates!$I$2:$KD$150,ROW()-ROW(BB$20)+1, MATCH(BB$16,Templates!$I$1:LI$1,0)))</f>
        <v>DORMITORY_LIVING_QUARTERS</v>
      </c>
      <c r="BC41" s="53" t="str" cm="1">
        <f t="array" ref="BC41">IF(INDEX(Templates!$I$2:$KD$150,ROW()-ROW(BC$20)+1, MATCH(BC$16,Templates!$I$1:LJ$1,0))="","",INDEX(Templates!$I$2:$KD$150,ROW()-ROW(BC$20)+1, MATCH(BC$16,Templates!$I$1:LJ$1,0)))</f>
        <v>DORMITORY_LIVING_QUARTERS</v>
      </c>
      <c r="BD41" s="53" t="str" cm="1">
        <f t="array" ref="BD41">IF(INDEX(Templates!$I$2:$KD$150,ROW()-ROW(BD$20)+1, MATCH(BD$16,Templates!$I$1:LK$1,0))="","",INDEX(Templates!$I$2:$KD$150,ROW()-ROW(BD$20)+1, MATCH(BD$16,Templates!$I$1:LK$1,0)))</f>
        <v>WORKSHOP</v>
      </c>
      <c r="BE41" s="53" t="str" cm="1">
        <f t="array" ref="BE41">IF(INDEX(Templates!$I$2:$KD$150,ROW()-ROW(BE$20)+1, MATCH(BE$16,Templates!$I$1:LL$1,0))="","",INDEX(Templates!$I$2:$KD$150,ROW()-ROW(BE$20)+1, MATCH(BE$16,Templates!$I$1:LL$1,0)))</f>
        <v>STAIRWELL</v>
      </c>
      <c r="BF41" s="53" t="str" cm="1">
        <f t="array" ref="BF41">IF(INDEX(Templates!$I$2:$KD$150,ROW()-ROW(BF$20)+1, MATCH(BF$16,Templates!$I$1:LM$1,0))="","",INDEX(Templates!$I$2:$KD$150,ROW()-ROW(BF$20)+1, MATCH(BF$16,Templates!$I$1:LM$1,0)))</f>
        <v>WAREHOUSE_STORAGE_AREA_SMALLER_HAND_CARRIED_ITEMS</v>
      </c>
      <c r="BG41" s="53" t="str" cm="1">
        <f t="array" ref="BG41">IF(INDEX(Templates!$I$2:$KD$150,ROW()-ROW(BG$20)+1, MATCH(BG$16,Templates!$I$1:LN$1,0))="","",INDEX(Templates!$I$2:$KD$150,ROW()-ROW(BG$20)+1, MATCH(BG$16,Templates!$I$1:LN$1,0)))</f>
        <v>WAREHOUSE_STORAGE_AREA_SMALLER_HAND_CARRIED_ITEMS</v>
      </c>
      <c r="BH41" s="53" t="str" cm="1">
        <f t="array" ref="BH41">IF(INDEX(Templates!$I$2:$KD$150,ROW()-ROW(BH$20)+1, MATCH(BH$16,Templates!$I$1:LO$1,0))="","",INDEX(Templates!$I$2:$KD$150,ROW()-ROW(BH$20)+1, MATCH(BH$16,Templates!$I$1:LO$1,0)))</f>
        <v>WORKSHOP</v>
      </c>
      <c r="BI41" s="53" t="str" cm="1">
        <f t="array" ref="BI41">IF(INDEX(Templates!$I$2:$KD$150,ROW()-ROW(BI$20)+1, MATCH(BI$16,Templates!$I$1:LP$1,0))="","",INDEX(Templates!$I$2:$KD$150,ROW()-ROW(BI$20)+1, MATCH(BI$16,Templates!$I$1:LP$1,0)))</f>
        <v>WORKSHOP</v>
      </c>
      <c r="BJ41" s="53" t="str" cm="1">
        <f t="array" ref="BJ41">IF(INDEX(Templates!$I$2:$KD$150,ROW()-ROW(BJ$20)+1, MATCH(BJ$16,Templates!$I$1:LO$1,0))="","",INDEX(Templates!$I$2:$KD$150,ROW()-ROW(BJ$20)+1, MATCH(BJ$16,Templates!$I$1:LO$1,0)))</f>
        <v>PARKING_AREA_INTERIOR</v>
      </c>
      <c r="BK41" s="53" t="str" cm="1">
        <f t="array" ref="BK41">IF(INDEX(Templates!$I$2:$KD$150,ROW()-ROW(BK$20)+1, MATCH(BK$16,Templates!$I$1:LP$1,0))="","",INDEX(Templates!$I$2:$KD$150,ROW()-ROW(BK$20)+1, MATCH(BK$16,Templates!$I$1:LP$1,0)))</f>
        <v>PARKING_AREA_INTERIOR</v>
      </c>
      <c r="BL41" s="53" t="str" cm="1">
        <f t="array" ref="BL41">IF(INDEX(Templates!$I$2:$KD$150,ROW()-ROW(BL$20)+1, MATCH(BL$16,Templates!$I$1:LQ$1,0))="","",INDEX(Templates!$I$2:$KD$150,ROW()-ROW(BL$20)+1, MATCH(BL$16,Templates!$I$1:LQ$1,0)))</f>
        <v>WAREHOUSE_STORAGE_AREA_SMALLER_HAND_CARRIED_ITEMS</v>
      </c>
      <c r="BM41" s="53" t="str" cm="1">
        <f t="array" ref="BM41">IF(INDEX(Templates!$I$2:$KD$150,ROW()-ROW(BM$20)+1, MATCH(BM$16,Templates!$I$1:LR$1,0))="","",INDEX(Templates!$I$2:$KD$150,ROW()-ROW(BM$20)+1, MATCH(BM$16,Templates!$I$1:LR$1,0)))</f>
        <v>WAREHOUSE_STORAGE_AREA_SMALLER_HAND_CARRIED_ITEMS</v>
      </c>
      <c r="BN41" s="53" t="str" cm="1">
        <f t="array" ref="BN41">IF(INDEX(Templates!$I$2:$KD$150,ROW()-ROW(BN$20)+1, MATCH(BN$16,Templates!$I$1:LS$1,0))="","",INDEX(Templates!$I$2:$KD$150,ROW()-ROW(BN$20)+1, MATCH(BN$16,Templates!$I$1:LS$1,0)))</f>
        <v>PARKING_AREA_INTERIOR</v>
      </c>
      <c r="BO41" s="53" t="str" cm="1">
        <f t="array" ref="BO41">IF(INDEX(Templates!$I$2:$KD$150,ROW()-ROW(BO$20)+1, MATCH(BO$16,Templates!$I$1:LT$1,0))="","",INDEX(Templates!$I$2:$KD$150,ROW()-ROW(BO$20)+1, MATCH(BO$16,Templates!$I$1:LT$1,0)))</f>
        <v>PARKING_AREA_INTERIOR</v>
      </c>
      <c r="BP41" s="53" t="str" cm="1">
        <f t="array" ref="BP41">IF(INDEX(Templates!$I$2:$KD$150,ROW()-ROW(BP$20)+1, MATCH(BP$16,Templates!$I$1:LU$1,0))="","",INDEX(Templates!$I$2:$KD$150,ROW()-ROW(BP$20)+1, MATCH(BP$16,Templates!$I$1:LU$1,0)))</f>
        <v>WAREHOUSE_STORAGE_AREA_SMALLER_HAND_CARRIED_ITEMS</v>
      </c>
      <c r="BQ41" s="53" t="str" cm="1">
        <f t="array" ref="BQ41">IF(INDEX(Templates!$I$2:$KD$150,ROW()-ROW(BQ$20)+1, MATCH(BQ$16,Templates!$I$1:LV$1,0))="","",INDEX(Templates!$I$2:$KD$150,ROW()-ROW(BQ$20)+1, MATCH(BQ$16,Templates!$I$1:LV$1,0)))</f>
        <v>WAREHOUSE_STORAGE_AREA_SMALLER_HAND_CARRIED_ITEMS</v>
      </c>
      <c r="BR41" s="53" t="str" cm="1">
        <f t="array" ref="BR41">IF(INDEX(Templates!$I$2:$KD$150,ROW()-ROW(BR$20)+1, MATCH(BR$16,Templates!$I$1:LW$1,0))="","",INDEX(Templates!$I$2:$KD$150,ROW()-ROW(BR$20)+1, MATCH(BR$16,Templates!$I$1:LW$1,0)))</f>
        <v>PARKING_AREA_INTERIOR</v>
      </c>
      <c r="BS41" s="53" t="str" cm="1">
        <f t="array" ref="BS41">IF(INDEX(Templates!$I$2:$KD$150,ROW()-ROW(BS$20)+1, MATCH(BS$16,Templates!$I$1:LX$1,0))="","",INDEX(Templates!$I$2:$KD$150,ROW()-ROW(BS$20)+1, MATCH(BS$16,Templates!$I$1:LX$1,0)))</f>
        <v>PARKING_AREA_INTERIOR</v>
      </c>
      <c r="BT41" s="53" t="str" cm="1">
        <f t="array" ref="BT41">IF(INDEX(Templates!$I$2:$KD$150,ROW()-ROW(BT$20)+1, MATCH(BT$16,Templates!$I$1:LY$1,0))="","",INDEX(Templates!$I$2:$KD$150,ROW()-ROW(BT$20)+1, MATCH(BT$16,Templates!$I$1:LY$1,0)))</f>
        <v>WAREHOUSE_STORAGE_AREA_SMALLER_HAND_CARRIED_ITEMS</v>
      </c>
      <c r="BU41" s="53" t="str" cm="1">
        <f t="array" ref="BU41">IF(INDEX(Templates!$I$2:$KD$150,ROW()-ROW(BU$20)+1, MATCH(BU$16,Templates!$I$1:LZ$1,0))="","",INDEX(Templates!$I$2:$KD$150,ROW()-ROW(BU$20)+1, MATCH(BU$16,Templates!$I$1:LZ$1,0)))</f>
        <v>WAREHOUSE_STORAGE_AREA_SMALLER_HAND_CARRIED_ITEMS</v>
      </c>
      <c r="BV41" s="53" t="str" cm="1">
        <f t="array" ref="BV41">IF(INDEX(Templates!$I$2:$KD$150,ROW()-ROW(BV$20)+1, MATCH(BV$16,Templates!$I$1:MA$1,0))="","",INDEX(Templates!$I$2:$KD$150,ROW()-ROW(BV$20)+1, MATCH(BV$16,Templates!$I$1:MA$1,0)))</f>
        <v>CLASSROOM_LECTURE_HALL_TRAINING_ROOM_SCHOOL</v>
      </c>
      <c r="BW41" s="53" t="str" cm="1">
        <f t="array" ref="BW41">IF(INDEX(Templates!$I$2:$KD$150,ROW()-ROW(BW$20)+1, MATCH(BW$16,Templates!$I$1:MB$1,0))="","",INDEX(Templates!$I$2:$KD$150,ROW()-ROW(BW$20)+1, MATCH(BW$16,Templates!$I$1:MB$1,0)))</f>
        <v>CLASSROOM_LECTURE_HALL_TRAINING_ROOM_SCHOOL</v>
      </c>
      <c r="BX41" s="53" t="str" cm="1">
        <f t="array" ref="BX41">IF(INDEX(Templates!$I$2:$KD$150,ROW()-ROW(BX$20)+1, MATCH(BX$16,Templates!$I$1:MC$1,0))="","",INDEX(Templates!$I$2:$KD$150,ROW()-ROW(BX$20)+1, MATCH(BX$16,Templates!$I$1:MC$1,0)))</f>
        <v>WAREHOUSE_STORAGE_AREA_SMALLER_HAND_CARRIED_ITEMS</v>
      </c>
      <c r="BY41" s="53" t="str" cm="1">
        <f t="array" ref="BY41">IF(INDEX(Templates!$I$2:$KD$150,ROW()-ROW(BY$20)+1, MATCH(BY$16,Templates!$I$1:MD$1,0))="","",INDEX(Templates!$I$2:$KD$150,ROW()-ROW(BY$20)+1, MATCH(BY$16,Templates!$I$1:MD$1,0)))</f>
        <v>WAREHOUSE_STORAGE_AREA_SMALLER_HAND_CARRIED_ITEMS</v>
      </c>
      <c r="BZ41" s="53" t="str" cm="1">
        <f t="array" ref="BZ41">IF(INDEX(Templates!$I$2:$KD$150,ROW()-ROW(BZ$20)+1, MATCH(BZ$16,Templates!$I$1:ME$1,0))="","",INDEX(Templates!$I$2:$KD$150,ROW()-ROW(BZ$20)+1, MATCH(BZ$16,Templates!$I$1:ME$1,0)))</f>
        <v/>
      </c>
      <c r="CA41" s="53" t="str" cm="1">
        <f t="array" ref="CA41">IF(INDEX(Templates!$I$2:$KD$150,ROW()-ROW(CA$20)+1, MATCH(CA$16,Templates!$I$1:MF$1,0))="","",INDEX(Templates!$I$2:$KD$150,ROW()-ROW(CA$20)+1, MATCH(CA$16,Templates!$I$1:MF$1,0)))</f>
        <v/>
      </c>
      <c r="CB41" s="53" t="str" cm="1">
        <f t="array" ref="CB41">IF(INDEX(Templates!$I$2:$KD$150,ROW()-ROW(CB$20)+1, MATCH(CB$16,Templates!$I$1:MG$1,0))="","",INDEX(Templates!$I$2:$KD$150,ROW()-ROW(CB$20)+1, MATCH(CB$16,Templates!$I$1:MG$1,0)))</f>
        <v/>
      </c>
      <c r="CC41" s="53" t="str" cm="1">
        <f t="array" ref="CC41">IF(INDEX(Templates!$I$2:$KD$150,ROW()-ROW(CC$20)+1, MATCH(CC$16,Templates!$I$1:ME$1,0))="","",INDEX(Templates!$I$2:$KD$150,ROW()-ROW(CC$20)+1, MATCH(CC$16,Templates!$I$1:ME$1,0)))</f>
        <v/>
      </c>
      <c r="CD41" s="53" t="str" cm="1">
        <f t="array" ref="CD41">IF(INDEX(Templates!$I$2:$KD$150,ROW()-ROW(CD$20)+1, MATCH(CD$16,Templates!$I$1:MF$1,0))="","",INDEX(Templates!$I$2:$KD$150,ROW()-ROW(CD$20)+1, MATCH(CD$16,Templates!$I$1:MF$1,0)))</f>
        <v/>
      </c>
      <c r="CE41" s="53" t="str" cm="1">
        <f t="array" ref="CE41">IF(INDEX(Templates!$I$2:$KD$150,ROW()-ROW(CE$20)+1, MATCH(CE$16,Templates!$I$1:MG$1,0))="","",INDEX(Templates!$I$2:$KD$150,ROW()-ROW(CE$20)+1, MATCH(CE$16,Templates!$I$1:MG$1,0)))</f>
        <v>DWELLING_UNIT</v>
      </c>
      <c r="CF41" s="53" t="str" cm="1">
        <f t="array" ref="CF41">IF(INDEX(Templates!$I$2:$KD$150,ROW()-ROW(CF$20)+1, MATCH(CF$16,Templates!$I$1:MH$1,0))="","",INDEX(Templates!$I$2:$KD$150,ROW()-ROW(CF$20)+1, MATCH(CF$16,Templates!$I$1:MH$1,0)))</f>
        <v>DWELLING_UNIT</v>
      </c>
      <c r="CG41" s="53" t="str" cm="1">
        <f t="array" ref="CG41">IF(INDEX(Templates!$I$2:$KD$150,ROW()-ROW(CG$20)+1, MATCH(CG$16,Templates!$I$1:MI$1,0))="","",INDEX(Templates!$I$2:$KD$150,ROW()-ROW(CG$20)+1, MATCH(CG$16,Templates!$I$1:MI$1,0)))</f>
        <v>STAIRWELL</v>
      </c>
      <c r="CH41" s="53" t="str" cm="1">
        <f t="array" ref="CH41">IF(INDEX(Templates!$I$2:$KD$150,ROW()-ROW(CH$20)+1, MATCH(CH$16,Templates!$I$1:MJ$1,0))="","",INDEX(Templates!$I$2:$KD$150,ROW()-ROW(CH$20)+1, MATCH(CH$16,Templates!$I$1:MJ$1,0)))</f>
        <v>STAIRWELL</v>
      </c>
      <c r="CI41" s="53" t="str" cm="1">
        <f t="array" ref="CI41">IF(INDEX(Templates!$I$2:$KD$150,ROW()-ROW(CI$20)+1, MATCH(CI$16,Templates!$I$1:MK$1,0))="","",INDEX(Templates!$I$2:$KD$150,ROW()-ROW(CI$20)+1, MATCH(CI$16,Templates!$I$1:MK$1,0)))</f>
        <v>STAIRWELL</v>
      </c>
      <c r="CJ41" s="53" t="str" cm="1">
        <f t="array" ref="CJ41">IF(INDEX(Templates!$I$2:$KD$150,ROW()-ROW(CJ$20)+1, MATCH(CJ$16,Templates!$I$1:ML$1,0))="","",INDEX(Templates!$I$2:$KD$150,ROW()-ROW(CJ$20)+1, MATCH(CJ$16,Templates!$I$1:ML$1,0)))</f>
        <v>STAIRWELL</v>
      </c>
      <c r="CK41" s="53" t="str" cm="1">
        <f t="array" ref="CK41">IF(INDEX(Templates!$I$2:$KD$150,ROW()-ROW(CK$20)+1, MATCH(CK$16,Templates!$I$1:MM$1,0))="","",INDEX(Templates!$I$2:$KD$150,ROW()-ROW(CK$20)+1, MATCH(CK$16,Templates!$I$1:MM$1,0)))</f>
        <v>STAIRWELL</v>
      </c>
      <c r="CL41" s="53" t="str" cm="1">
        <f t="array" ref="CL41">IF(INDEX(Templates!$I$2:$KD$150,ROW()-ROW(CL$20)+1, MATCH(CL$16,Templates!$I$1:MN$1,0))="","",INDEX(Templates!$I$2:$KD$150,ROW()-ROW(CL$20)+1, MATCH(CL$16,Templates!$I$1:MN$1,0)))</f>
        <v>STAIRWELL</v>
      </c>
      <c r="CM41" s="53" t="str" cm="1">
        <f t="array" ref="CM41">IF(INDEX(Templates!$I$2:$KD$150,ROW()-ROW(CM$20)+1, MATCH(CM$16,Templates!$I$1:MM$1,0))="","",INDEX(Templates!$I$2:$KD$150,ROW()-ROW(CM$20)+1, MATCH(CM$16,Templates!$I$1:MM$1,0)))</f>
        <v>DWELLING_UNIT</v>
      </c>
      <c r="CN41" s="53" t="str" cm="1">
        <f t="array" ref="CN41">IF(INDEX(Templates!$I$2:$KD$150,ROW()-ROW(CN$20)+1, MATCH(CN$16,Templates!$I$1:MN$1,0))="","",INDEX(Templates!$I$2:$KD$150,ROW()-ROW(CN$20)+1, MATCH(CN$16,Templates!$I$1:MN$1,0)))</f>
        <v>DWELLING_UNIT</v>
      </c>
      <c r="CO41" s="53" t="str" cm="1">
        <f t="array" ref="CO41">IF(INDEX(Templates!$I$2:$KD$150,ROW()-ROW(CO$20)+1, MATCH(CO$16,Templates!$I$1:MO$1,0))="","",INDEX(Templates!$I$2:$KD$150,ROW()-ROW(CO$20)+1, MATCH(CO$16,Templates!$I$1:MO$1,0)))</f>
        <v>STAIRWELL</v>
      </c>
      <c r="CP41" s="53" t="str" cm="1">
        <f t="array" ref="CP41">IF(INDEX(Templates!$I$2:$KD$150,ROW()-ROW(CP$20)+1, MATCH(CP$16,Templates!$I$1:MP$1,0))="","",INDEX(Templates!$I$2:$KD$150,ROW()-ROW(CP$20)+1, MATCH(CP$16,Templates!$I$1:MP$1,0)))</f>
        <v>STAIRWELL</v>
      </c>
      <c r="CQ41" s="53" t="str" cm="1">
        <f t="array" ref="CQ41">IF(INDEX(Templates!$I$2:$KD$150,ROW()-ROW(CQ$20)+1, MATCH(CQ$16,Templates!$I$1:MQ$1,0))="","",INDEX(Templates!$I$2:$KD$150,ROW()-ROW(CQ$20)+1, MATCH(CQ$16,Templates!$I$1:MQ$1,0)))</f>
        <v>STAIRWELL</v>
      </c>
      <c r="CR41" s="53" t="str" cm="1">
        <f t="array" ref="CR41">IF(INDEX(Templates!$I$2:$KD$150,ROW()-ROW(CR$20)+1, MATCH(CR$16,Templates!$I$1:MR$1,0))="","",INDEX(Templates!$I$2:$KD$150,ROW()-ROW(CR$20)+1, MATCH(CR$16,Templates!$I$1:MR$1,0)))</f>
        <v>STAIRWELL</v>
      </c>
      <c r="CS41" s="53" t="str" cm="1">
        <f t="array" ref="CS41">IF(INDEX(Templates!$I$2:$KD$150,ROW()-ROW(CS$20)+1, MATCH(CS$16,Templates!$I$1:MS$1,0))="","",INDEX(Templates!$I$2:$KD$150,ROW()-ROW(CS$20)+1, MATCH(CS$16,Templates!$I$1:MS$1,0)))</f>
        <v>STAIRWELL</v>
      </c>
      <c r="CT41" s="53" t="str" cm="1">
        <f t="array" ref="CT41">IF(INDEX(Templates!$I$2:$KD$150,ROW()-ROW(CT$20)+1, MATCH(CT$16,Templates!$I$1:MT$1,0))="","",INDEX(Templates!$I$2:$KD$150,ROW()-ROW(CT$20)+1, MATCH(CT$16,Templates!$I$1:MT$1,0)))</f>
        <v>STAIRWELL</v>
      </c>
      <c r="CU41" s="53" t="str" cm="1">
        <f t="array" ref="CU41">IF(INDEX(Templates!$I$2:$KD$150,ROW()-ROW(CU$20)+1, MATCH(CU$16,Templates!$I$1:MG$1,0))="","",INDEX(Templates!$I$2:$KD$150,ROW()-ROW(CU$20)+1, MATCH(CU$16,Templates!$I$1:MG$1,0)))</f>
        <v/>
      </c>
      <c r="CV41" s="53" t="str" cm="1">
        <f t="array" ref="CV41">IF(INDEX(Templates!$I$2:$KD$150,ROW()-ROW(CV$20)+1, MATCH(CV$16,Templates!$I$1:MH$1,0))="","",INDEX(Templates!$I$2:$KD$150,ROW()-ROW(CV$20)+1, MATCH(CV$16,Templates!$I$1:MH$1,0)))</f>
        <v/>
      </c>
      <c r="CW41" s="53" t="str" cm="1">
        <f t="array" ref="CW41">IF(INDEX(Templates!$I$2:$KD$150,ROW()-ROW(CW$20)+1, MATCH(CW$16,Templates!$I$1:MJ$1,0))="","",INDEX(Templates!$I$2:$KD$150,ROW()-ROW(CW$20)+1, MATCH(CW$16,Templates!$I$1:MJ$1,0)))</f>
        <v/>
      </c>
      <c r="CX41" s="53" t="str" cm="1">
        <f t="array" ref="CX41">IF(INDEX(Templates!$I$2:$KD$150,ROW()-ROW(CX$20)+1, MATCH(CX$16,Templates!$I$1:ML$1,0))="","",INDEX(Templates!$I$2:$KD$150,ROW()-ROW(CX$20)+1, MATCH(CX$16,Templates!$I$1:ML$1,0)))</f>
        <v/>
      </c>
      <c r="CY41" s="53" t="str" cm="1">
        <f t="array" ref="CY41">IF(INDEX(Templates!$I$2:$KD$150,ROW()-ROW(CY$20)+1, MATCH(CY$16,Templates!$I$1:MK$1,0))="","",INDEX(Templates!$I$2:$KD$150,ROW()-ROW(CY$20)+1, MATCH(CY$16,Templates!$I$1:MK$1,0)))</f>
        <v/>
      </c>
      <c r="CZ41" s="53" t="str" cm="1">
        <f t="array" ref="CZ41">IF(INDEX(Templates!$I$2:$KD$150,ROW()-ROW(CZ$20)+1, MATCH(CZ$16,Templates!$I$1:ML$1,0))="","",INDEX(Templates!$I$2:$KD$150,ROW()-ROW(CZ$20)+1, MATCH(CZ$16,Templates!$I$1:ML$1,0)))</f>
        <v/>
      </c>
      <c r="DA41" s="53" t="str" cm="1">
        <f t="array" ref="DA41">IF(INDEX(Templates!$I$2:$KD$150,ROW()-ROW(DA$20)+1, MATCH(DA$16,Templates!$I$1:MM$1,0))="","",INDEX(Templates!$I$2:$KD$150,ROW()-ROW(DA$20)+1, MATCH(DA$16,Templates!$I$1:MM$1,0)))</f>
        <v/>
      </c>
      <c r="DB41" s="53" t="str" cm="1">
        <f t="array" ref="DB41">IF(INDEX(Templates!$I$2:$KD$150,ROW()-ROW(DB$20)+1, MATCH(DB$16,Templates!$I$1:MN$1,0))="","",INDEX(Templates!$I$2:$KD$150,ROW()-ROW(DB$20)+1, MATCH(DB$16,Templates!$I$1:MN$1,0)))</f>
        <v/>
      </c>
      <c r="DC41" s="53" t="str" cm="1">
        <f t="array" ref="DC41">IF(INDEX(Templates!$I$2:$KD$150,ROW()-ROW(DC$20)+1, MATCH(DC$16,Templates!$I$1:MO$1,0))="","",INDEX(Templates!$I$2:$KD$150,ROW()-ROW(DC$20)+1, MATCH(DC$16,Templates!$I$1:MO$1,0)))</f>
        <v/>
      </c>
      <c r="DD41" s="53" t="str" cm="1">
        <f t="array" ref="DD41">IF(INDEX(Templates!$I$2:$KD$150,ROW()-ROW(DD$20)+1, MATCH(DD$16,Templates!$I$1:MP$1,0))="","",INDEX(Templates!$I$2:$KD$150,ROW()-ROW(DD$20)+1, MATCH(DD$16,Templates!$I$1:MP$1,0)))</f>
        <v/>
      </c>
      <c r="DE41" s="53" t="str" cm="1">
        <f t="array" ref="DE41">IF(INDEX(Templates!$I$2:$KD$150,ROW()-ROW(DE$20)+1, MATCH(DE$16,Templates!$I$1:MQ$1,0))="","",INDEX(Templates!$I$2:$KD$150,ROW()-ROW(DE$20)+1, MATCH(DE$16,Templates!$I$1:MQ$1,0)))</f>
        <v/>
      </c>
      <c r="DF41" s="53" t="str" cm="1">
        <f t="array" ref="DF41">IF(INDEX(Templates!$I$2:$KD$150,ROW()-ROW(DF$20)+1, MATCH(DF$16,Templates!$I$1:MR$1,0))="","",INDEX(Templates!$I$2:$KD$150,ROW()-ROW(DF$20)+1, MATCH(DF$16,Templates!$I$1:MR$1,0)))</f>
        <v/>
      </c>
      <c r="DG41" s="53" t="str" cm="1">
        <f t="array" ref="DG41">IF(INDEX(Templates!$I$2:$KD$150,ROW()-ROW(DG$20)+1, MATCH(DG$16,Templates!$I$1:MS$1,0))="","",INDEX(Templates!$I$2:$KD$150,ROW()-ROW(DG$20)+1, MATCH(DG$16,Templates!$I$1:MS$1,0)))</f>
        <v>DWELLING_UNIT</v>
      </c>
      <c r="DH41" s="53" t="str" cm="1">
        <f t="array" ref="DH41">IF(INDEX(Templates!$I$2:$KD$150,ROW()-ROW(DH$20)+1, MATCH(DH$16,Templates!$I$1:MT$1,0))="","",INDEX(Templates!$I$2:$KD$150,ROW()-ROW(DH$20)+1, MATCH(DH$16,Templates!$I$1:MT$1,0)))</f>
        <v>DWELLING_UNIT</v>
      </c>
      <c r="DI41" s="53" t="str" cm="1">
        <f t="array" ref="DI41">IF(INDEX(Templates!$I$2:$KD$150,ROW()-ROW(DI$20)+1, MATCH(DI$16,Templates!$I$1:MU$1,0))="","",INDEX(Templates!$I$2:$KD$150,ROW()-ROW(DI$20)+1, MATCH(DI$16,Templates!$I$1:MU$1,0)))</f>
        <v>OFFICE_ENCLOSED</v>
      </c>
      <c r="DJ41" s="53" t="str" cm="1">
        <f t="array" ref="DJ41">IF(INDEX(Templates!$I$2:$KD$150,ROW()-ROW(DJ$20)+1, MATCH(DJ$16,Templates!$I$1:MV$1,0))="","",INDEX(Templates!$I$2:$KD$150,ROW()-ROW(DJ$20)+1, MATCH(DJ$16,Templates!$I$1:MV$1,0)))</f>
        <v>OFFICE_ENCLOSED</v>
      </c>
      <c r="DK41" s="53" t="str" cm="1">
        <f t="array" ref="DK41">IF(INDEX(Templates!$I$2:$KD$150,ROW()-ROW(DK$20)+1, MATCH(DK$16,Templates!$I$1:MW$1,0))="","",INDEX(Templates!$I$2:$KD$150,ROW()-ROW(DK$20)+1, MATCH(DK$16,Templates!$I$1:MW$1,0)))</f>
        <v/>
      </c>
      <c r="DL41" s="53" t="str" cm="1">
        <f t="array" ref="DL41">IF(INDEX(Templates!$I$2:$KD$150,ROW()-ROW(DL$20)+1, MATCH(DL$16,Templates!$I$1:MX$1,0))="","",INDEX(Templates!$I$2:$KD$150,ROW()-ROW(DL$20)+1, MATCH(DL$16,Templates!$I$1:MX$1,0)))</f>
        <v/>
      </c>
      <c r="DM41" s="53" t="str" cm="1">
        <f t="array" ref="DM41">IF(INDEX(Templates!$I$2:$KD$150,ROW()-ROW(DM$20)+1, MATCH(DM$16,Templates!$I$1:MY$1,0))="","",INDEX(Templates!$I$2:$KD$150,ROW()-ROW(DM$20)+1, MATCH(DM$16,Templates!$I$1:MY$1,0)))</f>
        <v>OFFICE_ENCLOSED</v>
      </c>
      <c r="DN41" s="53" t="str" cm="1">
        <f t="array" ref="DN41">IF(INDEX(Templates!$I$2:$KD$150,ROW()-ROW(DN$20)+1, MATCH(DN$16,Templates!$I$1:MZ$1,0))="","",INDEX(Templates!$I$2:$KD$150,ROW()-ROW(DN$20)+1, MATCH(DN$16,Templates!$I$1:MZ$1,0)))</f>
        <v>OFFICE_ENCLOSED</v>
      </c>
      <c r="DO41" s="53" t="str" cm="1">
        <f t="array" ref="DO41">IF(INDEX(Templates!$I$2:$KD$150,ROW()-ROW(DO$20)+1, MATCH(DO$16,Templates!$I$1:MY$1,0))="","",INDEX(Templates!$I$2:$KD$150,ROW()-ROW(DO$20)+1, MATCH(DO$16,Templates!$I$1:MY$1,0)))</f>
        <v/>
      </c>
      <c r="DP41" s="53" t="str" cm="1">
        <f t="array" ref="DP41">IF(INDEX(Templates!$I$2:$KD$150,ROW()-ROW(DP$20)+1, MATCH(DP$16,Templates!$I$1:MZ$1,0))="","",INDEX(Templates!$I$2:$KD$150,ROW()-ROW(DP$20)+1, MATCH(DP$16,Templates!$I$1:MZ$1,0)))</f>
        <v/>
      </c>
      <c r="DQ41" s="53" t="str" cm="1">
        <f t="array" ref="DQ41">IF(INDEX(Templates!$I$2:$KD$150,ROW()-ROW(DQ$20)+1, MATCH(DQ$16,Templates!$I$1:NA$1,0))="","",INDEX(Templates!$I$2:$KD$150,ROW()-ROW(DQ$20)+1, MATCH(DQ$16,Templates!$I$1:NA$1,0)))</f>
        <v/>
      </c>
      <c r="DR41" s="53" t="str" cm="1">
        <f t="array" ref="DR41">IF(INDEX(Templates!$I$2:$KD$150,ROW()-ROW(DR$20)+1, MATCH(DR$16,Templates!$I$1:NA$1,0))="","",INDEX(Templates!$I$2:$KD$150,ROW()-ROW(DR$20)+1, MATCH(DR$16,Templates!$I$1:NA$1,0)))</f>
        <v/>
      </c>
      <c r="DS41" s="53" t="str" cm="1">
        <f t="array" ref="DS41">IF(INDEX(Templates!$I$2:$KD$150,ROW()-ROW(DS$20)+1, MATCH(DS$16,Templates!$I$1:NA$1,0))="","",INDEX(Templates!$I$2:$KD$150,ROW()-ROW(DS$20)+1, MATCH(DS$16,Templates!$I$1:NA$1,0)))</f>
        <v/>
      </c>
      <c r="DT41" s="53" t="str" cm="1">
        <f t="array" ref="DT41">IF(INDEX(Templates!$I$2:$KD$150,ROW()-ROW(DT$20)+1, MATCH(DT$16,Templates!$I$1:NB$1,0))="","",INDEX(Templates!$I$2:$KD$150,ROW()-ROW(DT$20)+1, MATCH(DT$16,Templates!$I$1:NB$1,0)))</f>
        <v/>
      </c>
      <c r="DU41" s="53" t="str" cm="1">
        <f t="array" ref="DU41">IF(INDEX(Templates!$I$2:$KD$150,ROW()-ROW(DU$20)+1, MATCH(DU$16,Templates!$I$1:NC$1,0))="","",INDEX(Templates!$I$2:$KD$150,ROW()-ROW(DU$20)+1, MATCH(DU$16,Templates!$I$1:NC$1,0)))</f>
        <v/>
      </c>
      <c r="DV41" s="53" t="str" cm="1">
        <f t="array" ref="DV41">IF(INDEX(Templates!$I$2:$KD$150,ROW()-ROW(DV$20)+1, MATCH(DV$16,Templates!$I$1:ND$1,0))="","",INDEX(Templates!$I$2:$KD$150,ROW()-ROW(DV$20)+1, MATCH(DV$16,Templates!$I$1:ND$1,0)))</f>
        <v/>
      </c>
      <c r="DW41" s="53" t="str" cm="1">
        <f t="array" ref="DW41">IF(INDEX(Templates!$I$2:$KD$150,ROW()-ROW(DW$20)+1, MATCH(DW$16,Templates!$I$1:NE$1,0))="","",INDEX(Templates!$I$2:$KD$150,ROW()-ROW(DW$20)+1, MATCH(DW$16,Templates!$I$1:NE$1,0)))</f>
        <v/>
      </c>
      <c r="DX41" s="53" t="str" cm="1">
        <f t="array" ref="DX41">IF(INDEX(Templates!$I$2:$KD$150,ROW()-ROW(DX$20)+1, MATCH(DX$16,Templates!$I$1:NF$1,0))="","",INDEX(Templates!$I$2:$KD$150,ROW()-ROW(DX$20)+1, MATCH(DX$16,Templates!$I$1:NF$1,0)))</f>
        <v/>
      </c>
      <c r="DY41" s="53" t="str" cm="1">
        <f t="array" ref="DY41">IF(INDEX(Templates!$I$2:$KD$150,ROW()-ROW(DY$20)+1, MATCH(DY$16,Templates!$I$1:NG$1,0))="","",INDEX(Templates!$I$2:$KD$150,ROW()-ROW(DY$20)+1, MATCH(DY$16,Templates!$I$1:NG$1,0)))</f>
        <v/>
      </c>
      <c r="DZ41" s="53" t="str" cm="1">
        <f t="array" ref="DZ41">IF(INDEX(Templates!$I$2:$KD$150,ROW()-ROW(DZ$20)+1, MATCH(DZ$16,Templates!$I$1:NH$1,0))="","",INDEX(Templates!$I$2:$KD$150,ROW()-ROW(DZ$20)+1, MATCH(DZ$16,Templates!$I$1:NH$1,0)))</f>
        <v>OFFICE_ENCLOSED</v>
      </c>
      <c r="EA41" s="53" t="str" cm="1">
        <f t="array" ref="EA41">IF(INDEX(Templates!$I$2:$KD$150,ROW()-ROW(EA$20)+1, MATCH(EA$16,Templates!$I$1:NI$1,0))="","",INDEX(Templates!$I$2:$KD$150,ROW()-ROW(EA$20)+1, MATCH(EA$16,Templates!$I$1:NI$1,0)))</f>
        <v>OFFICE_ENCLOSED</v>
      </c>
      <c r="EB41" s="53" t="str" cm="1">
        <f t="array" ref="EB41">IF(INDEX(Templates!$I$2:$KD$150,ROW()-ROW(EB$20)+1, MATCH(EB$16,Templates!$I$1:NJ$1,0))="","",INDEX(Templates!$I$2:$KD$150,ROW()-ROW(EB$20)+1, MATCH(EB$16,Templates!$I$1:NJ$1,0)))</f>
        <v>OFFICE_ENCLOSED</v>
      </c>
      <c r="EC41" s="53" t="str" cm="1">
        <f t="array" ref="EC41">IF(INDEX(Templates!$I$2:$KD$150,ROW()-ROW(EC$20)+1, MATCH(EC$16,Templates!$I$1:NK$1,0))="","",INDEX(Templates!$I$2:$KD$150,ROW()-ROW(EC$20)+1, MATCH(EC$16,Templates!$I$1:NK$1,0)))</f>
        <v>OFFICE_ENCLOSED</v>
      </c>
      <c r="ED41" s="53" t="str" cm="1">
        <f t="array" ref="ED41">IF(INDEX(Templates!$I$2:$KD$150,ROW()-ROW(ED$20)+1, MATCH(ED$16,Templates!$I$1:NL$1,0))="","",INDEX(Templates!$I$2:$KD$150,ROW()-ROW(ED$20)+1, MATCH(ED$16,Templates!$I$1:NL$1,0)))</f>
        <v>WAREHOUSE_STORAGE_AREA_SMALLER_HAND_CARRIED_ITEMS</v>
      </c>
      <c r="EE41" s="53" t="str" cm="1">
        <f t="array" ref="EE41">IF(INDEX(Templates!$I$2:$KD$150,ROW()-ROW(EE$20)+1, MATCH(EE$16,Templates!$I$1:NM$1,0))="","",INDEX(Templates!$I$2:$KD$150,ROW()-ROW(EE$20)+1, MATCH(EE$16,Templates!$I$1:NM$1,0)))</f>
        <v>WAREHOUSE_STORAGE_AREA_SMALLER_HAND_CARRIED_ITEMS</v>
      </c>
      <c r="EF41" s="53" t="str" cm="1">
        <f t="array" ref="EF41">IF(INDEX(Templates!$I$2:$KD$150,ROW()-ROW(EF$20)+1, MATCH(EF$16,Templates!$I$1:NN$1,0))="","",INDEX(Templates!$I$2:$KD$150,ROW()-ROW(EF$20)+1, MATCH(EF$16,Templates!$I$1:NN$1,0)))</f>
        <v/>
      </c>
      <c r="EG41" s="53" t="str" cm="1">
        <f t="array" ref="EG41">IF(INDEX(Templates!$I$2:$KD$150,ROW()-ROW(EG$20)+1, MATCH(EG$16,Templates!$I$1:NO$1,0))="","",INDEX(Templates!$I$2:$KD$150,ROW()-ROW(EG$20)+1, MATCH(EG$16,Templates!$I$1:NO$1,0)))</f>
        <v/>
      </c>
      <c r="EH41" s="53" t="str" cm="1">
        <f t="array" ref="EH41">IF(INDEX(Templates!$I$2:$KD$150,ROW()-ROW(EH$20)+1, MATCH(EH$16,Templates!$I$1:NH$1,0))="","",INDEX(Templates!$I$2:$KD$150,ROW()-ROW(EH$20)+1, MATCH(EH$16,Templates!$I$1:NH$1,0)))</f>
        <v/>
      </c>
      <c r="EI41" s="53" t="str" cm="1">
        <f t="array" ref="EI41">IF(INDEX(Templates!$I$2:$KD$150,ROW()-ROW(EI$20)+1, MATCH(EI$16,Templates!$I$1:NI$1,0))="","",INDEX(Templates!$I$2:$KD$150,ROW()-ROW(EI$20)+1, MATCH(EI$16,Templates!$I$1:NI$1,0)))</f>
        <v/>
      </c>
      <c r="EJ41" s="53" t="str" cm="1">
        <f t="array" ref="EJ41">IF(INDEX(Templates!$I$2:$KD$150,ROW()-ROW(EJ$20)+1, MATCH(EJ$16,Templates!$I$1:NJ$1,0))="","",INDEX(Templates!$I$2:$KD$150,ROW()-ROW(EJ$20)+1, MATCH(EJ$16,Templates!$I$1:NJ$1,0)))</f>
        <v>OFFICE_ENCLOSED</v>
      </c>
      <c r="EK41" s="53" t="str" cm="1">
        <f t="array" ref="EK41">IF(INDEX(Templates!$I$2:$KD$150,ROW()-ROW(EK$20)+1, MATCH(EK$16,Templates!$I$1:NK$1,0))="","",INDEX(Templates!$I$2:$KD$150,ROW()-ROW(EK$20)+1, MATCH(EK$16,Templates!$I$1:NK$1,0)))</f>
        <v>OFFICE_ENCLOSED</v>
      </c>
      <c r="EL41" s="53" t="str" cm="1">
        <f t="array" ref="EL41">IF(INDEX(Templates!$I$2:$KD$150,ROW()-ROW(EL$20)+1, MATCH(EL$16,Templates!$I$1:NL$1,0))="","",INDEX(Templates!$I$2:$KD$150,ROW()-ROW(EL$20)+1, MATCH(EL$16,Templates!$I$1:NL$1,0)))</f>
        <v>WAREHOUSE_STORAGE_AREA_SMALLER_HAND_CARRIED_ITEMS</v>
      </c>
      <c r="EM41" s="53" t="str" cm="1">
        <f t="array" ref="EM41">IF(INDEX(Templates!$I$2:$KD$150,ROW()-ROW(EM$20)+1, MATCH(EM$16,Templates!$I$1:NM$1,0))="","",INDEX(Templates!$I$2:$KD$150,ROW()-ROW(EM$20)+1, MATCH(EM$16,Templates!$I$1:NM$1,0)))</f>
        <v>WAREHOUSE_STORAGE_AREA_SMALLER_HAND_CARRIED_ITEMS</v>
      </c>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row>
    <row r="42" spans="1:219" s="22" customFormat="1">
      <c r="A42" s="39" t="s">
        <v>675</v>
      </c>
      <c r="B42" s="6" t="s">
        <v>679</v>
      </c>
      <c r="C42" s="64" t="str" cm="1">
        <f t="array" ref="C42">IF(INDEX(Templates!A$2:A$151,ROW()-ROW($20:$20)+1)="","",INDEX(Templates!A$2:A$151,ROW()-ROW($20:$20)+1))</f>
        <v>JSON_PATH:zones[0]</v>
      </c>
      <c r="D42" s="64" t="str" cm="1">
        <f t="array" ref="D42">IF(INDEX(Templates!B$2:B$151,ROW()-ROW($20:$20)+1)="","",INDEX(Templates!B$2:B$151,ROW()-ROW($20:$20)+1))</f>
        <v>spaces[0]</v>
      </c>
      <c r="E42" s="64" t="str" cm="1">
        <f t="array" ref="E42">IF(INDEX(Templates!C$2:C$151,ROW()-ROW($20:$20)+1)="","",INDEX(Templates!C$2:C$151,ROW()-ROW($20:$20)+1))</f>
        <v>floor_area</v>
      </c>
      <c r="F42" s="116" t="str" cm="1">
        <f t="array" ref="F42">IF(INDEX(Templates!D$2:D$151,ROW()-ROW($20:$20)+1)="","",INDEX(Templates!D$2:D$151,ROW()-ROW($20:$20)+1))</f>
        <v/>
      </c>
      <c r="G42" s="105" t="str" cm="1">
        <f t="array" ref="G42">IF(INDEX(Templates!E$2:E$151,ROW()-ROW($20:$20)+1)="","",INDEX(Templates!E$2:E$151,ROW()-ROW($20:$20)+1))</f>
        <v>Space</v>
      </c>
      <c r="H42" s="66" t="str" cm="1">
        <f t="array" ref="H42">IF(INDEX(Templates!F$2:F$151,ROW()-ROW($20:$20)+1)="","",INDEX(Templates!F$2:F$151,ROW()-ROW($20:$20)+1))</f>
        <v>Space 1</v>
      </c>
      <c r="I42" s="66" t="str" cm="1">
        <f t="array" ref="I42">IF(INDEX(Templates!G$2:G$151,ROW()-ROW($20:$20)+1)="","",INDEX(Templates!G$2:G$151,ROW()-ROW($20:$20)+1))</f>
        <v>Zone 1</v>
      </c>
      <c r="J42" s="66" t="str" cm="1">
        <f t="array" ref="J42">IF(INDEX(Templates!H$2:H$151,ROW()-ROW($20:$20)+1)="","",INDEX(Templates!H$2:H$151,ROW()-ROW($20:$20)+1))</f>
        <v>floor_area</v>
      </c>
      <c r="K42" s="67" t="str" cm="1">
        <f t="array" ref="K42">IF(INDEX(Templates!I$2:I$151,ROW()-ROW($20:$20)+1)="","",INDEX(Templates!I$2:I$151,ROW()-ROW($20:$20)+1))</f>
        <v>area</v>
      </c>
      <c r="L42" s="67" t="str" cm="1">
        <f t="array" ref="L42">IF(INDEX(Templates!J$2:J$151,ROW()-ROW($20:$20)+1)="","",INDEX(Templates!J$2:J$151,ROW()-ROW($20:$20)+1))</f>
        <v>ft2</v>
      </c>
      <c r="M42" s="53" t="str" cm="1">
        <f t="array" ref="M42">IF(INDEX(Templates!$I$2:$KD$150,ROW()-ROW(M$20)+1, MATCH(M$16,Templates!$I$1:KC$1,0))="","",INDEX(Templates!$I$2:$KD$150,ROW()-ROW(M$20)+1, MATCH(M$16,Templates!$I$1:KC$1,0)))</f>
        <v/>
      </c>
      <c r="N42" s="53" t="str" cm="1">
        <f t="array" ref="N42">IF(INDEX(Templates!$I$2:$KD$150,ROW()-ROW(N$20)+1, MATCH(N$16,Templates!$I$1:KD$1,0))="","",INDEX(Templates!$I$2:$KD$150,ROW()-ROW(N$20)+1, MATCH(N$16,Templates!$I$1:KD$1,0)))</f>
        <v/>
      </c>
      <c r="O42" s="53" t="str" cm="1">
        <f t="array" ref="O42">IF(INDEX(Templates!$I$2:$KD$150,ROW()-ROW(O$20)+1, MATCH(O$16,Templates!$I$1:KE$1,0))="","",INDEX(Templates!$I$2:$KD$150,ROW()-ROW(O$20)+1, MATCH(O$16,Templates!$I$1:KE$1,0)))</f>
        <v/>
      </c>
      <c r="P42" s="53" t="str" cm="1">
        <f t="array" ref="P42">IF(INDEX(Templates!$I$2:$KD$150,ROW()-ROW(P$20)+1, MATCH(P$16,Templates!$I$1:KF$1,0))="","",INDEX(Templates!$I$2:$KD$150,ROW()-ROW(P$20)+1, MATCH(P$16,Templates!$I$1:KF$1,0)))</f>
        <v/>
      </c>
      <c r="Q42" s="53" cm="1">
        <f t="array" ref="Q42">IF(INDEX(Templates!$I$2:$KD$150,ROW()-ROW(Q$20)+1, MATCH(Q$16,Templates!$I$1:KG$1,0))="","",INDEX(Templates!$I$2:$KD$150,ROW()-ROW(Q$20)+1, MATCH(Q$16,Templates!$I$1:KG$1,0)))</f>
        <v>250</v>
      </c>
      <c r="R42" s="53" cm="1">
        <f t="array" ref="R42">IF(INDEX(Templates!$I$2:$KD$150,ROW()-ROW(R$20)+1, MATCH(R$16,Templates!$I$1:KH$1,0))="","",INDEX(Templates!$I$2:$KD$150,ROW()-ROW(R$20)+1, MATCH(R$16,Templates!$I$1:KH$1,0)))</f>
        <v>250</v>
      </c>
      <c r="S42" s="53" cm="1">
        <f t="array" ref="S42">IF(INDEX(Templates!$I$2:$KD$150,ROW()-ROW(S$20)+1, MATCH(S$16,Templates!$I$1:KI$1,0))="","",INDEX(Templates!$I$2:$KD$150,ROW()-ROW(S$20)+1, MATCH(S$16,Templates!$I$1:KI$1,0)))</f>
        <v>250</v>
      </c>
      <c r="T42" s="53" cm="1">
        <f t="array" ref="T42">IF(INDEX(Templates!$I$2:$KD$150,ROW()-ROW(T$20)+1, MATCH(T$16,Templates!$I$1:KJ$1,0))="","",INDEX(Templates!$I$2:$KD$150,ROW()-ROW(T$20)+1, MATCH(T$16,Templates!$I$1:KJ$1,0)))</f>
        <v>250</v>
      </c>
      <c r="U42" s="53" cm="1">
        <f t="array" ref="U42">IF(INDEX(Templates!$I$2:$KD$150,ROW()-ROW(U$20)+1, MATCH(U$16,Templates!$I$1:KK$1,0))="","",INDEX(Templates!$I$2:$KD$150,ROW()-ROW(U$20)+1, MATCH(U$16,Templates!$I$1:KK$1,0)))</f>
        <v>250</v>
      </c>
      <c r="V42" s="53" cm="1">
        <f t="array" ref="V42">IF(INDEX(Templates!$I$2:$KD$150,ROW()-ROW(V$20)+1, MATCH(V$16,Templates!$I$1:KL$1,0))="","",INDEX(Templates!$I$2:$KD$150,ROW()-ROW(V$20)+1, MATCH(V$16,Templates!$I$1:KL$1,0)))</f>
        <v>250</v>
      </c>
      <c r="W42" s="53" cm="1">
        <f t="array" ref="W42">IF(INDEX(Templates!$I$2:$KD$150,ROW()-ROW(W$20)+1, MATCH(W$16,Templates!$I$1:KM$1,0))="","",INDEX(Templates!$I$2:$KD$150,ROW()-ROW(W$20)+1, MATCH(W$16,Templates!$I$1:KM$1,0)))</f>
        <v>250</v>
      </c>
      <c r="X42" s="53" cm="1">
        <f t="array" ref="X42">IF(INDEX(Templates!$I$2:$KD$150,ROW()-ROW(X$20)+1, MATCH(X$16,Templates!$I$1:KN$1,0))="","",INDEX(Templates!$I$2:$KD$150,ROW()-ROW(X$20)+1, MATCH(X$16,Templates!$I$1:KN$1,0)))</f>
        <v>250</v>
      </c>
      <c r="Y42" s="53" cm="1">
        <f t="array" ref="Y42">IF(INDEX(Templates!$I$2:$KD$150,ROW()-ROW(Y$20)+1, MATCH(Y$16,Templates!$I$1:KO$1,0))="","",INDEX(Templates!$I$2:$KD$150,ROW()-ROW(Y$20)+1, MATCH(Y$16,Templates!$I$1:KO$1,0)))</f>
        <v>250</v>
      </c>
      <c r="Z42" s="53" cm="1">
        <f t="array" ref="Z42">IF(INDEX(Templates!$I$2:$KD$150,ROW()-ROW(Z$20)+1, MATCH(Z$16,Templates!$I$1:KN$1,0))="","",INDEX(Templates!$I$2:$KD$150,ROW()-ROW(Z$20)+1, MATCH(Z$16,Templates!$I$1:KN$1,0)))</f>
        <v>250</v>
      </c>
      <c r="AA42" s="53" cm="1">
        <f t="array" ref="AA42">IF(INDEX(Templates!$I$2:$KD$150,ROW()-ROW(AA$20)+1, MATCH(AA$16,Templates!$I$1:KO$1,0))="","",INDEX(Templates!$I$2:$KD$150,ROW()-ROW(AA$20)+1, MATCH(AA$16,Templates!$I$1:KO$1,0)))</f>
        <v>250</v>
      </c>
      <c r="AB42" s="53" cm="1">
        <f t="array" ref="AB42">IF(INDEX(Templates!$I$2:$KD$150,ROW()-ROW(AB$20)+1, MATCH(AB$16,Templates!$I$1:KP$1,0))="","",INDEX(Templates!$I$2:$KD$150,ROW()-ROW(AB$20)+1, MATCH(AB$16,Templates!$I$1:KP$1,0)))</f>
        <v>250</v>
      </c>
      <c r="AC42" s="53" cm="1">
        <f t="array" ref="AC42">IF(INDEX(Templates!$I$2:$KD$150,ROW()-ROW(AC$20)+1, MATCH(AC$16,Templates!$I$1:KQ$1,0))="","",INDEX(Templates!$I$2:$KD$150,ROW()-ROW(AC$20)+1, MATCH(AC$16,Templates!$I$1:KQ$1,0)))</f>
        <v>250</v>
      </c>
      <c r="AD42" s="53" cm="1">
        <f t="array" ref="AD42">IF(INDEX(Templates!$I$2:$KD$150,ROW()-ROW(AD$20)+1, MATCH(AD$16,Templates!$I$1:KR$1,0))="","",INDEX(Templates!$I$2:$KD$150,ROW()-ROW(AD$20)+1, MATCH(AD$16,Templates!$I$1:KR$1,0)))</f>
        <v>250</v>
      </c>
      <c r="AE42" s="53" cm="1">
        <f t="array" ref="AE42">IF(INDEX(Templates!$I$2:$KD$150,ROW()-ROW(AE$20)+1, MATCH(AE$16,Templates!$I$1:KR$1,0))="","",INDEX(Templates!$I$2:$KD$150,ROW()-ROW(AE$20)+1, MATCH(AE$16,Templates!$I$1:KR$1,0)))</f>
        <v>250</v>
      </c>
      <c r="AF42" s="53" cm="1">
        <f t="array" ref="AF42">IF(INDEX(Templates!$I$2:$KD$150,ROW()-ROW(AF$20)+1, MATCH(AF$16,Templates!$I$1:KS$1,0))="","",INDEX(Templates!$I$2:$KD$150,ROW()-ROW(AF$20)+1, MATCH(AF$16,Templates!$I$1:KS$1,0)))</f>
        <v>250</v>
      </c>
      <c r="AG42" s="53" cm="1">
        <f t="array" ref="AG42">IF(INDEX(Templates!$I$2:$KD$150,ROW()-ROW(AG$20)+1, MATCH(AG$16,Templates!$I$1:KU$1,0))="","",INDEX(Templates!$I$2:$KD$150,ROW()-ROW(AG$20)+1, MATCH(AG$16,Templates!$I$1:KU$1,0)))</f>
        <v>250</v>
      </c>
      <c r="AH42" s="53" cm="1">
        <f t="array" ref="AH42">IF(INDEX(Templates!$I$2:$KD$150,ROW()-ROW(AH$20)+1, MATCH(AH$16,Templates!$I$1:KV$1,0))="","",INDEX(Templates!$I$2:$KD$150,ROW()-ROW(AH$20)+1, MATCH(AH$16,Templates!$I$1:KV$1,0)))</f>
        <v>250</v>
      </c>
      <c r="AI42" s="53" cm="1">
        <f t="array" ref="AI42">IF(INDEX(Templates!$I$2:$KD$150,ROW()-ROW(AI$20)+1, MATCH(AI$16,Templates!$I$1:KT$1,0))="","",INDEX(Templates!$I$2:$KD$150,ROW()-ROW(AI$20)+1, MATCH(AI$16,Templates!$I$1:KT$1,0)))</f>
        <v>250</v>
      </c>
      <c r="AJ42" s="53" cm="1">
        <f t="array" ref="AJ42">IF(INDEX(Templates!$I$2:$KD$150,ROW()-ROW(AJ$20)+1, MATCH(AJ$16,Templates!$I$1:KU$1,0))="","",INDEX(Templates!$I$2:$KD$150,ROW()-ROW(AJ$20)+1, MATCH(AJ$16,Templates!$I$1:KU$1,0)))</f>
        <v>250</v>
      </c>
      <c r="AK42" s="53" cm="1">
        <f t="array" ref="AK42">IF(INDEX(Templates!$I$2:$KD$150,ROW()-ROW(AK$20)+1, MATCH(AK$16,Templates!$I$1:KV$1,0))="","",INDEX(Templates!$I$2:$KD$150,ROW()-ROW(AK$20)+1, MATCH(AK$16,Templates!$I$1:KV$1,0)))</f>
        <v>250</v>
      </c>
      <c r="AL42" s="53" cm="1">
        <f t="array" ref="AL42">IF(INDEX(Templates!$I$2:$KD$150,ROW()-ROW(AL$20)+1, MATCH(AL$16,Templates!$I$1:KW$1,0))="","",INDEX(Templates!$I$2:$KD$150,ROW()-ROW(AL$20)+1, MATCH(AL$16,Templates!$I$1:KW$1,0)))</f>
        <v>250</v>
      </c>
      <c r="AM42" s="53" cm="1">
        <f t="array" ref="AM42">IF(INDEX(Templates!$I$2:$KD$150,ROW()-ROW(AM$20)+1, MATCH(AM$16,Templates!$I$1:KX$1,0))="","",INDEX(Templates!$I$2:$KD$150,ROW()-ROW(AM$20)+1, MATCH(AM$16,Templates!$I$1:KX$1,0)))</f>
        <v>250</v>
      </c>
      <c r="AN42" s="53" cm="1">
        <f t="array" ref="AN42">IF(INDEX(Templates!$I$2:$KD$150,ROW()-ROW(AN$20)+1, MATCH(AN$16,Templates!$I$1:KY$1,0))="","",INDEX(Templates!$I$2:$KD$150,ROW()-ROW(AN$20)+1, MATCH(AN$16,Templates!$I$1:KY$1,0)))</f>
        <v>250</v>
      </c>
      <c r="AO42" s="53" cm="1">
        <f t="array" ref="AO42">IF(INDEX(Templates!$I$2:$KD$150,ROW()-ROW(AO$20)+1, MATCH(AO$16,Templates!$I$1:KZ$1,0))="","",INDEX(Templates!$I$2:$KD$150,ROW()-ROW(AO$20)+1, MATCH(AO$16,Templates!$I$1:KZ$1,0)))</f>
        <v>250</v>
      </c>
      <c r="AP42" s="53" cm="1">
        <f t="array" ref="AP42">IF(INDEX(Templates!$I$2:$KD$150,ROW()-ROW(AP$20)+1, MATCH(AP$16,Templates!$I$1:LA$1,0))="","",INDEX(Templates!$I$2:$KD$150,ROW()-ROW(AP$20)+1, MATCH(AP$16,Templates!$I$1:LA$1,0)))</f>
        <v>250</v>
      </c>
      <c r="AQ42" s="53" cm="1">
        <f t="array" ref="AQ42">IF(INDEX(Templates!$I$2:$KD$150,ROW()-ROW(AQ$20)+1, MATCH(AQ$16,Templates!$I$1:LB$1,0))="","",INDEX(Templates!$I$2:$KD$150,ROW()-ROW(AQ$20)+1, MATCH(AQ$16,Templates!$I$1:LB$1,0)))</f>
        <v>250</v>
      </c>
      <c r="AR42" s="53" cm="1">
        <f t="array" ref="AR42">IF(INDEX(Templates!$I$2:$KD$150,ROW()-ROW(AR$20)+1, MATCH(AR$16,Templates!$I$1:LA$1,0))="","",INDEX(Templates!$I$2:$KD$150,ROW()-ROW(AR$20)+1, MATCH(AR$16,Templates!$I$1:LA$1,0)))</f>
        <v>250</v>
      </c>
      <c r="AS42" s="53" cm="1">
        <f t="array" ref="AS42">IF(INDEX(Templates!$I$2:$KD$150,ROW()-ROW(AS$20)+1, MATCH(AS$16,Templates!$I$1:LB$1,0))="","",INDEX(Templates!$I$2:$KD$150,ROW()-ROW(AS$20)+1, MATCH(AS$16,Templates!$I$1:LB$1,0)))</f>
        <v>250</v>
      </c>
      <c r="AT42" s="53" cm="1">
        <f t="array" ref="AT42">IF(INDEX(Templates!$I$2:$KD$150,ROW()-ROW(AT$20)+1, MATCH(AT$16,Templates!$I$1:LC$1,0))="","",INDEX(Templates!$I$2:$KD$150,ROW()-ROW(AT$20)+1, MATCH(AT$16,Templates!$I$1:LC$1,0)))</f>
        <v>250</v>
      </c>
      <c r="AU42" s="53" cm="1">
        <f t="array" ref="AU42">IF(INDEX(Templates!$I$2:$KD$150,ROW()-ROW(AU$20)+1, MATCH(AU$16,Templates!$I$1:LD$1,0))="","",INDEX(Templates!$I$2:$KD$150,ROW()-ROW(AU$20)+1, MATCH(AU$16,Templates!$I$1:LD$1,0)))</f>
        <v>250</v>
      </c>
      <c r="AV42" s="53" cm="1">
        <f t="array" ref="AV42">IF(INDEX(Templates!$I$2:$KD$150,ROW()-ROW(AV$20)+1, MATCH(AV$16,Templates!$I$1:LE$1,0))="","",INDEX(Templates!$I$2:$KD$150,ROW()-ROW(AV$20)+1, MATCH(AV$16,Templates!$I$1:LE$1,0)))</f>
        <v>250</v>
      </c>
      <c r="AW42" s="53" cm="1">
        <f t="array" ref="AW42">IF(INDEX(Templates!$I$2:$KD$150,ROW()-ROW(AW$20)+1, MATCH(AW$16,Templates!$I$1:LF$1,0))="","",INDEX(Templates!$I$2:$KD$150,ROW()-ROW(AW$20)+1, MATCH(AW$16,Templates!$I$1:LF$1,0)))</f>
        <v>250</v>
      </c>
      <c r="AX42" s="53" cm="1">
        <f t="array" ref="AX42">IF(INDEX(Templates!$I$2:$KD$150,ROW()-ROW(AX$20)+1, MATCH(AX$16,Templates!$I$1:LG$1,0))="","",INDEX(Templates!$I$2:$KD$150,ROW()-ROW(AX$20)+1, MATCH(AX$16,Templates!$I$1:LG$1,0)))</f>
        <v>250</v>
      </c>
      <c r="AY42" s="53" cm="1">
        <f t="array" ref="AY42">IF(INDEX(Templates!$I$2:$KD$150,ROW()-ROW(AY$20)+1, MATCH(AY$16,Templates!$I$1:LH$1,0))="","",INDEX(Templates!$I$2:$KD$150,ROW()-ROW(AY$20)+1, MATCH(AY$16,Templates!$I$1:LH$1,0)))</f>
        <v>250</v>
      </c>
      <c r="AZ42" s="53" cm="1">
        <f t="array" ref="AZ42">IF(INDEX(Templates!$I$2:$KD$150,ROW()-ROW(AZ$20)+1, MATCH(AZ$16,Templates!$I$1:LI$1,0))="","",INDEX(Templates!$I$2:$KD$150,ROW()-ROW(AZ$20)+1, MATCH(AZ$16,Templates!$I$1:LI$1,0)))</f>
        <v>250</v>
      </c>
      <c r="BA42" s="53" cm="1">
        <f t="array" ref="BA42">IF(INDEX(Templates!$I$2:$KD$150,ROW()-ROW(BA$20)+1, MATCH(BA$16,Templates!$I$1:LH$1,0))="","",INDEX(Templates!$I$2:$KD$150,ROW()-ROW(BA$20)+1, MATCH(BA$16,Templates!$I$1:LH$1,0)))</f>
        <v>250</v>
      </c>
      <c r="BB42" s="53" cm="1">
        <f t="array" ref="BB42">IF(INDEX(Templates!$I$2:$KD$150,ROW()-ROW(BB$20)+1, MATCH(BB$16,Templates!$I$1:LI$1,0))="","",INDEX(Templates!$I$2:$KD$150,ROW()-ROW(BB$20)+1, MATCH(BB$16,Templates!$I$1:LI$1,0)))</f>
        <v>250</v>
      </c>
      <c r="BC42" s="53" cm="1">
        <f t="array" ref="BC42">IF(INDEX(Templates!$I$2:$KD$150,ROW()-ROW(BC$20)+1, MATCH(BC$16,Templates!$I$1:LJ$1,0))="","",INDEX(Templates!$I$2:$KD$150,ROW()-ROW(BC$20)+1, MATCH(BC$16,Templates!$I$1:LJ$1,0)))</f>
        <v>250</v>
      </c>
      <c r="BD42" s="53" cm="1">
        <f t="array" ref="BD42">IF(INDEX(Templates!$I$2:$KD$150,ROW()-ROW(BD$20)+1, MATCH(BD$16,Templates!$I$1:LK$1,0))="","",INDEX(Templates!$I$2:$KD$150,ROW()-ROW(BD$20)+1, MATCH(BD$16,Templates!$I$1:LK$1,0)))</f>
        <v>250</v>
      </c>
      <c r="BE42" s="53" cm="1">
        <f t="array" ref="BE42">IF(INDEX(Templates!$I$2:$KD$150,ROW()-ROW(BE$20)+1, MATCH(BE$16,Templates!$I$1:LL$1,0))="","",INDEX(Templates!$I$2:$KD$150,ROW()-ROW(BE$20)+1, MATCH(BE$16,Templates!$I$1:LL$1,0)))</f>
        <v>250</v>
      </c>
      <c r="BF42" s="53" cm="1">
        <f t="array" ref="BF42">IF(INDEX(Templates!$I$2:$KD$150,ROW()-ROW(BF$20)+1, MATCH(BF$16,Templates!$I$1:LM$1,0))="","",INDEX(Templates!$I$2:$KD$150,ROW()-ROW(BF$20)+1, MATCH(BF$16,Templates!$I$1:LM$1,0)))</f>
        <v>250</v>
      </c>
      <c r="BG42" s="53" cm="1">
        <f t="array" ref="BG42">IF(INDEX(Templates!$I$2:$KD$150,ROW()-ROW(BG$20)+1, MATCH(BG$16,Templates!$I$1:LN$1,0))="","",INDEX(Templates!$I$2:$KD$150,ROW()-ROW(BG$20)+1, MATCH(BG$16,Templates!$I$1:LN$1,0)))</f>
        <v>250</v>
      </c>
      <c r="BH42" s="53" cm="1">
        <f t="array" ref="BH42">IF(INDEX(Templates!$I$2:$KD$150,ROW()-ROW(BH$20)+1, MATCH(BH$16,Templates!$I$1:LO$1,0))="","",INDEX(Templates!$I$2:$KD$150,ROW()-ROW(BH$20)+1, MATCH(BH$16,Templates!$I$1:LO$1,0)))</f>
        <v>250</v>
      </c>
      <c r="BI42" s="53" cm="1">
        <f t="array" ref="BI42">IF(INDEX(Templates!$I$2:$KD$150,ROW()-ROW(BI$20)+1, MATCH(BI$16,Templates!$I$1:LP$1,0))="","",INDEX(Templates!$I$2:$KD$150,ROW()-ROW(BI$20)+1, MATCH(BI$16,Templates!$I$1:LP$1,0)))</f>
        <v>250</v>
      </c>
      <c r="BJ42" s="53" cm="1">
        <f t="array" ref="BJ42">IF(INDEX(Templates!$I$2:$KD$150,ROW()-ROW(BJ$20)+1, MATCH(BJ$16,Templates!$I$1:LO$1,0))="","",INDEX(Templates!$I$2:$KD$150,ROW()-ROW(BJ$20)+1, MATCH(BJ$16,Templates!$I$1:LO$1,0)))</f>
        <v>250</v>
      </c>
      <c r="BK42" s="53" cm="1">
        <f t="array" ref="BK42">IF(INDEX(Templates!$I$2:$KD$150,ROW()-ROW(BK$20)+1, MATCH(BK$16,Templates!$I$1:LP$1,0))="","",INDEX(Templates!$I$2:$KD$150,ROW()-ROW(BK$20)+1, MATCH(BK$16,Templates!$I$1:LP$1,0)))</f>
        <v>250</v>
      </c>
      <c r="BL42" s="53" cm="1">
        <f t="array" ref="BL42">IF(INDEX(Templates!$I$2:$KD$150,ROW()-ROW(BL$20)+1, MATCH(BL$16,Templates!$I$1:LQ$1,0))="","",INDEX(Templates!$I$2:$KD$150,ROW()-ROW(BL$20)+1, MATCH(BL$16,Templates!$I$1:LQ$1,0)))</f>
        <v>250</v>
      </c>
      <c r="BM42" s="53" cm="1">
        <f t="array" ref="BM42">IF(INDEX(Templates!$I$2:$KD$150,ROW()-ROW(BM$20)+1, MATCH(BM$16,Templates!$I$1:LR$1,0))="","",INDEX(Templates!$I$2:$KD$150,ROW()-ROW(BM$20)+1, MATCH(BM$16,Templates!$I$1:LR$1,0)))</f>
        <v>250</v>
      </c>
      <c r="BN42" s="53" cm="1">
        <f t="array" ref="BN42">IF(INDEX(Templates!$I$2:$KD$150,ROW()-ROW(BN$20)+1, MATCH(BN$16,Templates!$I$1:LS$1,0))="","",INDEX(Templates!$I$2:$KD$150,ROW()-ROW(BN$20)+1, MATCH(BN$16,Templates!$I$1:LS$1,0)))</f>
        <v>250</v>
      </c>
      <c r="BO42" s="53" cm="1">
        <f t="array" ref="BO42">IF(INDEX(Templates!$I$2:$KD$150,ROW()-ROW(BO$20)+1, MATCH(BO$16,Templates!$I$1:LT$1,0))="","",INDEX(Templates!$I$2:$KD$150,ROW()-ROW(BO$20)+1, MATCH(BO$16,Templates!$I$1:LT$1,0)))</f>
        <v>250</v>
      </c>
      <c r="BP42" s="53" cm="1">
        <f t="array" ref="BP42">IF(INDEX(Templates!$I$2:$KD$150,ROW()-ROW(BP$20)+1, MATCH(BP$16,Templates!$I$1:LU$1,0))="","",INDEX(Templates!$I$2:$KD$150,ROW()-ROW(BP$20)+1, MATCH(BP$16,Templates!$I$1:LU$1,0)))</f>
        <v>250</v>
      </c>
      <c r="BQ42" s="53" cm="1">
        <f t="array" ref="BQ42">IF(INDEX(Templates!$I$2:$KD$150,ROW()-ROW(BQ$20)+1, MATCH(BQ$16,Templates!$I$1:LV$1,0))="","",INDEX(Templates!$I$2:$KD$150,ROW()-ROW(BQ$20)+1, MATCH(BQ$16,Templates!$I$1:LV$1,0)))</f>
        <v>250</v>
      </c>
      <c r="BR42" s="53" cm="1">
        <f t="array" ref="BR42">IF(INDEX(Templates!$I$2:$KD$150,ROW()-ROW(BR$20)+1, MATCH(BR$16,Templates!$I$1:LW$1,0))="","",INDEX(Templates!$I$2:$KD$150,ROW()-ROW(BR$20)+1, MATCH(BR$16,Templates!$I$1:LW$1,0)))</f>
        <v>250</v>
      </c>
      <c r="BS42" s="53" cm="1">
        <f t="array" ref="BS42">IF(INDEX(Templates!$I$2:$KD$150,ROW()-ROW(BS$20)+1, MATCH(BS$16,Templates!$I$1:LX$1,0))="","",INDEX(Templates!$I$2:$KD$150,ROW()-ROW(BS$20)+1, MATCH(BS$16,Templates!$I$1:LX$1,0)))</f>
        <v>250</v>
      </c>
      <c r="BT42" s="53" cm="1">
        <f t="array" ref="BT42">IF(INDEX(Templates!$I$2:$KD$150,ROW()-ROW(BT$20)+1, MATCH(BT$16,Templates!$I$1:LY$1,0))="","",INDEX(Templates!$I$2:$KD$150,ROW()-ROW(BT$20)+1, MATCH(BT$16,Templates!$I$1:LY$1,0)))</f>
        <v>250</v>
      </c>
      <c r="BU42" s="53" cm="1">
        <f t="array" ref="BU42">IF(INDEX(Templates!$I$2:$KD$150,ROW()-ROW(BU$20)+1, MATCH(BU$16,Templates!$I$1:LZ$1,0))="","",INDEX(Templates!$I$2:$KD$150,ROW()-ROW(BU$20)+1, MATCH(BU$16,Templates!$I$1:LZ$1,0)))</f>
        <v>250</v>
      </c>
      <c r="BV42" s="53" cm="1">
        <f t="array" ref="BV42">IF(INDEX(Templates!$I$2:$KD$150,ROW()-ROW(BV$20)+1, MATCH(BV$16,Templates!$I$1:MA$1,0))="","",INDEX(Templates!$I$2:$KD$150,ROW()-ROW(BV$20)+1, MATCH(BV$16,Templates!$I$1:MA$1,0)))</f>
        <v>250</v>
      </c>
      <c r="BW42" s="53" cm="1">
        <f t="array" ref="BW42">IF(INDEX(Templates!$I$2:$KD$150,ROW()-ROW(BW$20)+1, MATCH(BW$16,Templates!$I$1:MB$1,0))="","",INDEX(Templates!$I$2:$KD$150,ROW()-ROW(BW$20)+1, MATCH(BW$16,Templates!$I$1:MB$1,0)))</f>
        <v>250</v>
      </c>
      <c r="BX42" s="53" cm="1">
        <f t="array" ref="BX42">IF(INDEX(Templates!$I$2:$KD$150,ROW()-ROW(BX$20)+1, MATCH(BX$16,Templates!$I$1:MC$1,0))="","",INDEX(Templates!$I$2:$KD$150,ROW()-ROW(BX$20)+1, MATCH(BX$16,Templates!$I$1:MC$1,0)))</f>
        <v>250</v>
      </c>
      <c r="BY42" s="53" cm="1">
        <f t="array" ref="BY42">IF(INDEX(Templates!$I$2:$KD$150,ROW()-ROW(BY$20)+1, MATCH(BY$16,Templates!$I$1:MD$1,0))="","",INDEX(Templates!$I$2:$KD$150,ROW()-ROW(BY$20)+1, MATCH(BY$16,Templates!$I$1:MD$1,0)))</f>
        <v>250</v>
      </c>
      <c r="BZ42" s="53" cm="1">
        <f t="array" ref="BZ42">IF(INDEX(Templates!$I$2:$KD$150,ROW()-ROW(BZ$20)+1, MATCH(BZ$16,Templates!$I$1:ME$1,0))="","",INDEX(Templates!$I$2:$KD$150,ROW()-ROW(BZ$20)+1, MATCH(BZ$16,Templates!$I$1:ME$1,0)))</f>
        <v>250</v>
      </c>
      <c r="CA42" s="53" cm="1">
        <f t="array" ref="CA42">IF(INDEX(Templates!$I$2:$KD$150,ROW()-ROW(CA$20)+1, MATCH(CA$16,Templates!$I$1:MF$1,0))="","",INDEX(Templates!$I$2:$KD$150,ROW()-ROW(CA$20)+1, MATCH(CA$16,Templates!$I$1:MF$1,0)))</f>
        <v>250</v>
      </c>
      <c r="CB42" s="53" cm="1">
        <f t="array" ref="CB42">IF(INDEX(Templates!$I$2:$KD$150,ROW()-ROW(CB$20)+1, MATCH(CB$16,Templates!$I$1:MG$1,0))="","",INDEX(Templates!$I$2:$KD$150,ROW()-ROW(CB$20)+1, MATCH(CB$16,Templates!$I$1:MG$1,0)))</f>
        <v>250</v>
      </c>
      <c r="CC42" s="53" cm="1">
        <f t="array" ref="CC42">IF(INDEX(Templates!$I$2:$KD$150,ROW()-ROW(CC$20)+1, MATCH(CC$16,Templates!$I$1:ME$1,0))="","",INDEX(Templates!$I$2:$KD$150,ROW()-ROW(CC$20)+1, MATCH(CC$16,Templates!$I$1:ME$1,0)))</f>
        <v>250</v>
      </c>
      <c r="CD42" s="53" cm="1">
        <f t="array" ref="CD42">IF(INDEX(Templates!$I$2:$KD$150,ROW()-ROW(CD$20)+1, MATCH(CD$16,Templates!$I$1:MF$1,0))="","",INDEX(Templates!$I$2:$KD$150,ROW()-ROW(CD$20)+1, MATCH(CD$16,Templates!$I$1:MF$1,0)))</f>
        <v>250</v>
      </c>
      <c r="CE42" s="53" cm="1">
        <f t="array" ref="CE42">IF(INDEX(Templates!$I$2:$KD$150,ROW()-ROW(CE$20)+1, MATCH(CE$16,Templates!$I$1:MG$1,0))="","",INDEX(Templates!$I$2:$KD$150,ROW()-ROW(CE$20)+1, MATCH(CE$16,Templates!$I$1:MG$1,0)))</f>
        <v>250</v>
      </c>
      <c r="CF42" s="53" cm="1">
        <f t="array" ref="CF42">IF(INDEX(Templates!$I$2:$KD$150,ROW()-ROW(CF$20)+1, MATCH(CF$16,Templates!$I$1:MH$1,0))="","",INDEX(Templates!$I$2:$KD$150,ROW()-ROW(CF$20)+1, MATCH(CF$16,Templates!$I$1:MH$1,0)))</f>
        <v>250</v>
      </c>
      <c r="CG42" s="53" cm="1">
        <f t="array" ref="CG42">IF(INDEX(Templates!$I$2:$KD$150,ROW()-ROW(CG$20)+1, MATCH(CG$16,Templates!$I$1:MI$1,0))="","",INDEX(Templates!$I$2:$KD$150,ROW()-ROW(CG$20)+1, MATCH(CG$16,Templates!$I$1:MI$1,0)))</f>
        <v>250</v>
      </c>
      <c r="CH42" s="53" cm="1">
        <f t="array" ref="CH42">IF(INDEX(Templates!$I$2:$KD$150,ROW()-ROW(CH$20)+1, MATCH(CH$16,Templates!$I$1:MJ$1,0))="","",INDEX(Templates!$I$2:$KD$150,ROW()-ROW(CH$20)+1, MATCH(CH$16,Templates!$I$1:MJ$1,0)))</f>
        <v>250</v>
      </c>
      <c r="CI42" s="53" cm="1">
        <f t="array" ref="CI42">IF(INDEX(Templates!$I$2:$KD$150,ROW()-ROW(CI$20)+1, MATCH(CI$16,Templates!$I$1:MK$1,0))="","",INDEX(Templates!$I$2:$KD$150,ROW()-ROW(CI$20)+1, MATCH(CI$16,Templates!$I$1:MK$1,0)))</f>
        <v>250</v>
      </c>
      <c r="CJ42" s="53" cm="1">
        <f t="array" ref="CJ42">IF(INDEX(Templates!$I$2:$KD$150,ROW()-ROW(CJ$20)+1, MATCH(CJ$16,Templates!$I$1:ML$1,0))="","",INDEX(Templates!$I$2:$KD$150,ROW()-ROW(CJ$20)+1, MATCH(CJ$16,Templates!$I$1:ML$1,0)))</f>
        <v>250</v>
      </c>
      <c r="CK42" s="53" cm="1">
        <f t="array" ref="CK42">IF(INDEX(Templates!$I$2:$KD$150,ROW()-ROW(CK$20)+1, MATCH(CK$16,Templates!$I$1:MM$1,0))="","",INDEX(Templates!$I$2:$KD$150,ROW()-ROW(CK$20)+1, MATCH(CK$16,Templates!$I$1:MM$1,0)))</f>
        <v>250</v>
      </c>
      <c r="CL42" s="53" cm="1">
        <f t="array" ref="CL42">IF(INDEX(Templates!$I$2:$KD$150,ROW()-ROW(CL$20)+1, MATCH(CL$16,Templates!$I$1:MN$1,0))="","",INDEX(Templates!$I$2:$KD$150,ROW()-ROW(CL$20)+1, MATCH(CL$16,Templates!$I$1:MN$1,0)))</f>
        <v>250</v>
      </c>
      <c r="CM42" s="53" cm="1">
        <f t="array" ref="CM42">IF(INDEX(Templates!$I$2:$KD$150,ROW()-ROW(CM$20)+1, MATCH(CM$16,Templates!$I$1:MM$1,0))="","",INDEX(Templates!$I$2:$KD$150,ROW()-ROW(CM$20)+1, MATCH(CM$16,Templates!$I$1:MM$1,0)))</f>
        <v>250</v>
      </c>
      <c r="CN42" s="53" cm="1">
        <f t="array" ref="CN42">IF(INDEX(Templates!$I$2:$KD$150,ROW()-ROW(CN$20)+1, MATCH(CN$16,Templates!$I$1:MN$1,0))="","",INDEX(Templates!$I$2:$KD$150,ROW()-ROW(CN$20)+1, MATCH(CN$16,Templates!$I$1:MN$1,0)))</f>
        <v>250</v>
      </c>
      <c r="CO42" s="53" cm="1">
        <f t="array" ref="CO42">IF(INDEX(Templates!$I$2:$KD$150,ROW()-ROW(CO$20)+1, MATCH(CO$16,Templates!$I$1:MO$1,0))="","",INDEX(Templates!$I$2:$KD$150,ROW()-ROW(CO$20)+1, MATCH(CO$16,Templates!$I$1:MO$1,0)))</f>
        <v>250</v>
      </c>
      <c r="CP42" s="53" cm="1">
        <f t="array" ref="CP42">IF(INDEX(Templates!$I$2:$KD$150,ROW()-ROW(CP$20)+1, MATCH(CP$16,Templates!$I$1:MP$1,0))="","",INDEX(Templates!$I$2:$KD$150,ROW()-ROW(CP$20)+1, MATCH(CP$16,Templates!$I$1:MP$1,0)))</f>
        <v>250</v>
      </c>
      <c r="CQ42" s="53" cm="1">
        <f t="array" ref="CQ42">IF(INDEX(Templates!$I$2:$KD$150,ROW()-ROW(CQ$20)+1, MATCH(CQ$16,Templates!$I$1:MQ$1,0))="","",INDEX(Templates!$I$2:$KD$150,ROW()-ROW(CQ$20)+1, MATCH(CQ$16,Templates!$I$1:MQ$1,0)))</f>
        <v>250</v>
      </c>
      <c r="CR42" s="53" cm="1">
        <f t="array" ref="CR42">IF(INDEX(Templates!$I$2:$KD$150,ROW()-ROW(CR$20)+1, MATCH(CR$16,Templates!$I$1:MR$1,0))="","",INDEX(Templates!$I$2:$KD$150,ROW()-ROW(CR$20)+1, MATCH(CR$16,Templates!$I$1:MR$1,0)))</f>
        <v>250</v>
      </c>
      <c r="CS42" s="53" cm="1">
        <f t="array" ref="CS42">IF(INDEX(Templates!$I$2:$KD$150,ROW()-ROW(CS$20)+1, MATCH(CS$16,Templates!$I$1:MS$1,0))="","",INDEX(Templates!$I$2:$KD$150,ROW()-ROW(CS$20)+1, MATCH(CS$16,Templates!$I$1:MS$1,0)))</f>
        <v>250</v>
      </c>
      <c r="CT42" s="53" cm="1">
        <f t="array" ref="CT42">IF(INDEX(Templates!$I$2:$KD$150,ROW()-ROW(CT$20)+1, MATCH(CT$16,Templates!$I$1:MT$1,0))="","",INDEX(Templates!$I$2:$KD$150,ROW()-ROW(CT$20)+1, MATCH(CT$16,Templates!$I$1:MT$1,0)))</f>
        <v>250</v>
      </c>
      <c r="CU42" s="53" cm="1">
        <f t="array" ref="CU42">IF(INDEX(Templates!$I$2:$KD$150,ROW()-ROW(CU$20)+1, MATCH(CU$16,Templates!$I$1:MG$1,0))="","",INDEX(Templates!$I$2:$KD$150,ROW()-ROW(CU$20)+1, MATCH(CU$16,Templates!$I$1:MG$1,0)))</f>
        <v>250</v>
      </c>
      <c r="CV42" s="53" cm="1">
        <f t="array" ref="CV42">IF(INDEX(Templates!$I$2:$KD$150,ROW()-ROW(CV$20)+1, MATCH(CV$16,Templates!$I$1:MH$1,0))="","",INDEX(Templates!$I$2:$KD$150,ROW()-ROW(CV$20)+1, MATCH(CV$16,Templates!$I$1:MH$1,0)))</f>
        <v>250</v>
      </c>
      <c r="CW42" s="53" cm="1">
        <f t="array" ref="CW42">IF(INDEX(Templates!$I$2:$KD$150,ROW()-ROW(CW$20)+1, MATCH(CW$16,Templates!$I$1:MJ$1,0))="","",INDEX(Templates!$I$2:$KD$150,ROW()-ROW(CW$20)+1, MATCH(CW$16,Templates!$I$1:MJ$1,0)))</f>
        <v>250</v>
      </c>
      <c r="CX42" s="53" cm="1">
        <f t="array" ref="CX42">IF(INDEX(Templates!$I$2:$KD$150,ROW()-ROW(CX$20)+1, MATCH(CX$16,Templates!$I$1:ML$1,0))="","",INDEX(Templates!$I$2:$KD$150,ROW()-ROW(CX$20)+1, MATCH(CX$16,Templates!$I$1:ML$1,0)))</f>
        <v>250</v>
      </c>
      <c r="CY42" s="53" t="str" cm="1">
        <f t="array" ref="CY42">IF(INDEX(Templates!$I$2:$KD$150,ROW()-ROW(CY$20)+1, MATCH(CY$16,Templates!$I$1:MK$1,0))="","",INDEX(Templates!$I$2:$KD$150,ROW()-ROW(CY$20)+1, MATCH(CY$16,Templates!$I$1:MK$1,0)))</f>
        <v/>
      </c>
      <c r="CZ42" s="53" t="str" cm="1">
        <f t="array" ref="CZ42">IF(INDEX(Templates!$I$2:$KD$150,ROW()-ROW(CZ$20)+1, MATCH(CZ$16,Templates!$I$1:ML$1,0))="","",INDEX(Templates!$I$2:$KD$150,ROW()-ROW(CZ$20)+1, MATCH(CZ$16,Templates!$I$1:ML$1,0)))</f>
        <v/>
      </c>
      <c r="DA42" s="53" cm="1">
        <f t="array" ref="DA42">IF(INDEX(Templates!$I$2:$KD$150,ROW()-ROW(DA$20)+1, MATCH(DA$16,Templates!$I$1:MM$1,0))="","",INDEX(Templates!$I$2:$KD$150,ROW()-ROW(DA$20)+1, MATCH(DA$16,Templates!$I$1:MM$1,0)))</f>
        <v>250</v>
      </c>
      <c r="DB42" s="53" cm="1">
        <f t="array" ref="DB42">IF(INDEX(Templates!$I$2:$KD$150,ROW()-ROW(DB$20)+1, MATCH(DB$16,Templates!$I$1:MN$1,0))="","",INDEX(Templates!$I$2:$KD$150,ROW()-ROW(DB$20)+1, MATCH(DB$16,Templates!$I$1:MN$1,0)))</f>
        <v>250</v>
      </c>
      <c r="DC42" s="53" cm="1">
        <f t="array" ref="DC42">IF(INDEX(Templates!$I$2:$KD$150,ROW()-ROW(DC$20)+1, MATCH(DC$16,Templates!$I$1:MO$1,0))="","",INDEX(Templates!$I$2:$KD$150,ROW()-ROW(DC$20)+1, MATCH(DC$16,Templates!$I$1:MO$1,0)))</f>
        <v>250</v>
      </c>
      <c r="DD42" s="53" cm="1">
        <f t="array" ref="DD42">IF(INDEX(Templates!$I$2:$KD$150,ROW()-ROW(DD$20)+1, MATCH(DD$16,Templates!$I$1:MP$1,0))="","",INDEX(Templates!$I$2:$KD$150,ROW()-ROW(DD$20)+1, MATCH(DD$16,Templates!$I$1:MP$1,0)))</f>
        <v>250</v>
      </c>
      <c r="DE42" s="53" cm="1">
        <f t="array" ref="DE42">IF(INDEX(Templates!$I$2:$KD$150,ROW()-ROW(DE$20)+1, MATCH(DE$16,Templates!$I$1:MQ$1,0))="","",INDEX(Templates!$I$2:$KD$150,ROW()-ROW(DE$20)+1, MATCH(DE$16,Templates!$I$1:MQ$1,0)))</f>
        <v>250</v>
      </c>
      <c r="DF42" s="53" cm="1">
        <f t="array" ref="DF42">IF(INDEX(Templates!$I$2:$KD$150,ROW()-ROW(DF$20)+1, MATCH(DF$16,Templates!$I$1:MR$1,0))="","",INDEX(Templates!$I$2:$KD$150,ROW()-ROW(DF$20)+1, MATCH(DF$16,Templates!$I$1:MR$1,0)))</f>
        <v>250</v>
      </c>
      <c r="DG42" s="53" cm="1">
        <f t="array" ref="DG42">IF(INDEX(Templates!$I$2:$KD$150,ROW()-ROW(DG$20)+1, MATCH(DG$16,Templates!$I$1:MS$1,0))="","",INDEX(Templates!$I$2:$KD$150,ROW()-ROW(DG$20)+1, MATCH(DG$16,Templates!$I$1:MS$1,0)))</f>
        <v>250</v>
      </c>
      <c r="DH42" s="53" cm="1">
        <f t="array" ref="DH42">IF(INDEX(Templates!$I$2:$KD$150,ROW()-ROW(DH$20)+1, MATCH(DH$16,Templates!$I$1:MT$1,0))="","",INDEX(Templates!$I$2:$KD$150,ROW()-ROW(DH$20)+1, MATCH(DH$16,Templates!$I$1:MT$1,0)))</f>
        <v>250</v>
      </c>
      <c r="DI42" s="53" cm="1">
        <f t="array" ref="DI42">IF(INDEX(Templates!$I$2:$KD$150,ROW()-ROW(DI$20)+1, MATCH(DI$16,Templates!$I$1:MU$1,0))="","",INDEX(Templates!$I$2:$KD$150,ROW()-ROW(DI$20)+1, MATCH(DI$16,Templates!$I$1:MU$1,0)))</f>
        <v>250</v>
      </c>
      <c r="DJ42" s="53" cm="1">
        <f t="array" ref="DJ42">IF(INDEX(Templates!$I$2:$KD$150,ROW()-ROW(DJ$20)+1, MATCH(DJ$16,Templates!$I$1:MV$1,0))="","",INDEX(Templates!$I$2:$KD$150,ROW()-ROW(DJ$20)+1, MATCH(DJ$16,Templates!$I$1:MV$1,0)))</f>
        <v>250</v>
      </c>
      <c r="DK42" s="53" cm="1">
        <f t="array" ref="DK42">IF(INDEX(Templates!$I$2:$KD$150,ROW()-ROW(DK$20)+1, MATCH(DK$16,Templates!$I$1:MW$1,0))="","",INDEX(Templates!$I$2:$KD$150,ROW()-ROW(DK$20)+1, MATCH(DK$16,Templates!$I$1:MW$1,0)))</f>
        <v>250</v>
      </c>
      <c r="DL42" s="53" cm="1">
        <f t="array" ref="DL42">IF(INDEX(Templates!$I$2:$KD$150,ROW()-ROW(DL$20)+1, MATCH(DL$16,Templates!$I$1:MX$1,0))="","",INDEX(Templates!$I$2:$KD$150,ROW()-ROW(DL$20)+1, MATCH(DL$16,Templates!$I$1:MX$1,0)))</f>
        <v>250</v>
      </c>
      <c r="DM42" s="53" cm="1">
        <f t="array" ref="DM42">IF(INDEX(Templates!$I$2:$KD$150,ROW()-ROW(DM$20)+1, MATCH(DM$16,Templates!$I$1:MY$1,0))="","",INDEX(Templates!$I$2:$KD$150,ROW()-ROW(DM$20)+1, MATCH(DM$16,Templates!$I$1:MY$1,0)))</f>
        <v>250</v>
      </c>
      <c r="DN42" s="53" cm="1">
        <f t="array" ref="DN42">IF(INDEX(Templates!$I$2:$KD$150,ROW()-ROW(DN$20)+1, MATCH(DN$16,Templates!$I$1:MZ$1,0))="","",INDEX(Templates!$I$2:$KD$150,ROW()-ROW(DN$20)+1, MATCH(DN$16,Templates!$I$1:MZ$1,0)))</f>
        <v>250</v>
      </c>
      <c r="DO42" s="53" cm="1">
        <f t="array" ref="DO42">IF(INDEX(Templates!$I$2:$KD$150,ROW()-ROW(DO$20)+1, MATCH(DO$16,Templates!$I$1:MY$1,0))="","",INDEX(Templates!$I$2:$KD$150,ROW()-ROW(DO$20)+1, MATCH(DO$16,Templates!$I$1:MY$1,0)))</f>
        <v>250</v>
      </c>
      <c r="DP42" s="53" cm="1">
        <f t="array" ref="DP42">IF(INDEX(Templates!$I$2:$KD$150,ROW()-ROW(DP$20)+1, MATCH(DP$16,Templates!$I$1:MZ$1,0))="","",INDEX(Templates!$I$2:$KD$150,ROW()-ROW(DP$20)+1, MATCH(DP$16,Templates!$I$1:MZ$1,0)))</f>
        <v>250</v>
      </c>
      <c r="DQ42" s="53" cm="1">
        <f t="array" ref="DQ42">IF(INDEX(Templates!$I$2:$KD$150,ROW()-ROW(DQ$20)+1, MATCH(DQ$16,Templates!$I$1:NA$1,0))="","",INDEX(Templates!$I$2:$KD$150,ROW()-ROW(DQ$20)+1, MATCH(DQ$16,Templates!$I$1:NA$1,0)))</f>
        <v>250</v>
      </c>
      <c r="DR42" s="53" cm="1">
        <f t="array" ref="DR42">IF(INDEX(Templates!$I$2:$KD$150,ROW()-ROW(DR$20)+1, MATCH(DR$16,Templates!$I$1:NA$1,0))="","",INDEX(Templates!$I$2:$KD$150,ROW()-ROW(DR$20)+1, MATCH(DR$16,Templates!$I$1:NA$1,0)))</f>
        <v>250</v>
      </c>
      <c r="DS42" s="53" t="str" cm="1">
        <f t="array" ref="DS42">IF(INDEX(Templates!$I$2:$KD$150,ROW()-ROW(DS$20)+1, MATCH(DS$16,Templates!$I$1:NA$1,0))="","",INDEX(Templates!$I$2:$KD$150,ROW()-ROW(DS$20)+1, MATCH(DS$16,Templates!$I$1:NA$1,0)))</f>
        <v/>
      </c>
      <c r="DT42" s="53" t="str" cm="1">
        <f t="array" ref="DT42">IF(INDEX(Templates!$I$2:$KD$150,ROW()-ROW(DT$20)+1, MATCH(DT$16,Templates!$I$1:NB$1,0))="","",INDEX(Templates!$I$2:$KD$150,ROW()-ROW(DT$20)+1, MATCH(DT$16,Templates!$I$1:NB$1,0)))</f>
        <v/>
      </c>
      <c r="DU42" s="53" t="str" cm="1">
        <f t="array" ref="DU42">IF(INDEX(Templates!$I$2:$KD$150,ROW()-ROW(DU$20)+1, MATCH(DU$16,Templates!$I$1:NC$1,0))="","",INDEX(Templates!$I$2:$KD$150,ROW()-ROW(DU$20)+1, MATCH(DU$16,Templates!$I$1:NC$1,0)))</f>
        <v/>
      </c>
      <c r="DV42" s="53" t="str" cm="1">
        <f t="array" ref="DV42">IF(INDEX(Templates!$I$2:$KD$150,ROW()-ROW(DV$20)+1, MATCH(DV$16,Templates!$I$1:ND$1,0))="","",INDEX(Templates!$I$2:$KD$150,ROW()-ROW(DV$20)+1, MATCH(DV$16,Templates!$I$1:ND$1,0)))</f>
        <v/>
      </c>
      <c r="DW42" s="53" t="str" cm="1">
        <f t="array" ref="DW42">IF(INDEX(Templates!$I$2:$KD$150,ROW()-ROW(DW$20)+1, MATCH(DW$16,Templates!$I$1:NE$1,0))="","",INDEX(Templates!$I$2:$KD$150,ROW()-ROW(DW$20)+1, MATCH(DW$16,Templates!$I$1:NE$1,0)))</f>
        <v/>
      </c>
      <c r="DX42" s="53" t="str" cm="1">
        <f t="array" ref="DX42">IF(INDEX(Templates!$I$2:$KD$150,ROW()-ROW(DX$20)+1, MATCH(DX$16,Templates!$I$1:NF$1,0))="","",INDEX(Templates!$I$2:$KD$150,ROW()-ROW(DX$20)+1, MATCH(DX$16,Templates!$I$1:NF$1,0)))</f>
        <v/>
      </c>
      <c r="DY42" s="53" t="str" cm="1">
        <f t="array" ref="DY42">IF(INDEX(Templates!$I$2:$KD$150,ROW()-ROW(DY$20)+1, MATCH(DY$16,Templates!$I$1:NG$1,0))="","",INDEX(Templates!$I$2:$KD$150,ROW()-ROW(DY$20)+1, MATCH(DY$16,Templates!$I$1:NG$1,0)))</f>
        <v/>
      </c>
      <c r="DZ42" s="53" cm="1">
        <f t="array" ref="DZ42">IF(INDEX(Templates!$I$2:$KD$150,ROW()-ROW(DZ$20)+1, MATCH(DZ$16,Templates!$I$1:NH$1,0))="","",INDEX(Templates!$I$2:$KD$150,ROW()-ROW(DZ$20)+1, MATCH(DZ$16,Templates!$I$1:NH$1,0)))</f>
        <v>5000</v>
      </c>
      <c r="EA42" s="53" cm="1">
        <f t="array" ref="EA42">IF(INDEX(Templates!$I$2:$KD$150,ROW()-ROW(EA$20)+1, MATCH(EA$16,Templates!$I$1:NI$1,0))="","",INDEX(Templates!$I$2:$KD$150,ROW()-ROW(EA$20)+1, MATCH(EA$16,Templates!$I$1:NI$1,0)))</f>
        <v>5000</v>
      </c>
      <c r="EB42" s="53" cm="1">
        <f t="array" ref="EB42">IF(INDEX(Templates!$I$2:$KD$150,ROW()-ROW(EB$20)+1, MATCH(EB$16,Templates!$I$1:NJ$1,0))="","",INDEX(Templates!$I$2:$KD$150,ROW()-ROW(EB$20)+1, MATCH(EB$16,Templates!$I$1:NJ$1,0)))</f>
        <v>5000</v>
      </c>
      <c r="EC42" s="53" cm="1">
        <f t="array" ref="EC42">IF(INDEX(Templates!$I$2:$KD$150,ROW()-ROW(EC$20)+1, MATCH(EC$16,Templates!$I$1:NK$1,0))="","",INDEX(Templates!$I$2:$KD$150,ROW()-ROW(EC$20)+1, MATCH(EC$16,Templates!$I$1:NK$1,0)))</f>
        <v>5000</v>
      </c>
      <c r="ED42" s="53" cm="1">
        <f t="array" ref="ED42">IF(INDEX(Templates!$I$2:$KD$150,ROW()-ROW(ED$20)+1, MATCH(ED$16,Templates!$I$1:NL$1,0))="","",INDEX(Templates!$I$2:$KD$150,ROW()-ROW(ED$20)+1, MATCH(ED$16,Templates!$I$1:NL$1,0)))</f>
        <v>5000</v>
      </c>
      <c r="EE42" s="53" cm="1">
        <f t="array" ref="EE42">IF(INDEX(Templates!$I$2:$KD$150,ROW()-ROW(EE$20)+1, MATCH(EE$16,Templates!$I$1:NM$1,0))="","",INDEX(Templates!$I$2:$KD$150,ROW()-ROW(EE$20)+1, MATCH(EE$16,Templates!$I$1:NM$1,0)))</f>
        <v>5000</v>
      </c>
      <c r="EF42" s="53" cm="1">
        <f t="array" ref="EF42">IF(INDEX(Templates!$I$2:$KD$150,ROW()-ROW(EF$20)+1, MATCH(EF$16,Templates!$I$1:NN$1,0))="","",INDEX(Templates!$I$2:$KD$150,ROW()-ROW(EF$20)+1, MATCH(EF$16,Templates!$I$1:NN$1,0)))</f>
        <v>5000</v>
      </c>
      <c r="EG42" s="53" cm="1">
        <f t="array" ref="EG42">IF(INDEX(Templates!$I$2:$KD$150,ROW()-ROW(EG$20)+1, MATCH(EG$16,Templates!$I$1:NO$1,0))="","",INDEX(Templates!$I$2:$KD$150,ROW()-ROW(EG$20)+1, MATCH(EG$16,Templates!$I$1:NO$1,0)))</f>
        <v>5000</v>
      </c>
      <c r="EH42" s="53" cm="1">
        <f t="array" ref="EH42">IF(INDEX(Templates!$I$2:$KD$150,ROW()-ROW(EH$20)+1, MATCH(EH$16,Templates!$I$1:NH$1,0))="","",INDEX(Templates!$I$2:$KD$150,ROW()-ROW(EH$20)+1, MATCH(EH$16,Templates!$I$1:NH$1,0)))</f>
        <v>250</v>
      </c>
      <c r="EI42" s="53" cm="1">
        <f t="array" ref="EI42">IF(INDEX(Templates!$I$2:$KD$150,ROW()-ROW(EI$20)+1, MATCH(EI$16,Templates!$I$1:NI$1,0))="","",INDEX(Templates!$I$2:$KD$150,ROW()-ROW(EI$20)+1, MATCH(EI$16,Templates!$I$1:NI$1,0)))</f>
        <v>250</v>
      </c>
      <c r="EJ42" s="53" cm="1">
        <f t="array" ref="EJ42">IF(INDEX(Templates!$I$2:$KD$150,ROW()-ROW(EJ$20)+1, MATCH(EJ$16,Templates!$I$1:NJ$1,0))="","",INDEX(Templates!$I$2:$KD$150,ROW()-ROW(EJ$20)+1, MATCH(EJ$16,Templates!$I$1:NJ$1,0)))</f>
        <v>5000</v>
      </c>
      <c r="EK42" s="53" cm="1">
        <f t="array" ref="EK42">IF(INDEX(Templates!$I$2:$KD$150,ROW()-ROW(EK$20)+1, MATCH(EK$16,Templates!$I$1:NK$1,0))="","",INDEX(Templates!$I$2:$KD$150,ROW()-ROW(EK$20)+1, MATCH(EK$16,Templates!$I$1:NK$1,0)))</f>
        <v>5000</v>
      </c>
      <c r="EL42" s="53" cm="1">
        <f t="array" ref="EL42">IF(INDEX(Templates!$I$2:$KD$150,ROW()-ROW(EL$20)+1, MATCH(EL$16,Templates!$I$1:NL$1,0))="","",INDEX(Templates!$I$2:$KD$150,ROW()-ROW(EL$20)+1, MATCH(EL$16,Templates!$I$1:NL$1,0)))</f>
        <v>5000</v>
      </c>
      <c r="EM42" s="53" cm="1">
        <f t="array" ref="EM42">IF(INDEX(Templates!$I$2:$KD$150,ROW()-ROW(EM$20)+1, MATCH(EM$16,Templates!$I$1:NM$1,0))="","",INDEX(Templates!$I$2:$KD$150,ROW()-ROW(EM$20)+1, MATCH(EM$16,Templates!$I$1:NM$1,0)))</f>
        <v>5000</v>
      </c>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row>
    <row r="43" spans="1:219" s="22" customFormat="1">
      <c r="A43" s="39" t="s">
        <v>675</v>
      </c>
      <c r="B43" s="6" t="s">
        <v>679</v>
      </c>
      <c r="C43" s="64" t="str" cm="1">
        <f t="array" ref="C43">IF(INDEX(Templates!A$2:A$151,ROW()-ROW($20:$20)+1)="","",INDEX(Templates!A$2:A$151,ROW()-ROW($20:$20)+1))</f>
        <v>JSON_PATH:zones[0]</v>
      </c>
      <c r="D43" s="64" t="str" cm="1">
        <f t="array" ref="D43">IF(INDEX(Templates!B$2:B$151,ROW()-ROW($20:$20)+1)="","",INDEX(Templates!B$2:B$151,ROW()-ROW($20:$20)+1))</f>
        <v>infiltration</v>
      </c>
      <c r="E43" s="64" t="str" cm="1">
        <f t="array" ref="E43">IF(INDEX(Templates!C$2:C$151,ROW()-ROW($20:$20)+1)="","",INDEX(Templates!C$2:C$151,ROW()-ROW($20:$20)+1))</f>
        <v>id</v>
      </c>
      <c r="F43" s="116" t="str" cm="1">
        <f t="array" ref="F43">IF(INDEX(Templates!D$2:D$151,ROW()-ROW($20:$20)+1)="","",INDEX(Templates!D$2:D$151,ROW()-ROW($20:$20)+1))</f>
        <v/>
      </c>
      <c r="G43" s="105" t="str" cm="1">
        <f t="array" ref="G43">IF(INDEX(Templates!E$2:E$151,ROW()-ROW($20:$20)+1)="","",INDEX(Templates!E$2:E$151,ROW()-ROW($20:$20)+1))</f>
        <v>Infiltration</v>
      </c>
      <c r="H43" s="66" t="str" cm="1">
        <f t="array" ref="H43">IF(INDEX(Templates!F$2:F$151,ROW()-ROW($20:$20)+1)="","",INDEX(Templates!F$2:F$151,ROW()-ROW($20:$20)+1))</f>
        <v>Infiltration 1</v>
      </c>
      <c r="I43" s="66" t="str" cm="1">
        <f t="array" ref="I43">IF(INDEX(Templates!G$2:G$151,ROW()-ROW($20:$20)+1)="","",INDEX(Templates!G$2:G$151,ROW()-ROW($20:$20)+1))</f>
        <v>Zone 1</v>
      </c>
      <c r="J43" s="66" t="str" cm="1">
        <f t="array" ref="J43">IF(INDEX(Templates!H$2:H$151,ROW()-ROW($20:$20)+1)="","",INDEX(Templates!H$2:H$151,ROW()-ROW($20:$20)+1))</f>
        <v>id</v>
      </c>
      <c r="K43" s="67" t="str" cm="1">
        <f t="array" ref="K43">IF(INDEX(Templates!I$2:I$151,ROW()-ROW($20:$20)+1)="","",INDEX(Templates!I$2:I$151,ROW()-ROW($20:$20)+1))</f>
        <v/>
      </c>
      <c r="L43" s="67" t="str" cm="1">
        <f t="array" ref="L43">IF(INDEX(Templates!J$2:J$151,ROW()-ROW($20:$20)+1)="","",INDEX(Templates!J$2:J$151,ROW()-ROW($20:$20)+1))</f>
        <v/>
      </c>
      <c r="M43" s="53" t="str" cm="1">
        <f t="array" ref="M43">IF(INDEX(Templates!$I$2:$KD$150,ROW()-ROW(M$20)+1, MATCH(M$16,Templates!$I$1:KC$1,0))="","",INDEX(Templates!$I$2:$KD$150,ROW()-ROW(M$20)+1, MATCH(M$16,Templates!$I$1:KC$1,0)))</f>
        <v/>
      </c>
      <c r="N43" s="53" t="str" cm="1">
        <f t="array" ref="N43">IF(INDEX(Templates!$I$2:$KD$150,ROW()-ROW(N$20)+1, MATCH(N$16,Templates!$I$1:KD$1,0))="","",INDEX(Templates!$I$2:$KD$150,ROW()-ROW(N$20)+1, MATCH(N$16,Templates!$I$1:KD$1,0)))</f>
        <v/>
      </c>
      <c r="O43" s="53" t="str" cm="1">
        <f t="array" ref="O43">IF(INDEX(Templates!$I$2:$KD$150,ROW()-ROW(O$20)+1, MATCH(O$16,Templates!$I$1:KE$1,0))="","",INDEX(Templates!$I$2:$KD$150,ROW()-ROW(O$20)+1, MATCH(O$16,Templates!$I$1:KE$1,0)))</f>
        <v/>
      </c>
      <c r="P43" s="53" t="str" cm="1">
        <f t="array" ref="P43">IF(INDEX(Templates!$I$2:$KD$150,ROW()-ROW(P$20)+1, MATCH(P$16,Templates!$I$1:KF$1,0))="","",INDEX(Templates!$I$2:$KD$150,ROW()-ROW(P$20)+1, MATCH(P$16,Templates!$I$1:KF$1,0)))</f>
        <v/>
      </c>
      <c r="Q43" s="53" t="str" cm="1">
        <f t="array" ref="Q43">IF(INDEX(Templates!$I$2:$KD$150,ROW()-ROW(Q$20)+1, MATCH(Q$16,Templates!$I$1:KG$1,0))="","",INDEX(Templates!$I$2:$KD$150,ROW()-ROW(Q$20)+1, MATCH(Q$16,Templates!$I$1:KG$1,0)))</f>
        <v/>
      </c>
      <c r="R43" s="53" t="str" cm="1">
        <f t="array" ref="R43">IF(INDEX(Templates!$I$2:$KD$150,ROW()-ROW(R$20)+1, MATCH(R$16,Templates!$I$1:KH$1,0))="","",INDEX(Templates!$I$2:$KD$150,ROW()-ROW(R$20)+1, MATCH(R$16,Templates!$I$1:KH$1,0)))</f>
        <v/>
      </c>
      <c r="S43" s="53" t="str" cm="1">
        <f t="array" ref="S43">IF(INDEX(Templates!$I$2:$KD$150,ROW()-ROW(S$20)+1, MATCH(S$16,Templates!$I$1:KI$1,0))="","",INDEX(Templates!$I$2:$KD$150,ROW()-ROW(S$20)+1, MATCH(S$16,Templates!$I$1:KI$1,0)))</f>
        <v/>
      </c>
      <c r="T43" s="53" t="str" cm="1">
        <f t="array" ref="T43">IF(INDEX(Templates!$I$2:$KD$150,ROW()-ROW(T$20)+1, MATCH(T$16,Templates!$I$1:KJ$1,0))="","",INDEX(Templates!$I$2:$KD$150,ROW()-ROW(T$20)+1, MATCH(T$16,Templates!$I$1:KJ$1,0)))</f>
        <v/>
      </c>
      <c r="U43" s="53" t="str" cm="1">
        <f t="array" ref="U43">IF(INDEX(Templates!$I$2:$KD$150,ROW()-ROW(U$20)+1, MATCH(U$16,Templates!$I$1:KK$1,0))="","",INDEX(Templates!$I$2:$KD$150,ROW()-ROW(U$20)+1, MATCH(U$16,Templates!$I$1:KK$1,0)))</f>
        <v/>
      </c>
      <c r="V43" s="53" t="str" cm="1">
        <f t="array" ref="V43">IF(INDEX(Templates!$I$2:$KD$150,ROW()-ROW(V$20)+1, MATCH(V$16,Templates!$I$1:KL$1,0))="","",INDEX(Templates!$I$2:$KD$150,ROW()-ROW(V$20)+1, MATCH(V$16,Templates!$I$1:KL$1,0)))</f>
        <v/>
      </c>
      <c r="W43" s="53" t="str" cm="1">
        <f t="array" ref="W43">IF(INDEX(Templates!$I$2:$KD$150,ROW()-ROW(W$20)+1, MATCH(W$16,Templates!$I$1:KM$1,0))="","",INDEX(Templates!$I$2:$KD$150,ROW()-ROW(W$20)+1, MATCH(W$16,Templates!$I$1:KM$1,0)))</f>
        <v/>
      </c>
      <c r="X43" s="53" t="str" cm="1">
        <f t="array" ref="X43">IF(INDEX(Templates!$I$2:$KD$150,ROW()-ROW(X$20)+1, MATCH(X$16,Templates!$I$1:KN$1,0))="","",INDEX(Templates!$I$2:$KD$150,ROW()-ROW(X$20)+1, MATCH(X$16,Templates!$I$1:KN$1,0)))</f>
        <v/>
      </c>
      <c r="Y43" s="53" t="str" cm="1">
        <f t="array" ref="Y43">IF(INDEX(Templates!$I$2:$KD$150,ROW()-ROW(Y$20)+1, MATCH(Y$16,Templates!$I$1:KO$1,0))="","",INDEX(Templates!$I$2:$KD$150,ROW()-ROW(Y$20)+1, MATCH(Y$16,Templates!$I$1:KO$1,0)))</f>
        <v/>
      </c>
      <c r="Z43" s="53" t="str" cm="1">
        <f t="array" ref="Z43">IF(INDEX(Templates!$I$2:$KD$150,ROW()-ROW(Z$20)+1, MATCH(Z$16,Templates!$I$1:KN$1,0))="","",INDEX(Templates!$I$2:$KD$150,ROW()-ROW(Z$20)+1, MATCH(Z$16,Templates!$I$1:KN$1,0)))</f>
        <v/>
      </c>
      <c r="AA43" s="53" t="str" cm="1">
        <f t="array" ref="AA43">IF(INDEX(Templates!$I$2:$KD$150,ROW()-ROW(AA$20)+1, MATCH(AA$16,Templates!$I$1:KO$1,0))="","",INDEX(Templates!$I$2:$KD$150,ROW()-ROW(AA$20)+1, MATCH(AA$16,Templates!$I$1:KO$1,0)))</f>
        <v/>
      </c>
      <c r="AB43" s="53" t="str" cm="1">
        <f t="array" ref="AB43">IF(INDEX(Templates!$I$2:$KD$150,ROW()-ROW(AB$20)+1, MATCH(AB$16,Templates!$I$1:KP$1,0))="","",INDEX(Templates!$I$2:$KD$150,ROW()-ROW(AB$20)+1, MATCH(AB$16,Templates!$I$1:KP$1,0)))</f>
        <v/>
      </c>
      <c r="AC43" s="53" t="str" cm="1">
        <f t="array" ref="AC43">IF(INDEX(Templates!$I$2:$KD$150,ROW()-ROW(AC$20)+1, MATCH(AC$16,Templates!$I$1:KQ$1,0))="","",INDEX(Templates!$I$2:$KD$150,ROW()-ROW(AC$20)+1, MATCH(AC$16,Templates!$I$1:KQ$1,0)))</f>
        <v/>
      </c>
      <c r="AD43" s="53" t="str" cm="1">
        <f t="array" ref="AD43">IF(INDEX(Templates!$I$2:$KD$150,ROW()-ROW(AD$20)+1, MATCH(AD$16,Templates!$I$1:KR$1,0))="","",INDEX(Templates!$I$2:$KD$150,ROW()-ROW(AD$20)+1, MATCH(AD$16,Templates!$I$1:KR$1,0)))</f>
        <v/>
      </c>
      <c r="AE43" s="53" t="str" cm="1">
        <f t="array" ref="AE43">IF(INDEX(Templates!$I$2:$KD$150,ROW()-ROW(AE$20)+1, MATCH(AE$16,Templates!$I$1:KR$1,0))="","",INDEX(Templates!$I$2:$KD$150,ROW()-ROW(AE$20)+1, MATCH(AE$16,Templates!$I$1:KR$1,0)))</f>
        <v/>
      </c>
      <c r="AF43" s="53" t="str" cm="1">
        <f t="array" ref="AF43">IF(INDEX(Templates!$I$2:$KD$150,ROW()-ROW(AF$20)+1, MATCH(AF$16,Templates!$I$1:KS$1,0))="","",INDEX(Templates!$I$2:$KD$150,ROW()-ROW(AF$20)+1, MATCH(AF$16,Templates!$I$1:KS$1,0)))</f>
        <v/>
      </c>
      <c r="AG43" s="53" t="str" cm="1">
        <f t="array" ref="AG43">IF(INDEX(Templates!$I$2:$KD$150,ROW()-ROW(AG$20)+1, MATCH(AG$16,Templates!$I$1:KU$1,0))="","",INDEX(Templates!$I$2:$KD$150,ROW()-ROW(AG$20)+1, MATCH(AG$16,Templates!$I$1:KU$1,0)))</f>
        <v/>
      </c>
      <c r="AH43" s="53" t="str" cm="1">
        <f t="array" ref="AH43">IF(INDEX(Templates!$I$2:$KD$150,ROW()-ROW(AH$20)+1, MATCH(AH$16,Templates!$I$1:KV$1,0))="","",INDEX(Templates!$I$2:$KD$150,ROW()-ROW(AH$20)+1, MATCH(AH$16,Templates!$I$1:KV$1,0)))</f>
        <v/>
      </c>
      <c r="AI43" s="53" t="str" cm="1">
        <f t="array" ref="AI43">IF(INDEX(Templates!$I$2:$KD$150,ROW()-ROW(AI$20)+1, MATCH(AI$16,Templates!$I$1:KT$1,0))="","",INDEX(Templates!$I$2:$KD$150,ROW()-ROW(AI$20)+1, MATCH(AI$16,Templates!$I$1:KT$1,0)))</f>
        <v/>
      </c>
      <c r="AJ43" s="53" t="str" cm="1">
        <f t="array" ref="AJ43">IF(INDEX(Templates!$I$2:$KD$150,ROW()-ROW(AJ$20)+1, MATCH(AJ$16,Templates!$I$1:KU$1,0))="","",INDEX(Templates!$I$2:$KD$150,ROW()-ROW(AJ$20)+1, MATCH(AJ$16,Templates!$I$1:KU$1,0)))</f>
        <v/>
      </c>
      <c r="AK43" s="53" t="str" cm="1">
        <f t="array" ref="AK43">IF(INDEX(Templates!$I$2:$KD$150,ROW()-ROW(AK$20)+1, MATCH(AK$16,Templates!$I$1:KV$1,0))="","",INDEX(Templates!$I$2:$KD$150,ROW()-ROW(AK$20)+1, MATCH(AK$16,Templates!$I$1:KV$1,0)))</f>
        <v/>
      </c>
      <c r="AL43" s="53" t="str" cm="1">
        <f t="array" ref="AL43">IF(INDEX(Templates!$I$2:$KD$150,ROW()-ROW(AL$20)+1, MATCH(AL$16,Templates!$I$1:KW$1,0))="","",INDEX(Templates!$I$2:$KD$150,ROW()-ROW(AL$20)+1, MATCH(AL$16,Templates!$I$1:KW$1,0)))</f>
        <v/>
      </c>
      <c r="AM43" s="53" t="str" cm="1">
        <f t="array" ref="AM43">IF(INDEX(Templates!$I$2:$KD$150,ROW()-ROW(AM$20)+1, MATCH(AM$16,Templates!$I$1:KX$1,0))="","",INDEX(Templates!$I$2:$KD$150,ROW()-ROW(AM$20)+1, MATCH(AM$16,Templates!$I$1:KX$1,0)))</f>
        <v/>
      </c>
      <c r="AN43" s="53" t="str" cm="1">
        <f t="array" ref="AN43">IF(INDEX(Templates!$I$2:$KD$150,ROW()-ROW(AN$20)+1, MATCH(AN$16,Templates!$I$1:KY$1,0))="","",INDEX(Templates!$I$2:$KD$150,ROW()-ROW(AN$20)+1, MATCH(AN$16,Templates!$I$1:KY$1,0)))</f>
        <v/>
      </c>
      <c r="AO43" s="53" t="str" cm="1">
        <f t="array" ref="AO43">IF(INDEX(Templates!$I$2:$KD$150,ROW()-ROW(AO$20)+1, MATCH(AO$16,Templates!$I$1:KZ$1,0))="","",INDEX(Templates!$I$2:$KD$150,ROW()-ROW(AO$20)+1, MATCH(AO$16,Templates!$I$1:KZ$1,0)))</f>
        <v/>
      </c>
      <c r="AP43" s="53" t="str" cm="1">
        <f t="array" ref="AP43">IF(INDEX(Templates!$I$2:$KD$150,ROW()-ROW(AP$20)+1, MATCH(AP$16,Templates!$I$1:LA$1,0))="","",INDEX(Templates!$I$2:$KD$150,ROW()-ROW(AP$20)+1, MATCH(AP$16,Templates!$I$1:LA$1,0)))</f>
        <v/>
      </c>
      <c r="AQ43" s="53" t="str" cm="1">
        <f t="array" ref="AQ43">IF(INDEX(Templates!$I$2:$KD$150,ROW()-ROW(AQ$20)+1, MATCH(AQ$16,Templates!$I$1:LB$1,0))="","",INDEX(Templates!$I$2:$KD$150,ROW()-ROW(AQ$20)+1, MATCH(AQ$16,Templates!$I$1:LB$1,0)))</f>
        <v/>
      </c>
      <c r="AR43" s="53" t="str" cm="1">
        <f t="array" ref="AR43">IF(INDEX(Templates!$I$2:$KD$150,ROW()-ROW(AR$20)+1, MATCH(AR$16,Templates!$I$1:LA$1,0))="","",INDEX(Templates!$I$2:$KD$150,ROW()-ROW(AR$20)+1, MATCH(AR$16,Templates!$I$1:LA$1,0)))</f>
        <v/>
      </c>
      <c r="AS43" s="53" t="str" cm="1">
        <f t="array" ref="AS43">IF(INDEX(Templates!$I$2:$KD$150,ROW()-ROW(AS$20)+1, MATCH(AS$16,Templates!$I$1:LB$1,0))="","",INDEX(Templates!$I$2:$KD$150,ROW()-ROW(AS$20)+1, MATCH(AS$16,Templates!$I$1:LB$1,0)))</f>
        <v/>
      </c>
      <c r="AT43" s="53" t="str" cm="1">
        <f t="array" ref="AT43">IF(INDEX(Templates!$I$2:$KD$150,ROW()-ROW(AT$20)+1, MATCH(AT$16,Templates!$I$1:LC$1,0))="","",INDEX(Templates!$I$2:$KD$150,ROW()-ROW(AT$20)+1, MATCH(AT$16,Templates!$I$1:LC$1,0)))</f>
        <v/>
      </c>
      <c r="AU43" s="53" t="str" cm="1">
        <f t="array" ref="AU43">IF(INDEX(Templates!$I$2:$KD$150,ROW()-ROW(AU$20)+1, MATCH(AU$16,Templates!$I$1:LD$1,0))="","",INDEX(Templates!$I$2:$KD$150,ROW()-ROW(AU$20)+1, MATCH(AU$16,Templates!$I$1:LD$1,0)))</f>
        <v/>
      </c>
      <c r="AV43" s="53" t="str" cm="1">
        <f t="array" ref="AV43">IF(INDEX(Templates!$I$2:$KD$150,ROW()-ROW(AV$20)+1, MATCH(AV$16,Templates!$I$1:LE$1,0))="","",INDEX(Templates!$I$2:$KD$150,ROW()-ROW(AV$20)+1, MATCH(AV$16,Templates!$I$1:LE$1,0)))</f>
        <v/>
      </c>
      <c r="AW43" s="53" t="str" cm="1">
        <f t="array" ref="AW43">IF(INDEX(Templates!$I$2:$KD$150,ROW()-ROW(AW$20)+1, MATCH(AW$16,Templates!$I$1:LF$1,0))="","",INDEX(Templates!$I$2:$KD$150,ROW()-ROW(AW$20)+1, MATCH(AW$16,Templates!$I$1:LF$1,0)))</f>
        <v/>
      </c>
      <c r="AX43" s="53" t="str" cm="1">
        <f t="array" ref="AX43">IF(INDEX(Templates!$I$2:$KD$150,ROW()-ROW(AX$20)+1, MATCH(AX$16,Templates!$I$1:LG$1,0))="","",INDEX(Templates!$I$2:$KD$150,ROW()-ROW(AX$20)+1, MATCH(AX$16,Templates!$I$1:LG$1,0)))</f>
        <v/>
      </c>
      <c r="AY43" s="53" t="str" cm="1">
        <f t="array" ref="AY43">IF(INDEX(Templates!$I$2:$KD$150,ROW()-ROW(AY$20)+1, MATCH(AY$16,Templates!$I$1:LH$1,0))="","",INDEX(Templates!$I$2:$KD$150,ROW()-ROW(AY$20)+1, MATCH(AY$16,Templates!$I$1:LH$1,0)))</f>
        <v/>
      </c>
      <c r="AZ43" s="53" t="str" cm="1">
        <f t="array" ref="AZ43">IF(INDEX(Templates!$I$2:$KD$150,ROW()-ROW(AZ$20)+1, MATCH(AZ$16,Templates!$I$1:LI$1,0))="","",INDEX(Templates!$I$2:$KD$150,ROW()-ROW(AZ$20)+1, MATCH(AZ$16,Templates!$I$1:LI$1,0)))</f>
        <v/>
      </c>
      <c r="BA43" s="53" t="str" cm="1">
        <f t="array" ref="BA43">IF(INDEX(Templates!$I$2:$KD$150,ROW()-ROW(BA$20)+1, MATCH(BA$16,Templates!$I$1:LH$1,0))="","",INDEX(Templates!$I$2:$KD$150,ROW()-ROW(BA$20)+1, MATCH(BA$16,Templates!$I$1:LH$1,0)))</f>
        <v/>
      </c>
      <c r="BB43" s="53" t="str" cm="1">
        <f t="array" ref="BB43">IF(INDEX(Templates!$I$2:$KD$150,ROW()-ROW(BB$20)+1, MATCH(BB$16,Templates!$I$1:LI$1,0))="","",INDEX(Templates!$I$2:$KD$150,ROW()-ROW(BB$20)+1, MATCH(BB$16,Templates!$I$1:LI$1,0)))</f>
        <v/>
      </c>
      <c r="BC43" s="53" t="str" cm="1">
        <f t="array" ref="BC43">IF(INDEX(Templates!$I$2:$KD$150,ROW()-ROW(BC$20)+1, MATCH(BC$16,Templates!$I$1:LJ$1,0))="","",INDEX(Templates!$I$2:$KD$150,ROW()-ROW(BC$20)+1, MATCH(BC$16,Templates!$I$1:LJ$1,0)))</f>
        <v/>
      </c>
      <c r="BD43" s="53" t="str" cm="1">
        <f t="array" ref="BD43">IF(INDEX(Templates!$I$2:$KD$150,ROW()-ROW(BD$20)+1, MATCH(BD$16,Templates!$I$1:LK$1,0))="","",INDEX(Templates!$I$2:$KD$150,ROW()-ROW(BD$20)+1, MATCH(BD$16,Templates!$I$1:LK$1,0)))</f>
        <v/>
      </c>
      <c r="BE43" s="53" t="str" cm="1">
        <f t="array" ref="BE43">IF(INDEX(Templates!$I$2:$KD$150,ROW()-ROW(BE$20)+1, MATCH(BE$16,Templates!$I$1:LL$1,0))="","",INDEX(Templates!$I$2:$KD$150,ROW()-ROW(BE$20)+1, MATCH(BE$16,Templates!$I$1:LL$1,0)))</f>
        <v/>
      </c>
      <c r="BF43" s="53" t="str" cm="1">
        <f t="array" ref="BF43">IF(INDEX(Templates!$I$2:$KD$150,ROW()-ROW(BF$20)+1, MATCH(BF$16,Templates!$I$1:LM$1,0))="","",INDEX(Templates!$I$2:$KD$150,ROW()-ROW(BF$20)+1, MATCH(BF$16,Templates!$I$1:LM$1,0)))</f>
        <v/>
      </c>
      <c r="BG43" s="53" t="str" cm="1">
        <f t="array" ref="BG43">IF(INDEX(Templates!$I$2:$KD$150,ROW()-ROW(BG$20)+1, MATCH(BG$16,Templates!$I$1:LN$1,0))="","",INDEX(Templates!$I$2:$KD$150,ROW()-ROW(BG$20)+1, MATCH(BG$16,Templates!$I$1:LN$1,0)))</f>
        <v/>
      </c>
      <c r="BH43" s="53" t="str" cm="1">
        <f t="array" ref="BH43">IF(INDEX(Templates!$I$2:$KD$150,ROW()-ROW(BH$20)+1, MATCH(BH$16,Templates!$I$1:LO$1,0))="","",INDEX(Templates!$I$2:$KD$150,ROW()-ROW(BH$20)+1, MATCH(BH$16,Templates!$I$1:LO$1,0)))</f>
        <v/>
      </c>
      <c r="BI43" s="53" t="str" cm="1">
        <f t="array" ref="BI43">IF(INDEX(Templates!$I$2:$KD$150,ROW()-ROW(BI$20)+1, MATCH(BI$16,Templates!$I$1:LP$1,0))="","",INDEX(Templates!$I$2:$KD$150,ROW()-ROW(BI$20)+1, MATCH(BI$16,Templates!$I$1:LP$1,0)))</f>
        <v/>
      </c>
      <c r="BJ43" s="53" t="str" cm="1">
        <f t="array" ref="BJ43">IF(INDEX(Templates!$I$2:$KD$150,ROW()-ROW(BJ$20)+1, MATCH(BJ$16,Templates!$I$1:LO$1,0))="","",INDEX(Templates!$I$2:$KD$150,ROW()-ROW(BJ$20)+1, MATCH(BJ$16,Templates!$I$1:LO$1,0)))</f>
        <v/>
      </c>
      <c r="BK43" s="53" t="str" cm="1">
        <f t="array" ref="BK43">IF(INDEX(Templates!$I$2:$KD$150,ROW()-ROW(BK$20)+1, MATCH(BK$16,Templates!$I$1:LP$1,0))="","",INDEX(Templates!$I$2:$KD$150,ROW()-ROW(BK$20)+1, MATCH(BK$16,Templates!$I$1:LP$1,0)))</f>
        <v/>
      </c>
      <c r="BL43" s="53" t="str" cm="1">
        <f t="array" ref="BL43">IF(INDEX(Templates!$I$2:$KD$150,ROW()-ROW(BL$20)+1, MATCH(BL$16,Templates!$I$1:LQ$1,0))="","",INDEX(Templates!$I$2:$KD$150,ROW()-ROW(BL$20)+1, MATCH(BL$16,Templates!$I$1:LQ$1,0)))</f>
        <v/>
      </c>
      <c r="BM43" s="53" t="str" cm="1">
        <f t="array" ref="BM43">IF(INDEX(Templates!$I$2:$KD$150,ROW()-ROW(BM$20)+1, MATCH(BM$16,Templates!$I$1:LR$1,0))="","",INDEX(Templates!$I$2:$KD$150,ROW()-ROW(BM$20)+1, MATCH(BM$16,Templates!$I$1:LR$1,0)))</f>
        <v/>
      </c>
      <c r="BN43" s="53" t="str" cm="1">
        <f t="array" ref="BN43">IF(INDEX(Templates!$I$2:$KD$150,ROW()-ROW(BN$20)+1, MATCH(BN$16,Templates!$I$1:LS$1,0))="","",INDEX(Templates!$I$2:$KD$150,ROW()-ROW(BN$20)+1, MATCH(BN$16,Templates!$I$1:LS$1,0)))</f>
        <v/>
      </c>
      <c r="BO43" s="53" t="str" cm="1">
        <f t="array" ref="BO43">IF(INDEX(Templates!$I$2:$KD$150,ROW()-ROW(BO$20)+1, MATCH(BO$16,Templates!$I$1:LT$1,0))="","",INDEX(Templates!$I$2:$KD$150,ROW()-ROW(BO$20)+1, MATCH(BO$16,Templates!$I$1:LT$1,0)))</f>
        <v/>
      </c>
      <c r="BP43" s="53" t="str" cm="1">
        <f t="array" ref="BP43">IF(INDEX(Templates!$I$2:$KD$150,ROW()-ROW(BP$20)+1, MATCH(BP$16,Templates!$I$1:LU$1,0))="","",INDEX(Templates!$I$2:$KD$150,ROW()-ROW(BP$20)+1, MATCH(BP$16,Templates!$I$1:LU$1,0)))</f>
        <v/>
      </c>
      <c r="BQ43" s="53" t="str" cm="1">
        <f t="array" ref="BQ43">IF(INDEX(Templates!$I$2:$KD$150,ROW()-ROW(BQ$20)+1, MATCH(BQ$16,Templates!$I$1:LV$1,0))="","",INDEX(Templates!$I$2:$KD$150,ROW()-ROW(BQ$20)+1, MATCH(BQ$16,Templates!$I$1:LV$1,0)))</f>
        <v/>
      </c>
      <c r="BR43" s="53" t="str" cm="1">
        <f t="array" ref="BR43">IF(INDEX(Templates!$I$2:$KD$150,ROW()-ROW(BR$20)+1, MATCH(BR$16,Templates!$I$1:LW$1,0))="","",INDEX(Templates!$I$2:$KD$150,ROW()-ROW(BR$20)+1, MATCH(BR$16,Templates!$I$1:LW$1,0)))</f>
        <v/>
      </c>
      <c r="BS43" s="53" t="str" cm="1">
        <f t="array" ref="BS43">IF(INDEX(Templates!$I$2:$KD$150,ROW()-ROW(BS$20)+1, MATCH(BS$16,Templates!$I$1:LX$1,0))="","",INDEX(Templates!$I$2:$KD$150,ROW()-ROW(BS$20)+1, MATCH(BS$16,Templates!$I$1:LX$1,0)))</f>
        <v/>
      </c>
      <c r="BT43" s="53" t="str" cm="1">
        <f t="array" ref="BT43">IF(INDEX(Templates!$I$2:$KD$150,ROW()-ROW(BT$20)+1, MATCH(BT$16,Templates!$I$1:LY$1,0))="","",INDEX(Templates!$I$2:$KD$150,ROW()-ROW(BT$20)+1, MATCH(BT$16,Templates!$I$1:LY$1,0)))</f>
        <v/>
      </c>
      <c r="BU43" s="53" t="str" cm="1">
        <f t="array" ref="BU43">IF(INDEX(Templates!$I$2:$KD$150,ROW()-ROW(BU$20)+1, MATCH(BU$16,Templates!$I$1:LZ$1,0))="","",INDEX(Templates!$I$2:$KD$150,ROW()-ROW(BU$20)+1, MATCH(BU$16,Templates!$I$1:LZ$1,0)))</f>
        <v/>
      </c>
      <c r="BV43" s="53" t="str" cm="1">
        <f t="array" ref="BV43">IF(INDEX(Templates!$I$2:$KD$150,ROW()-ROW(BV$20)+1, MATCH(BV$16,Templates!$I$1:MA$1,0))="","",INDEX(Templates!$I$2:$KD$150,ROW()-ROW(BV$20)+1, MATCH(BV$16,Templates!$I$1:MA$1,0)))</f>
        <v/>
      </c>
      <c r="BW43" s="53" t="str" cm="1">
        <f t="array" ref="BW43">IF(INDEX(Templates!$I$2:$KD$150,ROW()-ROW(BW$20)+1, MATCH(BW$16,Templates!$I$1:MB$1,0))="","",INDEX(Templates!$I$2:$KD$150,ROW()-ROW(BW$20)+1, MATCH(BW$16,Templates!$I$1:MB$1,0)))</f>
        <v/>
      </c>
      <c r="BX43" s="53" t="str" cm="1">
        <f t="array" ref="BX43">IF(INDEX(Templates!$I$2:$KD$150,ROW()-ROW(BX$20)+1, MATCH(BX$16,Templates!$I$1:MC$1,0))="","",INDEX(Templates!$I$2:$KD$150,ROW()-ROW(BX$20)+1, MATCH(BX$16,Templates!$I$1:MC$1,0)))</f>
        <v/>
      </c>
      <c r="BY43" s="53" t="str" cm="1">
        <f t="array" ref="BY43">IF(INDEX(Templates!$I$2:$KD$150,ROW()-ROW(BY$20)+1, MATCH(BY$16,Templates!$I$1:MD$1,0))="","",INDEX(Templates!$I$2:$KD$150,ROW()-ROW(BY$20)+1, MATCH(BY$16,Templates!$I$1:MD$1,0)))</f>
        <v/>
      </c>
      <c r="BZ43" s="53" t="str" cm="1">
        <f t="array" ref="BZ43">IF(INDEX(Templates!$I$2:$KD$150,ROW()-ROW(BZ$20)+1, MATCH(BZ$16,Templates!$I$1:ME$1,0))="","",INDEX(Templates!$I$2:$KD$150,ROW()-ROW(BZ$20)+1, MATCH(BZ$16,Templates!$I$1:ME$1,0)))</f>
        <v/>
      </c>
      <c r="CA43" s="53" t="str" cm="1">
        <f t="array" ref="CA43">IF(INDEX(Templates!$I$2:$KD$150,ROW()-ROW(CA$20)+1, MATCH(CA$16,Templates!$I$1:MF$1,0))="","",INDEX(Templates!$I$2:$KD$150,ROW()-ROW(CA$20)+1, MATCH(CA$16,Templates!$I$1:MF$1,0)))</f>
        <v/>
      </c>
      <c r="CB43" s="53" t="str" cm="1">
        <f t="array" ref="CB43">IF(INDEX(Templates!$I$2:$KD$150,ROW()-ROW(CB$20)+1, MATCH(CB$16,Templates!$I$1:MG$1,0))="","",INDEX(Templates!$I$2:$KD$150,ROW()-ROW(CB$20)+1, MATCH(CB$16,Templates!$I$1:MG$1,0)))</f>
        <v/>
      </c>
      <c r="CC43" s="53" t="str" cm="1">
        <f t="array" ref="CC43">IF(INDEX(Templates!$I$2:$KD$150,ROW()-ROW(CC$20)+1, MATCH(CC$16,Templates!$I$1:ME$1,0))="","",INDEX(Templates!$I$2:$KD$150,ROW()-ROW(CC$20)+1, MATCH(CC$16,Templates!$I$1:ME$1,0)))</f>
        <v/>
      </c>
      <c r="CD43" s="53" t="str" cm="1">
        <f t="array" ref="CD43">IF(INDEX(Templates!$I$2:$KD$150,ROW()-ROW(CD$20)+1, MATCH(CD$16,Templates!$I$1:MF$1,0))="","",INDEX(Templates!$I$2:$KD$150,ROW()-ROW(CD$20)+1, MATCH(CD$16,Templates!$I$1:MF$1,0)))</f>
        <v/>
      </c>
      <c r="CE43" s="53" t="str" cm="1">
        <f t="array" ref="CE43">IF(INDEX(Templates!$I$2:$KD$150,ROW()-ROW(CE$20)+1, MATCH(CE$16,Templates!$I$1:MG$1,0))="","",INDEX(Templates!$I$2:$KD$150,ROW()-ROW(CE$20)+1, MATCH(CE$16,Templates!$I$1:MG$1,0)))</f>
        <v/>
      </c>
      <c r="CF43" s="53" t="str" cm="1">
        <f t="array" ref="CF43">IF(INDEX(Templates!$I$2:$KD$150,ROW()-ROW(CF$20)+1, MATCH(CF$16,Templates!$I$1:MH$1,0))="","",INDEX(Templates!$I$2:$KD$150,ROW()-ROW(CF$20)+1, MATCH(CF$16,Templates!$I$1:MH$1,0)))</f>
        <v/>
      </c>
      <c r="CG43" s="53" t="str" cm="1">
        <f t="array" ref="CG43">IF(INDEX(Templates!$I$2:$KD$150,ROW()-ROW(CG$20)+1, MATCH(CG$16,Templates!$I$1:MI$1,0))="","",INDEX(Templates!$I$2:$KD$150,ROW()-ROW(CG$20)+1, MATCH(CG$16,Templates!$I$1:MI$1,0)))</f>
        <v/>
      </c>
      <c r="CH43" s="53" t="str" cm="1">
        <f t="array" ref="CH43">IF(INDEX(Templates!$I$2:$KD$150,ROW()-ROW(CH$20)+1, MATCH(CH$16,Templates!$I$1:MJ$1,0))="","",INDEX(Templates!$I$2:$KD$150,ROW()-ROW(CH$20)+1, MATCH(CH$16,Templates!$I$1:MJ$1,0)))</f>
        <v/>
      </c>
      <c r="CI43" s="53" t="str" cm="1">
        <f t="array" ref="CI43">IF(INDEX(Templates!$I$2:$KD$150,ROW()-ROW(CI$20)+1, MATCH(CI$16,Templates!$I$1:MK$1,0))="","",INDEX(Templates!$I$2:$KD$150,ROW()-ROW(CI$20)+1, MATCH(CI$16,Templates!$I$1:MK$1,0)))</f>
        <v/>
      </c>
      <c r="CJ43" s="53" t="str" cm="1">
        <f t="array" ref="CJ43">IF(INDEX(Templates!$I$2:$KD$150,ROW()-ROW(CJ$20)+1, MATCH(CJ$16,Templates!$I$1:ML$1,0))="","",INDEX(Templates!$I$2:$KD$150,ROW()-ROW(CJ$20)+1, MATCH(CJ$16,Templates!$I$1:ML$1,0)))</f>
        <v/>
      </c>
      <c r="CK43" s="53" t="str" cm="1">
        <f t="array" ref="CK43">IF(INDEX(Templates!$I$2:$KD$150,ROW()-ROW(CK$20)+1, MATCH(CK$16,Templates!$I$1:MM$1,0))="","",INDEX(Templates!$I$2:$KD$150,ROW()-ROW(CK$20)+1, MATCH(CK$16,Templates!$I$1:MM$1,0)))</f>
        <v/>
      </c>
      <c r="CL43" s="53" t="str" cm="1">
        <f t="array" ref="CL43">IF(INDEX(Templates!$I$2:$KD$150,ROW()-ROW(CL$20)+1, MATCH(CL$16,Templates!$I$1:MN$1,0))="","",INDEX(Templates!$I$2:$KD$150,ROW()-ROW(CL$20)+1, MATCH(CL$16,Templates!$I$1:MN$1,0)))</f>
        <v/>
      </c>
      <c r="CM43" s="53" t="str" cm="1">
        <f t="array" ref="CM43">IF(INDEX(Templates!$I$2:$KD$150,ROW()-ROW(CM$20)+1, MATCH(CM$16,Templates!$I$1:MM$1,0))="","",INDEX(Templates!$I$2:$KD$150,ROW()-ROW(CM$20)+1, MATCH(CM$16,Templates!$I$1:MM$1,0)))</f>
        <v/>
      </c>
      <c r="CN43" s="53" t="str" cm="1">
        <f t="array" ref="CN43">IF(INDEX(Templates!$I$2:$KD$150,ROW()-ROW(CN$20)+1, MATCH(CN$16,Templates!$I$1:MN$1,0))="","",INDEX(Templates!$I$2:$KD$150,ROW()-ROW(CN$20)+1, MATCH(CN$16,Templates!$I$1:MN$1,0)))</f>
        <v/>
      </c>
      <c r="CO43" s="53" t="str" cm="1">
        <f t="array" ref="CO43">IF(INDEX(Templates!$I$2:$KD$150,ROW()-ROW(CO$20)+1, MATCH(CO$16,Templates!$I$1:MO$1,0))="","",INDEX(Templates!$I$2:$KD$150,ROW()-ROW(CO$20)+1, MATCH(CO$16,Templates!$I$1:MO$1,0)))</f>
        <v/>
      </c>
      <c r="CP43" s="53" t="str" cm="1">
        <f t="array" ref="CP43">IF(INDEX(Templates!$I$2:$KD$150,ROW()-ROW(CP$20)+1, MATCH(CP$16,Templates!$I$1:MP$1,0))="","",INDEX(Templates!$I$2:$KD$150,ROW()-ROW(CP$20)+1, MATCH(CP$16,Templates!$I$1:MP$1,0)))</f>
        <v/>
      </c>
      <c r="CQ43" s="53" t="str" cm="1">
        <f t="array" ref="CQ43">IF(INDEX(Templates!$I$2:$KD$150,ROW()-ROW(CQ$20)+1, MATCH(CQ$16,Templates!$I$1:MQ$1,0))="","",INDEX(Templates!$I$2:$KD$150,ROW()-ROW(CQ$20)+1, MATCH(CQ$16,Templates!$I$1:MQ$1,0)))</f>
        <v/>
      </c>
      <c r="CR43" s="53" t="str" cm="1">
        <f t="array" ref="CR43">IF(INDEX(Templates!$I$2:$KD$150,ROW()-ROW(CR$20)+1, MATCH(CR$16,Templates!$I$1:MR$1,0))="","",INDEX(Templates!$I$2:$KD$150,ROW()-ROW(CR$20)+1, MATCH(CR$16,Templates!$I$1:MR$1,0)))</f>
        <v/>
      </c>
      <c r="CS43" s="53" t="str" cm="1">
        <f t="array" ref="CS43">IF(INDEX(Templates!$I$2:$KD$150,ROW()-ROW(CS$20)+1, MATCH(CS$16,Templates!$I$1:MS$1,0))="","",INDEX(Templates!$I$2:$KD$150,ROW()-ROW(CS$20)+1, MATCH(CS$16,Templates!$I$1:MS$1,0)))</f>
        <v/>
      </c>
      <c r="CT43" s="53" t="str" cm="1">
        <f t="array" ref="CT43">IF(INDEX(Templates!$I$2:$KD$150,ROW()-ROW(CT$20)+1, MATCH(CT$16,Templates!$I$1:MT$1,0))="","",INDEX(Templates!$I$2:$KD$150,ROW()-ROW(CT$20)+1, MATCH(CT$16,Templates!$I$1:MT$1,0)))</f>
        <v/>
      </c>
      <c r="CU43" s="53" t="str" cm="1">
        <f t="array" ref="CU43">IF(INDEX(Templates!$I$2:$KD$150,ROW()-ROW(CU$20)+1, MATCH(CU$16,Templates!$I$1:MG$1,0))="","",INDEX(Templates!$I$2:$KD$150,ROW()-ROW(CU$20)+1, MATCH(CU$16,Templates!$I$1:MG$1,0)))</f>
        <v/>
      </c>
      <c r="CV43" s="53" t="str" cm="1">
        <f t="array" ref="CV43">IF(INDEX(Templates!$I$2:$KD$150,ROW()-ROW(CV$20)+1, MATCH(CV$16,Templates!$I$1:MH$1,0))="","",INDEX(Templates!$I$2:$KD$150,ROW()-ROW(CV$20)+1, MATCH(CV$16,Templates!$I$1:MH$1,0)))</f>
        <v/>
      </c>
      <c r="CW43" s="53" t="str" cm="1">
        <f t="array" ref="CW43">IF(INDEX(Templates!$I$2:$KD$150,ROW()-ROW(CW$20)+1, MATCH(CW$16,Templates!$I$1:MJ$1,0))="","",INDEX(Templates!$I$2:$KD$150,ROW()-ROW(CW$20)+1, MATCH(CW$16,Templates!$I$1:MJ$1,0)))</f>
        <v/>
      </c>
      <c r="CX43" s="53" t="str" cm="1">
        <f t="array" ref="CX43">IF(INDEX(Templates!$I$2:$KD$150,ROW()-ROW(CX$20)+1, MATCH(CX$16,Templates!$I$1:ML$1,0))="","",INDEX(Templates!$I$2:$KD$150,ROW()-ROW(CX$20)+1, MATCH(CX$16,Templates!$I$1:ML$1,0)))</f>
        <v/>
      </c>
      <c r="CY43" s="53" t="str" cm="1">
        <f t="array" ref="CY43">IF(INDEX(Templates!$I$2:$KD$150,ROW()-ROW(CY$20)+1, MATCH(CY$16,Templates!$I$1:MK$1,0))="","",INDEX(Templates!$I$2:$KD$150,ROW()-ROW(CY$20)+1, MATCH(CY$16,Templates!$I$1:MK$1,0)))</f>
        <v/>
      </c>
      <c r="CZ43" s="53" t="str" cm="1">
        <f t="array" ref="CZ43">IF(INDEX(Templates!$I$2:$KD$150,ROW()-ROW(CZ$20)+1, MATCH(CZ$16,Templates!$I$1:ML$1,0))="","",INDEX(Templates!$I$2:$KD$150,ROW()-ROW(CZ$20)+1, MATCH(CZ$16,Templates!$I$1:ML$1,0)))</f>
        <v/>
      </c>
      <c r="DA43" s="53" t="str" cm="1">
        <f t="array" ref="DA43">IF(INDEX(Templates!$I$2:$KD$150,ROW()-ROW(DA$20)+1, MATCH(DA$16,Templates!$I$1:MM$1,0))="","",INDEX(Templates!$I$2:$KD$150,ROW()-ROW(DA$20)+1, MATCH(DA$16,Templates!$I$1:MM$1,0)))</f>
        <v/>
      </c>
      <c r="DB43" s="53" t="str" cm="1">
        <f t="array" ref="DB43">IF(INDEX(Templates!$I$2:$KD$150,ROW()-ROW(DB$20)+1, MATCH(DB$16,Templates!$I$1:MN$1,0))="","",INDEX(Templates!$I$2:$KD$150,ROW()-ROW(DB$20)+1, MATCH(DB$16,Templates!$I$1:MN$1,0)))</f>
        <v/>
      </c>
      <c r="DC43" s="53" t="str" cm="1">
        <f t="array" ref="DC43">IF(INDEX(Templates!$I$2:$KD$150,ROW()-ROW(DC$20)+1, MATCH(DC$16,Templates!$I$1:MO$1,0))="","",INDEX(Templates!$I$2:$KD$150,ROW()-ROW(DC$20)+1, MATCH(DC$16,Templates!$I$1:MO$1,0)))</f>
        <v/>
      </c>
      <c r="DD43" s="53" t="str" cm="1">
        <f t="array" ref="DD43">IF(INDEX(Templates!$I$2:$KD$150,ROW()-ROW(DD$20)+1, MATCH(DD$16,Templates!$I$1:MP$1,0))="","",INDEX(Templates!$I$2:$KD$150,ROW()-ROW(DD$20)+1, MATCH(DD$16,Templates!$I$1:MP$1,0)))</f>
        <v/>
      </c>
      <c r="DE43" s="53" t="str" cm="1">
        <f t="array" ref="DE43">IF(INDEX(Templates!$I$2:$KD$150,ROW()-ROW(DE$20)+1, MATCH(DE$16,Templates!$I$1:MQ$1,0))="","",INDEX(Templates!$I$2:$KD$150,ROW()-ROW(DE$20)+1, MATCH(DE$16,Templates!$I$1:MQ$1,0)))</f>
        <v/>
      </c>
      <c r="DF43" s="53" t="str" cm="1">
        <f t="array" ref="DF43">IF(INDEX(Templates!$I$2:$KD$150,ROW()-ROW(DF$20)+1, MATCH(DF$16,Templates!$I$1:MR$1,0))="","",INDEX(Templates!$I$2:$KD$150,ROW()-ROW(DF$20)+1, MATCH(DF$16,Templates!$I$1:MR$1,0)))</f>
        <v/>
      </c>
      <c r="DG43" s="53" t="str" cm="1">
        <f t="array" ref="DG43">IF(INDEX(Templates!$I$2:$KD$150,ROW()-ROW(DG$20)+1, MATCH(DG$16,Templates!$I$1:MS$1,0))="","",INDEX(Templates!$I$2:$KD$150,ROW()-ROW(DG$20)+1, MATCH(DG$16,Templates!$I$1:MS$1,0)))</f>
        <v/>
      </c>
      <c r="DH43" s="53" t="str" cm="1">
        <f t="array" ref="DH43">IF(INDEX(Templates!$I$2:$KD$150,ROW()-ROW(DH$20)+1, MATCH(DH$16,Templates!$I$1:MT$1,0))="","",INDEX(Templates!$I$2:$KD$150,ROW()-ROW(DH$20)+1, MATCH(DH$16,Templates!$I$1:MT$1,0)))</f>
        <v/>
      </c>
      <c r="DI43" s="53" t="str" cm="1">
        <f t="array" ref="DI43">IF(INDEX(Templates!$I$2:$KD$150,ROW()-ROW(DI$20)+1, MATCH(DI$16,Templates!$I$1:MU$1,0))="","",INDEX(Templates!$I$2:$KD$150,ROW()-ROW(DI$20)+1, MATCH(DI$16,Templates!$I$1:MU$1,0)))</f>
        <v/>
      </c>
      <c r="DJ43" s="53" t="str" cm="1">
        <f t="array" ref="DJ43">IF(INDEX(Templates!$I$2:$KD$150,ROW()-ROW(DJ$20)+1, MATCH(DJ$16,Templates!$I$1:MV$1,0))="","",INDEX(Templates!$I$2:$KD$150,ROW()-ROW(DJ$20)+1, MATCH(DJ$16,Templates!$I$1:MV$1,0)))</f>
        <v/>
      </c>
      <c r="DK43" s="53" t="str" cm="1">
        <f t="array" ref="DK43">IF(INDEX(Templates!$I$2:$KD$150,ROW()-ROW(DK$20)+1, MATCH(DK$16,Templates!$I$1:MW$1,0))="","",INDEX(Templates!$I$2:$KD$150,ROW()-ROW(DK$20)+1, MATCH(DK$16,Templates!$I$1:MW$1,0)))</f>
        <v/>
      </c>
      <c r="DL43" s="53" t="str" cm="1">
        <f t="array" ref="DL43">IF(INDEX(Templates!$I$2:$KD$150,ROW()-ROW(DL$20)+1, MATCH(DL$16,Templates!$I$1:MX$1,0))="","",INDEX(Templates!$I$2:$KD$150,ROW()-ROW(DL$20)+1, MATCH(DL$16,Templates!$I$1:MX$1,0)))</f>
        <v/>
      </c>
      <c r="DM43" s="53" t="str" cm="1">
        <f t="array" ref="DM43">IF(INDEX(Templates!$I$2:$KD$150,ROW()-ROW(DM$20)+1, MATCH(DM$16,Templates!$I$1:MY$1,0))="","",INDEX(Templates!$I$2:$KD$150,ROW()-ROW(DM$20)+1, MATCH(DM$16,Templates!$I$1:MY$1,0)))</f>
        <v/>
      </c>
      <c r="DN43" s="53" t="str" cm="1">
        <f t="array" ref="DN43">IF(INDEX(Templates!$I$2:$KD$150,ROW()-ROW(DN$20)+1, MATCH(DN$16,Templates!$I$1:MZ$1,0))="","",INDEX(Templates!$I$2:$KD$150,ROW()-ROW(DN$20)+1, MATCH(DN$16,Templates!$I$1:MZ$1,0)))</f>
        <v/>
      </c>
      <c r="DO43" s="53" t="str" cm="1">
        <f t="array" ref="DO43">IF(INDEX(Templates!$I$2:$KD$150,ROW()-ROW(DO$20)+1, MATCH(DO$16,Templates!$I$1:MY$1,0))="","",INDEX(Templates!$I$2:$KD$150,ROW()-ROW(DO$20)+1, MATCH(DO$16,Templates!$I$1:MY$1,0)))</f>
        <v/>
      </c>
      <c r="DP43" s="53" t="str" cm="1">
        <f t="array" ref="DP43">IF(INDEX(Templates!$I$2:$KD$150,ROW()-ROW(DP$20)+1, MATCH(DP$16,Templates!$I$1:MZ$1,0))="","",INDEX(Templates!$I$2:$KD$150,ROW()-ROW(DP$20)+1, MATCH(DP$16,Templates!$I$1:MZ$1,0)))</f>
        <v/>
      </c>
      <c r="DQ43" s="53" t="str" cm="1">
        <f t="array" ref="DQ43">IF(INDEX(Templates!$I$2:$KD$150,ROW()-ROW(DQ$20)+1, MATCH(DQ$16,Templates!$I$1:NA$1,0))="","",INDEX(Templates!$I$2:$KD$150,ROW()-ROW(DQ$20)+1, MATCH(DQ$16,Templates!$I$1:NA$1,0)))</f>
        <v/>
      </c>
      <c r="DR43" s="53" t="str" cm="1">
        <f t="array" ref="DR43">IF(INDEX(Templates!$I$2:$KD$150,ROW()-ROW(DR$20)+1, MATCH(DR$16,Templates!$I$1:NA$1,0))="","",INDEX(Templates!$I$2:$KD$150,ROW()-ROW(DR$20)+1, MATCH(DR$16,Templates!$I$1:NA$1,0)))</f>
        <v/>
      </c>
      <c r="DS43" s="53" t="str" cm="1">
        <f t="array" ref="DS43">IF(INDEX(Templates!$I$2:$KD$150,ROW()-ROW(DS$20)+1, MATCH(DS$16,Templates!$I$1:NA$1,0))="","",INDEX(Templates!$I$2:$KD$150,ROW()-ROW(DS$20)+1, MATCH(DS$16,Templates!$I$1:NA$1,0)))</f>
        <v>Infiltration 1</v>
      </c>
      <c r="DT43" s="53" t="str" cm="1">
        <f t="array" ref="DT43">IF(INDEX(Templates!$I$2:$KD$150,ROW()-ROW(DT$20)+1, MATCH(DT$16,Templates!$I$1:NB$1,0))="","",INDEX(Templates!$I$2:$KD$150,ROW()-ROW(DT$20)+1, MATCH(DT$16,Templates!$I$1:NB$1,0)))</f>
        <v>Infiltration 1</v>
      </c>
      <c r="DU43" s="53" t="str" cm="1">
        <f t="array" ref="DU43">IF(INDEX(Templates!$I$2:$KD$150,ROW()-ROW(DU$20)+1, MATCH(DU$16,Templates!$I$1:NC$1,0))="","",INDEX(Templates!$I$2:$KD$150,ROW()-ROW(DU$20)+1, MATCH(DU$16,Templates!$I$1:NC$1,0)))</f>
        <v>Infiltration 1</v>
      </c>
      <c r="DV43" s="53" t="str" cm="1">
        <f t="array" ref="DV43">IF(INDEX(Templates!$I$2:$KD$150,ROW()-ROW(DV$20)+1, MATCH(DV$16,Templates!$I$1:ND$1,0))="","",INDEX(Templates!$I$2:$KD$150,ROW()-ROW(DV$20)+1, MATCH(DV$16,Templates!$I$1:ND$1,0)))</f>
        <v>Infiltration 1</v>
      </c>
      <c r="DW43" s="53" t="str" cm="1">
        <f t="array" ref="DW43">IF(INDEX(Templates!$I$2:$KD$150,ROW()-ROW(DW$20)+1, MATCH(DW$16,Templates!$I$1:NE$1,0))="","",INDEX(Templates!$I$2:$KD$150,ROW()-ROW(DW$20)+1, MATCH(DW$16,Templates!$I$1:NE$1,0)))</f>
        <v>Infiltration 1</v>
      </c>
      <c r="DX43" s="53" t="str" cm="1">
        <f t="array" ref="DX43">IF(INDEX(Templates!$I$2:$KD$150,ROW()-ROW(DX$20)+1, MATCH(DX$16,Templates!$I$1:NF$1,0))="","",INDEX(Templates!$I$2:$KD$150,ROW()-ROW(DX$20)+1, MATCH(DX$16,Templates!$I$1:NF$1,0)))</f>
        <v>Infiltration 1</v>
      </c>
      <c r="DY43" s="53" t="str" cm="1">
        <f t="array" ref="DY43">IF(INDEX(Templates!$I$2:$KD$150,ROW()-ROW(DY$20)+1, MATCH(DY$16,Templates!$I$1:NG$1,0))="","",INDEX(Templates!$I$2:$KD$150,ROW()-ROW(DY$20)+1, MATCH(DY$16,Templates!$I$1:NG$1,0)))</f>
        <v>Infiltration 1</v>
      </c>
      <c r="DZ43" s="53" t="str" cm="1">
        <f t="array" ref="DZ43">IF(INDEX(Templates!$I$2:$KD$150,ROW()-ROW(DZ$20)+1, MATCH(DZ$16,Templates!$I$1:NH$1,0))="","",INDEX(Templates!$I$2:$KD$150,ROW()-ROW(DZ$20)+1, MATCH(DZ$16,Templates!$I$1:NH$1,0)))</f>
        <v>Infiltration 1</v>
      </c>
      <c r="EA43" s="53" t="str" cm="1">
        <f t="array" ref="EA43">IF(INDEX(Templates!$I$2:$KD$150,ROW()-ROW(EA$20)+1, MATCH(EA$16,Templates!$I$1:NI$1,0))="","",INDEX(Templates!$I$2:$KD$150,ROW()-ROW(EA$20)+1, MATCH(EA$16,Templates!$I$1:NI$1,0)))</f>
        <v>Infiltration 1</v>
      </c>
      <c r="EB43" s="53" t="str" cm="1">
        <f t="array" ref="EB43">IF(INDEX(Templates!$I$2:$KD$150,ROW()-ROW(EB$20)+1, MATCH(EB$16,Templates!$I$1:NJ$1,0))="","",INDEX(Templates!$I$2:$KD$150,ROW()-ROW(EB$20)+1, MATCH(EB$16,Templates!$I$1:NJ$1,0)))</f>
        <v>Infiltration 1</v>
      </c>
      <c r="EC43" s="53" t="str" cm="1">
        <f t="array" ref="EC43">IF(INDEX(Templates!$I$2:$KD$150,ROW()-ROW(EC$20)+1, MATCH(EC$16,Templates!$I$1:NK$1,0))="","",INDEX(Templates!$I$2:$KD$150,ROW()-ROW(EC$20)+1, MATCH(EC$16,Templates!$I$1:NK$1,0)))</f>
        <v>Infiltration 1</v>
      </c>
      <c r="ED43" s="53" t="str" cm="1">
        <f t="array" ref="ED43">IF(INDEX(Templates!$I$2:$KD$150,ROW()-ROW(ED$20)+1, MATCH(ED$16,Templates!$I$1:NL$1,0))="","",INDEX(Templates!$I$2:$KD$150,ROW()-ROW(ED$20)+1, MATCH(ED$16,Templates!$I$1:NL$1,0)))</f>
        <v>Infiltration 1</v>
      </c>
      <c r="EE43" s="53" t="str" cm="1">
        <f t="array" ref="EE43">IF(INDEX(Templates!$I$2:$KD$150,ROW()-ROW(EE$20)+1, MATCH(EE$16,Templates!$I$1:NM$1,0))="","",INDEX(Templates!$I$2:$KD$150,ROW()-ROW(EE$20)+1, MATCH(EE$16,Templates!$I$1:NM$1,0)))</f>
        <v>Infiltration 1</v>
      </c>
      <c r="EF43" s="53" t="str" cm="1">
        <f t="array" ref="EF43">IF(INDEX(Templates!$I$2:$KD$150,ROW()-ROW(EF$20)+1, MATCH(EF$16,Templates!$I$1:NN$1,0))="","",INDEX(Templates!$I$2:$KD$150,ROW()-ROW(EF$20)+1, MATCH(EF$16,Templates!$I$1:NN$1,0)))</f>
        <v>Infiltration 1</v>
      </c>
      <c r="EG43" s="53" t="str" cm="1">
        <f t="array" ref="EG43">IF(INDEX(Templates!$I$2:$KD$150,ROW()-ROW(EG$20)+1, MATCH(EG$16,Templates!$I$1:NO$1,0))="","",INDEX(Templates!$I$2:$KD$150,ROW()-ROW(EG$20)+1, MATCH(EG$16,Templates!$I$1:NO$1,0)))</f>
        <v>Infiltration 1</v>
      </c>
      <c r="EH43" s="53" t="str" cm="1">
        <f t="array" ref="EH43">IF(INDEX(Templates!$I$2:$KD$150,ROW()-ROW(EH$20)+1, MATCH(EH$16,Templates!$I$1:NH$1,0))="","",INDEX(Templates!$I$2:$KD$150,ROW()-ROW(EH$20)+1, MATCH(EH$16,Templates!$I$1:NH$1,0)))</f>
        <v>Infiltration 1</v>
      </c>
      <c r="EI43" s="53" t="str" cm="1">
        <f t="array" ref="EI43">IF(INDEX(Templates!$I$2:$KD$150,ROW()-ROW(EI$20)+1, MATCH(EI$16,Templates!$I$1:NI$1,0))="","",INDEX(Templates!$I$2:$KD$150,ROW()-ROW(EI$20)+1, MATCH(EI$16,Templates!$I$1:NI$1,0)))</f>
        <v>Infiltration 1</v>
      </c>
      <c r="EJ43" s="53" t="str" cm="1">
        <f t="array" ref="EJ43">IF(INDEX(Templates!$I$2:$KD$150,ROW()-ROW(EJ$20)+1, MATCH(EJ$16,Templates!$I$1:NJ$1,0))="","",INDEX(Templates!$I$2:$KD$150,ROW()-ROW(EJ$20)+1, MATCH(EJ$16,Templates!$I$1:NJ$1,0)))</f>
        <v>Infiltration 1</v>
      </c>
      <c r="EK43" s="53" t="str" cm="1">
        <f t="array" ref="EK43">IF(INDEX(Templates!$I$2:$KD$150,ROW()-ROW(EK$20)+1, MATCH(EK$16,Templates!$I$1:NK$1,0))="","",INDEX(Templates!$I$2:$KD$150,ROW()-ROW(EK$20)+1, MATCH(EK$16,Templates!$I$1:NK$1,0)))</f>
        <v>Infiltration 1</v>
      </c>
      <c r="EL43" s="53" t="str" cm="1">
        <f t="array" ref="EL43">IF(INDEX(Templates!$I$2:$KD$150,ROW()-ROW(EL$20)+1, MATCH(EL$16,Templates!$I$1:NL$1,0))="","",INDEX(Templates!$I$2:$KD$150,ROW()-ROW(EL$20)+1, MATCH(EL$16,Templates!$I$1:NL$1,0)))</f>
        <v>Infiltration 1</v>
      </c>
      <c r="EM43" s="53" t="str" cm="1">
        <f t="array" ref="EM43">IF(INDEX(Templates!$I$2:$KD$150,ROW()-ROW(EM$20)+1, MATCH(EM$16,Templates!$I$1:NM$1,0))="","",INDEX(Templates!$I$2:$KD$150,ROW()-ROW(EM$20)+1, MATCH(EM$16,Templates!$I$1:NM$1,0)))</f>
        <v>Infiltration 1</v>
      </c>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row>
    <row r="44" spans="1:219" s="22" customFormat="1">
      <c r="A44" s="39" t="s">
        <v>675</v>
      </c>
      <c r="B44" s="6" t="s">
        <v>679</v>
      </c>
      <c r="C44" s="64" t="str" cm="1">
        <f t="array" ref="C44">IF(INDEX(Templates!A$2:A$151,ROW()-ROW($20:$20)+1)="","",INDEX(Templates!A$2:A$151,ROW()-ROW($20:$20)+1))</f>
        <v>JSON_PATH:zones[0]</v>
      </c>
      <c r="D44" s="64" t="str" cm="1">
        <f t="array" ref="D44">IF(INDEX(Templates!B$2:B$151,ROW()-ROW($20:$20)+1)="","",INDEX(Templates!B$2:B$151,ROW()-ROW($20:$20)+1))</f>
        <v>infiltration</v>
      </c>
      <c r="E44" s="64" t="str" cm="1">
        <f t="array" ref="E44">IF(INDEX(Templates!C$2:C$151,ROW()-ROW($20:$20)+1)="","",INDEX(Templates!C$2:C$151,ROW()-ROW($20:$20)+1))</f>
        <v>multiplier_schedule</v>
      </c>
      <c r="F44" s="116" t="str" cm="1">
        <f t="array" ref="F44">IF(INDEX(Templates!D$2:D$151,ROW()-ROW($20:$20)+1)="","",INDEX(Templates!D$2:D$151,ROW()-ROW($20:$20)+1))</f>
        <v/>
      </c>
      <c r="G44" s="105" t="str" cm="1">
        <f t="array" ref="G44">IF(INDEX(Templates!E$2:E$151,ROW()-ROW($20:$20)+1)="","",INDEX(Templates!E$2:E$151,ROW()-ROW($20:$20)+1))</f>
        <v>Infiltration</v>
      </c>
      <c r="H44" s="66" t="str" cm="1">
        <f t="array" ref="H44">IF(INDEX(Templates!F$2:F$151,ROW()-ROW($20:$20)+1)="","",INDEX(Templates!F$2:F$151,ROW()-ROW($20:$20)+1))</f>
        <v>Infiltration 1</v>
      </c>
      <c r="I44" s="66" t="str" cm="1">
        <f t="array" ref="I44">IF(INDEX(Templates!G$2:G$151,ROW()-ROW($20:$20)+1)="","",INDEX(Templates!G$2:G$151,ROW()-ROW($20:$20)+1))</f>
        <v>Zone 1</v>
      </c>
      <c r="J44" s="66" t="str" cm="1">
        <f t="array" ref="J44">IF(INDEX(Templates!H$2:H$151,ROW()-ROW($20:$20)+1)="","",INDEX(Templates!H$2:H$151,ROW()-ROW($20:$20)+1))</f>
        <v>multiplier_schedule</v>
      </c>
      <c r="K44" s="67" t="str" cm="1">
        <f t="array" ref="K44">IF(INDEX(Templates!I$2:I$151,ROW()-ROW($20:$20)+1)="","",INDEX(Templates!I$2:I$151,ROW()-ROW($20:$20)+1))</f>
        <v/>
      </c>
      <c r="L44" s="67" t="str" cm="1">
        <f t="array" ref="L44">IF(INDEX(Templates!J$2:J$151,ROW()-ROW($20:$20)+1)="","",INDEX(Templates!J$2:J$151,ROW()-ROW($20:$20)+1))</f>
        <v/>
      </c>
      <c r="M44" s="53" t="str" cm="1">
        <f t="array" ref="M44">IF(INDEX(Templates!$I$2:$KD$150,ROW()-ROW(M$20)+1, MATCH(M$16,Templates!$I$1:KC$1,0))="","",INDEX(Templates!$I$2:$KD$150,ROW()-ROW(M$20)+1, MATCH(M$16,Templates!$I$1:KC$1,0)))</f>
        <v/>
      </c>
      <c r="N44" s="53" t="str" cm="1">
        <f t="array" ref="N44">IF(INDEX(Templates!$I$2:$KD$150,ROW()-ROW(N$20)+1, MATCH(N$16,Templates!$I$1:KD$1,0))="","",INDEX(Templates!$I$2:$KD$150,ROW()-ROW(N$20)+1, MATCH(N$16,Templates!$I$1:KD$1,0)))</f>
        <v/>
      </c>
      <c r="O44" s="53" t="str" cm="1">
        <f t="array" ref="O44">IF(INDEX(Templates!$I$2:$KD$150,ROW()-ROW(O$20)+1, MATCH(O$16,Templates!$I$1:KE$1,0))="","",INDEX(Templates!$I$2:$KD$150,ROW()-ROW(O$20)+1, MATCH(O$16,Templates!$I$1:KE$1,0)))</f>
        <v/>
      </c>
      <c r="P44" s="53" t="str" cm="1">
        <f t="array" ref="P44">IF(INDEX(Templates!$I$2:$KD$150,ROW()-ROW(P$20)+1, MATCH(P$16,Templates!$I$1:KF$1,0))="","",INDEX(Templates!$I$2:$KD$150,ROW()-ROW(P$20)+1, MATCH(P$16,Templates!$I$1:KF$1,0)))</f>
        <v/>
      </c>
      <c r="Q44" s="53" t="str" cm="1">
        <f t="array" ref="Q44">IF(INDEX(Templates!$I$2:$KD$150,ROW()-ROW(Q$20)+1, MATCH(Q$16,Templates!$I$1:KG$1,0))="","",INDEX(Templates!$I$2:$KD$150,ROW()-ROW(Q$20)+1, MATCH(Q$16,Templates!$I$1:KG$1,0)))</f>
        <v/>
      </c>
      <c r="R44" s="53" t="str" cm="1">
        <f t="array" ref="R44">IF(INDEX(Templates!$I$2:$KD$150,ROW()-ROW(R$20)+1, MATCH(R$16,Templates!$I$1:KH$1,0))="","",INDEX(Templates!$I$2:$KD$150,ROW()-ROW(R$20)+1, MATCH(R$16,Templates!$I$1:KH$1,0)))</f>
        <v/>
      </c>
      <c r="S44" s="53" t="str" cm="1">
        <f t="array" ref="S44">IF(INDEX(Templates!$I$2:$KD$150,ROW()-ROW(S$20)+1, MATCH(S$16,Templates!$I$1:KI$1,0))="","",INDEX(Templates!$I$2:$KD$150,ROW()-ROW(S$20)+1, MATCH(S$16,Templates!$I$1:KI$1,0)))</f>
        <v/>
      </c>
      <c r="T44" s="53" t="str" cm="1">
        <f t="array" ref="T44">IF(INDEX(Templates!$I$2:$KD$150,ROW()-ROW(T$20)+1, MATCH(T$16,Templates!$I$1:KJ$1,0))="","",INDEX(Templates!$I$2:$KD$150,ROW()-ROW(T$20)+1, MATCH(T$16,Templates!$I$1:KJ$1,0)))</f>
        <v/>
      </c>
      <c r="U44" s="53" t="str" cm="1">
        <f t="array" ref="U44">IF(INDEX(Templates!$I$2:$KD$150,ROW()-ROW(U$20)+1, MATCH(U$16,Templates!$I$1:KK$1,0))="","",INDEX(Templates!$I$2:$KD$150,ROW()-ROW(U$20)+1, MATCH(U$16,Templates!$I$1:KK$1,0)))</f>
        <v/>
      </c>
      <c r="V44" s="53" t="str" cm="1">
        <f t="array" ref="V44">IF(INDEX(Templates!$I$2:$KD$150,ROW()-ROW(V$20)+1, MATCH(V$16,Templates!$I$1:KL$1,0))="","",INDEX(Templates!$I$2:$KD$150,ROW()-ROW(V$20)+1, MATCH(V$16,Templates!$I$1:KL$1,0)))</f>
        <v/>
      </c>
      <c r="W44" s="53" t="str" cm="1">
        <f t="array" ref="W44">IF(INDEX(Templates!$I$2:$KD$150,ROW()-ROW(W$20)+1, MATCH(W$16,Templates!$I$1:KM$1,0))="","",INDEX(Templates!$I$2:$KD$150,ROW()-ROW(W$20)+1, MATCH(W$16,Templates!$I$1:KM$1,0)))</f>
        <v/>
      </c>
      <c r="X44" s="53" t="str" cm="1">
        <f t="array" ref="X44">IF(INDEX(Templates!$I$2:$KD$150,ROW()-ROW(X$20)+1, MATCH(X$16,Templates!$I$1:KN$1,0))="","",INDEX(Templates!$I$2:$KD$150,ROW()-ROW(X$20)+1, MATCH(X$16,Templates!$I$1:KN$1,0)))</f>
        <v/>
      </c>
      <c r="Y44" s="53" t="str" cm="1">
        <f t="array" ref="Y44">IF(INDEX(Templates!$I$2:$KD$150,ROW()-ROW(Y$20)+1, MATCH(Y$16,Templates!$I$1:KO$1,0))="","",INDEX(Templates!$I$2:$KD$150,ROW()-ROW(Y$20)+1, MATCH(Y$16,Templates!$I$1:KO$1,0)))</f>
        <v/>
      </c>
      <c r="Z44" s="53" t="str" cm="1">
        <f t="array" ref="Z44">IF(INDEX(Templates!$I$2:$KD$150,ROW()-ROW(Z$20)+1, MATCH(Z$16,Templates!$I$1:KN$1,0))="","",INDEX(Templates!$I$2:$KD$150,ROW()-ROW(Z$20)+1, MATCH(Z$16,Templates!$I$1:KN$1,0)))</f>
        <v/>
      </c>
      <c r="AA44" s="53" t="str" cm="1">
        <f t="array" ref="AA44">IF(INDEX(Templates!$I$2:$KD$150,ROW()-ROW(AA$20)+1, MATCH(AA$16,Templates!$I$1:KO$1,0))="","",INDEX(Templates!$I$2:$KD$150,ROW()-ROW(AA$20)+1, MATCH(AA$16,Templates!$I$1:KO$1,0)))</f>
        <v/>
      </c>
      <c r="AB44" s="53" t="str" cm="1">
        <f t="array" ref="AB44">IF(INDEX(Templates!$I$2:$KD$150,ROW()-ROW(AB$20)+1, MATCH(AB$16,Templates!$I$1:KP$1,0))="","",INDEX(Templates!$I$2:$KD$150,ROW()-ROW(AB$20)+1, MATCH(AB$16,Templates!$I$1:KP$1,0)))</f>
        <v/>
      </c>
      <c r="AC44" s="53" t="str" cm="1">
        <f t="array" ref="AC44">IF(INDEX(Templates!$I$2:$KD$150,ROW()-ROW(AC$20)+1, MATCH(AC$16,Templates!$I$1:KQ$1,0))="","",INDEX(Templates!$I$2:$KD$150,ROW()-ROW(AC$20)+1, MATCH(AC$16,Templates!$I$1:KQ$1,0)))</f>
        <v/>
      </c>
      <c r="AD44" s="53" t="str" cm="1">
        <f t="array" ref="AD44">IF(INDEX(Templates!$I$2:$KD$150,ROW()-ROW(AD$20)+1, MATCH(AD$16,Templates!$I$1:KR$1,0))="","",INDEX(Templates!$I$2:$KD$150,ROW()-ROW(AD$20)+1, MATCH(AD$16,Templates!$I$1:KR$1,0)))</f>
        <v/>
      </c>
      <c r="AE44" s="53" t="str" cm="1">
        <f t="array" ref="AE44">IF(INDEX(Templates!$I$2:$KD$150,ROW()-ROW(AE$20)+1, MATCH(AE$16,Templates!$I$1:KR$1,0))="","",INDEX(Templates!$I$2:$KD$150,ROW()-ROW(AE$20)+1, MATCH(AE$16,Templates!$I$1:KR$1,0)))</f>
        <v/>
      </c>
      <c r="AF44" s="53" t="str" cm="1">
        <f t="array" ref="AF44">IF(INDEX(Templates!$I$2:$KD$150,ROW()-ROW(AF$20)+1, MATCH(AF$16,Templates!$I$1:KS$1,0))="","",INDEX(Templates!$I$2:$KD$150,ROW()-ROW(AF$20)+1, MATCH(AF$16,Templates!$I$1:KS$1,0)))</f>
        <v/>
      </c>
      <c r="AG44" s="53" t="str" cm="1">
        <f t="array" ref="AG44">IF(INDEX(Templates!$I$2:$KD$150,ROW()-ROW(AG$20)+1, MATCH(AG$16,Templates!$I$1:KU$1,0))="","",INDEX(Templates!$I$2:$KD$150,ROW()-ROW(AG$20)+1, MATCH(AG$16,Templates!$I$1:KU$1,0)))</f>
        <v/>
      </c>
      <c r="AH44" s="53" t="str" cm="1">
        <f t="array" ref="AH44">IF(INDEX(Templates!$I$2:$KD$150,ROW()-ROW(AH$20)+1, MATCH(AH$16,Templates!$I$1:KV$1,0))="","",INDEX(Templates!$I$2:$KD$150,ROW()-ROW(AH$20)+1, MATCH(AH$16,Templates!$I$1:KV$1,0)))</f>
        <v/>
      </c>
      <c r="AI44" s="53" t="str" cm="1">
        <f t="array" ref="AI44">IF(INDEX(Templates!$I$2:$KD$150,ROW()-ROW(AI$20)+1, MATCH(AI$16,Templates!$I$1:KT$1,0))="","",INDEX(Templates!$I$2:$KD$150,ROW()-ROW(AI$20)+1, MATCH(AI$16,Templates!$I$1:KT$1,0)))</f>
        <v/>
      </c>
      <c r="AJ44" s="53" t="str" cm="1">
        <f t="array" ref="AJ44">IF(INDEX(Templates!$I$2:$KD$150,ROW()-ROW(AJ$20)+1, MATCH(AJ$16,Templates!$I$1:KU$1,0))="","",INDEX(Templates!$I$2:$KD$150,ROW()-ROW(AJ$20)+1, MATCH(AJ$16,Templates!$I$1:KU$1,0)))</f>
        <v/>
      </c>
      <c r="AK44" s="53" t="str" cm="1">
        <f t="array" ref="AK44">IF(INDEX(Templates!$I$2:$KD$150,ROW()-ROW(AK$20)+1, MATCH(AK$16,Templates!$I$1:KV$1,0))="","",INDEX(Templates!$I$2:$KD$150,ROW()-ROW(AK$20)+1, MATCH(AK$16,Templates!$I$1:KV$1,0)))</f>
        <v/>
      </c>
      <c r="AL44" s="53" t="str" cm="1">
        <f t="array" ref="AL44">IF(INDEX(Templates!$I$2:$KD$150,ROW()-ROW(AL$20)+1, MATCH(AL$16,Templates!$I$1:KW$1,0))="","",INDEX(Templates!$I$2:$KD$150,ROW()-ROW(AL$20)+1, MATCH(AL$16,Templates!$I$1:KW$1,0)))</f>
        <v/>
      </c>
      <c r="AM44" s="53" t="str" cm="1">
        <f t="array" ref="AM44">IF(INDEX(Templates!$I$2:$KD$150,ROW()-ROW(AM$20)+1, MATCH(AM$16,Templates!$I$1:KX$1,0))="","",INDEX(Templates!$I$2:$KD$150,ROW()-ROW(AM$20)+1, MATCH(AM$16,Templates!$I$1:KX$1,0)))</f>
        <v/>
      </c>
      <c r="AN44" s="53" t="str" cm="1">
        <f t="array" ref="AN44">IF(INDEX(Templates!$I$2:$KD$150,ROW()-ROW(AN$20)+1, MATCH(AN$16,Templates!$I$1:KY$1,0))="","",INDEX(Templates!$I$2:$KD$150,ROW()-ROW(AN$20)+1, MATCH(AN$16,Templates!$I$1:KY$1,0)))</f>
        <v/>
      </c>
      <c r="AO44" s="53" t="str" cm="1">
        <f t="array" ref="AO44">IF(INDEX(Templates!$I$2:$KD$150,ROW()-ROW(AO$20)+1, MATCH(AO$16,Templates!$I$1:KZ$1,0))="","",INDEX(Templates!$I$2:$KD$150,ROW()-ROW(AO$20)+1, MATCH(AO$16,Templates!$I$1:KZ$1,0)))</f>
        <v/>
      </c>
      <c r="AP44" s="53" t="str" cm="1">
        <f t="array" ref="AP44">IF(INDEX(Templates!$I$2:$KD$150,ROW()-ROW(AP$20)+1, MATCH(AP$16,Templates!$I$1:LA$1,0))="","",INDEX(Templates!$I$2:$KD$150,ROW()-ROW(AP$20)+1, MATCH(AP$16,Templates!$I$1:LA$1,0)))</f>
        <v/>
      </c>
      <c r="AQ44" s="53" t="str" cm="1">
        <f t="array" ref="AQ44">IF(INDEX(Templates!$I$2:$KD$150,ROW()-ROW(AQ$20)+1, MATCH(AQ$16,Templates!$I$1:LB$1,0))="","",INDEX(Templates!$I$2:$KD$150,ROW()-ROW(AQ$20)+1, MATCH(AQ$16,Templates!$I$1:LB$1,0)))</f>
        <v/>
      </c>
      <c r="AR44" s="53" t="str" cm="1">
        <f t="array" ref="AR44">IF(INDEX(Templates!$I$2:$KD$150,ROW()-ROW(AR$20)+1, MATCH(AR$16,Templates!$I$1:LA$1,0))="","",INDEX(Templates!$I$2:$KD$150,ROW()-ROW(AR$20)+1, MATCH(AR$16,Templates!$I$1:LA$1,0)))</f>
        <v/>
      </c>
      <c r="AS44" s="53" t="str" cm="1">
        <f t="array" ref="AS44">IF(INDEX(Templates!$I$2:$KD$150,ROW()-ROW(AS$20)+1, MATCH(AS$16,Templates!$I$1:LB$1,0))="","",INDEX(Templates!$I$2:$KD$150,ROW()-ROW(AS$20)+1, MATCH(AS$16,Templates!$I$1:LB$1,0)))</f>
        <v/>
      </c>
      <c r="AT44" s="53" t="str" cm="1">
        <f t="array" ref="AT44">IF(INDEX(Templates!$I$2:$KD$150,ROW()-ROW(AT$20)+1, MATCH(AT$16,Templates!$I$1:LC$1,0))="","",INDEX(Templates!$I$2:$KD$150,ROW()-ROW(AT$20)+1, MATCH(AT$16,Templates!$I$1:LC$1,0)))</f>
        <v/>
      </c>
      <c r="AU44" s="53" t="str" cm="1">
        <f t="array" ref="AU44">IF(INDEX(Templates!$I$2:$KD$150,ROW()-ROW(AU$20)+1, MATCH(AU$16,Templates!$I$1:LD$1,0))="","",INDEX(Templates!$I$2:$KD$150,ROW()-ROW(AU$20)+1, MATCH(AU$16,Templates!$I$1:LD$1,0)))</f>
        <v/>
      </c>
      <c r="AV44" s="53" t="str" cm="1">
        <f t="array" ref="AV44">IF(INDEX(Templates!$I$2:$KD$150,ROW()-ROW(AV$20)+1, MATCH(AV$16,Templates!$I$1:LE$1,0))="","",INDEX(Templates!$I$2:$KD$150,ROW()-ROW(AV$20)+1, MATCH(AV$16,Templates!$I$1:LE$1,0)))</f>
        <v/>
      </c>
      <c r="AW44" s="53" t="str" cm="1">
        <f t="array" ref="AW44">IF(INDEX(Templates!$I$2:$KD$150,ROW()-ROW(AW$20)+1, MATCH(AW$16,Templates!$I$1:LF$1,0))="","",INDEX(Templates!$I$2:$KD$150,ROW()-ROW(AW$20)+1, MATCH(AW$16,Templates!$I$1:LF$1,0)))</f>
        <v/>
      </c>
      <c r="AX44" s="53" t="str" cm="1">
        <f t="array" ref="AX44">IF(INDEX(Templates!$I$2:$KD$150,ROW()-ROW(AX$20)+1, MATCH(AX$16,Templates!$I$1:LG$1,0))="","",INDEX(Templates!$I$2:$KD$150,ROW()-ROW(AX$20)+1, MATCH(AX$16,Templates!$I$1:LG$1,0)))</f>
        <v/>
      </c>
      <c r="AY44" s="53" t="str" cm="1">
        <f t="array" ref="AY44">IF(INDEX(Templates!$I$2:$KD$150,ROW()-ROW(AY$20)+1, MATCH(AY$16,Templates!$I$1:LH$1,0))="","",INDEX(Templates!$I$2:$KD$150,ROW()-ROW(AY$20)+1, MATCH(AY$16,Templates!$I$1:LH$1,0)))</f>
        <v/>
      </c>
      <c r="AZ44" s="53" t="str" cm="1">
        <f t="array" ref="AZ44">IF(INDEX(Templates!$I$2:$KD$150,ROW()-ROW(AZ$20)+1, MATCH(AZ$16,Templates!$I$1:LI$1,0))="","",INDEX(Templates!$I$2:$KD$150,ROW()-ROW(AZ$20)+1, MATCH(AZ$16,Templates!$I$1:LI$1,0)))</f>
        <v/>
      </c>
      <c r="BA44" s="53" t="str" cm="1">
        <f t="array" ref="BA44">IF(INDEX(Templates!$I$2:$KD$150,ROW()-ROW(BA$20)+1, MATCH(BA$16,Templates!$I$1:LH$1,0))="","",INDEX(Templates!$I$2:$KD$150,ROW()-ROW(BA$20)+1, MATCH(BA$16,Templates!$I$1:LH$1,0)))</f>
        <v/>
      </c>
      <c r="BB44" s="53" t="str" cm="1">
        <f t="array" ref="BB44">IF(INDEX(Templates!$I$2:$KD$150,ROW()-ROW(BB$20)+1, MATCH(BB$16,Templates!$I$1:LI$1,0))="","",INDEX(Templates!$I$2:$KD$150,ROW()-ROW(BB$20)+1, MATCH(BB$16,Templates!$I$1:LI$1,0)))</f>
        <v/>
      </c>
      <c r="BC44" s="53" t="str" cm="1">
        <f t="array" ref="BC44">IF(INDEX(Templates!$I$2:$KD$150,ROW()-ROW(BC$20)+1, MATCH(BC$16,Templates!$I$1:LJ$1,0))="","",INDEX(Templates!$I$2:$KD$150,ROW()-ROW(BC$20)+1, MATCH(BC$16,Templates!$I$1:LJ$1,0)))</f>
        <v/>
      </c>
      <c r="BD44" s="53" t="str" cm="1">
        <f t="array" ref="BD44">IF(INDEX(Templates!$I$2:$KD$150,ROW()-ROW(BD$20)+1, MATCH(BD$16,Templates!$I$1:LK$1,0))="","",INDEX(Templates!$I$2:$KD$150,ROW()-ROW(BD$20)+1, MATCH(BD$16,Templates!$I$1:LK$1,0)))</f>
        <v/>
      </c>
      <c r="BE44" s="53" t="str" cm="1">
        <f t="array" ref="BE44">IF(INDEX(Templates!$I$2:$KD$150,ROW()-ROW(BE$20)+1, MATCH(BE$16,Templates!$I$1:LL$1,0))="","",INDEX(Templates!$I$2:$KD$150,ROW()-ROW(BE$20)+1, MATCH(BE$16,Templates!$I$1:LL$1,0)))</f>
        <v/>
      </c>
      <c r="BF44" s="53" t="str" cm="1">
        <f t="array" ref="BF44">IF(INDEX(Templates!$I$2:$KD$150,ROW()-ROW(BF$20)+1, MATCH(BF$16,Templates!$I$1:LM$1,0))="","",INDEX(Templates!$I$2:$KD$150,ROW()-ROW(BF$20)+1, MATCH(BF$16,Templates!$I$1:LM$1,0)))</f>
        <v/>
      </c>
      <c r="BG44" s="53" t="str" cm="1">
        <f t="array" ref="BG44">IF(INDEX(Templates!$I$2:$KD$150,ROW()-ROW(BG$20)+1, MATCH(BG$16,Templates!$I$1:LN$1,0))="","",INDEX(Templates!$I$2:$KD$150,ROW()-ROW(BG$20)+1, MATCH(BG$16,Templates!$I$1:LN$1,0)))</f>
        <v/>
      </c>
      <c r="BH44" s="53" t="str" cm="1">
        <f t="array" ref="BH44">IF(INDEX(Templates!$I$2:$KD$150,ROW()-ROW(BH$20)+1, MATCH(BH$16,Templates!$I$1:LO$1,0))="","",INDEX(Templates!$I$2:$KD$150,ROW()-ROW(BH$20)+1, MATCH(BH$16,Templates!$I$1:LO$1,0)))</f>
        <v/>
      </c>
      <c r="BI44" s="53" t="str" cm="1">
        <f t="array" ref="BI44">IF(INDEX(Templates!$I$2:$KD$150,ROW()-ROW(BI$20)+1, MATCH(BI$16,Templates!$I$1:LP$1,0))="","",INDEX(Templates!$I$2:$KD$150,ROW()-ROW(BI$20)+1, MATCH(BI$16,Templates!$I$1:LP$1,0)))</f>
        <v/>
      </c>
      <c r="BJ44" s="53" t="str" cm="1">
        <f t="array" ref="BJ44">IF(INDEX(Templates!$I$2:$KD$150,ROW()-ROW(BJ$20)+1, MATCH(BJ$16,Templates!$I$1:LO$1,0))="","",INDEX(Templates!$I$2:$KD$150,ROW()-ROW(BJ$20)+1, MATCH(BJ$16,Templates!$I$1:LO$1,0)))</f>
        <v/>
      </c>
      <c r="BK44" s="53" t="str" cm="1">
        <f t="array" ref="BK44">IF(INDEX(Templates!$I$2:$KD$150,ROW()-ROW(BK$20)+1, MATCH(BK$16,Templates!$I$1:LP$1,0))="","",INDEX(Templates!$I$2:$KD$150,ROW()-ROW(BK$20)+1, MATCH(BK$16,Templates!$I$1:LP$1,0)))</f>
        <v/>
      </c>
      <c r="BL44" s="53" t="str" cm="1">
        <f t="array" ref="BL44">IF(INDEX(Templates!$I$2:$KD$150,ROW()-ROW(BL$20)+1, MATCH(BL$16,Templates!$I$1:LQ$1,0))="","",INDEX(Templates!$I$2:$KD$150,ROW()-ROW(BL$20)+1, MATCH(BL$16,Templates!$I$1:LQ$1,0)))</f>
        <v/>
      </c>
      <c r="BM44" s="53" t="str" cm="1">
        <f t="array" ref="BM44">IF(INDEX(Templates!$I$2:$KD$150,ROW()-ROW(BM$20)+1, MATCH(BM$16,Templates!$I$1:LR$1,0))="","",INDEX(Templates!$I$2:$KD$150,ROW()-ROW(BM$20)+1, MATCH(BM$16,Templates!$I$1:LR$1,0)))</f>
        <v/>
      </c>
      <c r="BN44" s="53" t="str" cm="1">
        <f t="array" ref="BN44">IF(INDEX(Templates!$I$2:$KD$150,ROW()-ROW(BN$20)+1, MATCH(BN$16,Templates!$I$1:LS$1,0))="","",INDEX(Templates!$I$2:$KD$150,ROW()-ROW(BN$20)+1, MATCH(BN$16,Templates!$I$1:LS$1,0)))</f>
        <v/>
      </c>
      <c r="BO44" s="53" t="str" cm="1">
        <f t="array" ref="BO44">IF(INDEX(Templates!$I$2:$KD$150,ROW()-ROW(BO$20)+1, MATCH(BO$16,Templates!$I$1:LT$1,0))="","",INDEX(Templates!$I$2:$KD$150,ROW()-ROW(BO$20)+1, MATCH(BO$16,Templates!$I$1:LT$1,0)))</f>
        <v/>
      </c>
      <c r="BP44" s="53" t="str" cm="1">
        <f t="array" ref="BP44">IF(INDEX(Templates!$I$2:$KD$150,ROW()-ROW(BP$20)+1, MATCH(BP$16,Templates!$I$1:LU$1,0))="","",INDEX(Templates!$I$2:$KD$150,ROW()-ROW(BP$20)+1, MATCH(BP$16,Templates!$I$1:LU$1,0)))</f>
        <v/>
      </c>
      <c r="BQ44" s="53" t="str" cm="1">
        <f t="array" ref="BQ44">IF(INDEX(Templates!$I$2:$KD$150,ROW()-ROW(BQ$20)+1, MATCH(BQ$16,Templates!$I$1:LV$1,0))="","",INDEX(Templates!$I$2:$KD$150,ROW()-ROW(BQ$20)+1, MATCH(BQ$16,Templates!$I$1:LV$1,0)))</f>
        <v/>
      </c>
      <c r="BR44" s="53" t="str" cm="1">
        <f t="array" ref="BR44">IF(INDEX(Templates!$I$2:$KD$150,ROW()-ROW(BR$20)+1, MATCH(BR$16,Templates!$I$1:LW$1,0))="","",INDEX(Templates!$I$2:$KD$150,ROW()-ROW(BR$20)+1, MATCH(BR$16,Templates!$I$1:LW$1,0)))</f>
        <v/>
      </c>
      <c r="BS44" s="53" t="str" cm="1">
        <f t="array" ref="BS44">IF(INDEX(Templates!$I$2:$KD$150,ROW()-ROW(BS$20)+1, MATCH(BS$16,Templates!$I$1:LX$1,0))="","",INDEX(Templates!$I$2:$KD$150,ROW()-ROW(BS$20)+1, MATCH(BS$16,Templates!$I$1:LX$1,0)))</f>
        <v/>
      </c>
      <c r="BT44" s="53" t="str" cm="1">
        <f t="array" ref="BT44">IF(INDEX(Templates!$I$2:$KD$150,ROW()-ROW(BT$20)+1, MATCH(BT$16,Templates!$I$1:LY$1,0))="","",INDEX(Templates!$I$2:$KD$150,ROW()-ROW(BT$20)+1, MATCH(BT$16,Templates!$I$1:LY$1,0)))</f>
        <v/>
      </c>
      <c r="BU44" s="53" t="str" cm="1">
        <f t="array" ref="BU44">IF(INDEX(Templates!$I$2:$KD$150,ROW()-ROW(BU$20)+1, MATCH(BU$16,Templates!$I$1:LZ$1,0))="","",INDEX(Templates!$I$2:$KD$150,ROW()-ROW(BU$20)+1, MATCH(BU$16,Templates!$I$1:LZ$1,0)))</f>
        <v/>
      </c>
      <c r="BV44" s="53" t="str" cm="1">
        <f t="array" ref="BV44">IF(INDEX(Templates!$I$2:$KD$150,ROW()-ROW(BV$20)+1, MATCH(BV$16,Templates!$I$1:MA$1,0))="","",INDEX(Templates!$I$2:$KD$150,ROW()-ROW(BV$20)+1, MATCH(BV$16,Templates!$I$1:MA$1,0)))</f>
        <v/>
      </c>
      <c r="BW44" s="53" t="str" cm="1">
        <f t="array" ref="BW44">IF(INDEX(Templates!$I$2:$KD$150,ROW()-ROW(BW$20)+1, MATCH(BW$16,Templates!$I$1:MB$1,0))="","",INDEX(Templates!$I$2:$KD$150,ROW()-ROW(BW$20)+1, MATCH(BW$16,Templates!$I$1:MB$1,0)))</f>
        <v/>
      </c>
      <c r="BX44" s="53" t="str" cm="1">
        <f t="array" ref="BX44">IF(INDEX(Templates!$I$2:$KD$150,ROW()-ROW(BX$20)+1, MATCH(BX$16,Templates!$I$1:MC$1,0))="","",INDEX(Templates!$I$2:$KD$150,ROW()-ROW(BX$20)+1, MATCH(BX$16,Templates!$I$1:MC$1,0)))</f>
        <v/>
      </c>
      <c r="BY44" s="53" t="str" cm="1">
        <f t="array" ref="BY44">IF(INDEX(Templates!$I$2:$KD$150,ROW()-ROW(BY$20)+1, MATCH(BY$16,Templates!$I$1:MD$1,0))="","",INDEX(Templates!$I$2:$KD$150,ROW()-ROW(BY$20)+1, MATCH(BY$16,Templates!$I$1:MD$1,0)))</f>
        <v/>
      </c>
      <c r="BZ44" s="53" t="str" cm="1">
        <f t="array" ref="BZ44">IF(INDEX(Templates!$I$2:$KD$150,ROW()-ROW(BZ$20)+1, MATCH(BZ$16,Templates!$I$1:ME$1,0))="","",INDEX(Templates!$I$2:$KD$150,ROW()-ROW(BZ$20)+1, MATCH(BZ$16,Templates!$I$1:ME$1,0)))</f>
        <v/>
      </c>
      <c r="CA44" s="53" t="str" cm="1">
        <f t="array" ref="CA44">IF(INDEX(Templates!$I$2:$KD$150,ROW()-ROW(CA$20)+1, MATCH(CA$16,Templates!$I$1:MF$1,0))="","",INDEX(Templates!$I$2:$KD$150,ROW()-ROW(CA$20)+1, MATCH(CA$16,Templates!$I$1:MF$1,0)))</f>
        <v/>
      </c>
      <c r="CB44" s="53" t="str" cm="1">
        <f t="array" ref="CB44">IF(INDEX(Templates!$I$2:$KD$150,ROW()-ROW(CB$20)+1, MATCH(CB$16,Templates!$I$1:MG$1,0))="","",INDEX(Templates!$I$2:$KD$150,ROW()-ROW(CB$20)+1, MATCH(CB$16,Templates!$I$1:MG$1,0)))</f>
        <v/>
      </c>
      <c r="CC44" s="53" t="str" cm="1">
        <f t="array" ref="CC44">IF(INDEX(Templates!$I$2:$KD$150,ROW()-ROW(CC$20)+1, MATCH(CC$16,Templates!$I$1:ME$1,0))="","",INDEX(Templates!$I$2:$KD$150,ROW()-ROW(CC$20)+1, MATCH(CC$16,Templates!$I$1:ME$1,0)))</f>
        <v/>
      </c>
      <c r="CD44" s="53" t="str" cm="1">
        <f t="array" ref="CD44">IF(INDEX(Templates!$I$2:$KD$150,ROW()-ROW(CD$20)+1, MATCH(CD$16,Templates!$I$1:MF$1,0))="","",INDEX(Templates!$I$2:$KD$150,ROW()-ROW(CD$20)+1, MATCH(CD$16,Templates!$I$1:MF$1,0)))</f>
        <v/>
      </c>
      <c r="CE44" s="53" t="str" cm="1">
        <f t="array" ref="CE44">IF(INDEX(Templates!$I$2:$KD$150,ROW()-ROW(CE$20)+1, MATCH(CE$16,Templates!$I$1:MG$1,0))="","",INDEX(Templates!$I$2:$KD$150,ROW()-ROW(CE$20)+1, MATCH(CE$16,Templates!$I$1:MG$1,0)))</f>
        <v/>
      </c>
      <c r="CF44" s="53" t="str" cm="1">
        <f t="array" ref="CF44">IF(INDEX(Templates!$I$2:$KD$150,ROW()-ROW(CF$20)+1, MATCH(CF$16,Templates!$I$1:MH$1,0))="","",INDEX(Templates!$I$2:$KD$150,ROW()-ROW(CF$20)+1, MATCH(CF$16,Templates!$I$1:MH$1,0)))</f>
        <v/>
      </c>
      <c r="CG44" s="53" t="str" cm="1">
        <f t="array" ref="CG44">IF(INDEX(Templates!$I$2:$KD$150,ROW()-ROW(CG$20)+1, MATCH(CG$16,Templates!$I$1:MI$1,0))="","",INDEX(Templates!$I$2:$KD$150,ROW()-ROW(CG$20)+1, MATCH(CG$16,Templates!$I$1:MI$1,0)))</f>
        <v/>
      </c>
      <c r="CH44" s="53" t="str" cm="1">
        <f t="array" ref="CH44">IF(INDEX(Templates!$I$2:$KD$150,ROW()-ROW(CH$20)+1, MATCH(CH$16,Templates!$I$1:MJ$1,0))="","",INDEX(Templates!$I$2:$KD$150,ROW()-ROW(CH$20)+1, MATCH(CH$16,Templates!$I$1:MJ$1,0)))</f>
        <v/>
      </c>
      <c r="CI44" s="53" t="str" cm="1">
        <f t="array" ref="CI44">IF(INDEX(Templates!$I$2:$KD$150,ROW()-ROW(CI$20)+1, MATCH(CI$16,Templates!$I$1:MK$1,0))="","",INDEX(Templates!$I$2:$KD$150,ROW()-ROW(CI$20)+1, MATCH(CI$16,Templates!$I$1:MK$1,0)))</f>
        <v/>
      </c>
      <c r="CJ44" s="53" t="str" cm="1">
        <f t="array" ref="CJ44">IF(INDEX(Templates!$I$2:$KD$150,ROW()-ROW(CJ$20)+1, MATCH(CJ$16,Templates!$I$1:ML$1,0))="","",INDEX(Templates!$I$2:$KD$150,ROW()-ROW(CJ$20)+1, MATCH(CJ$16,Templates!$I$1:ML$1,0)))</f>
        <v/>
      </c>
      <c r="CK44" s="53" t="str" cm="1">
        <f t="array" ref="CK44">IF(INDEX(Templates!$I$2:$KD$150,ROW()-ROW(CK$20)+1, MATCH(CK$16,Templates!$I$1:MM$1,0))="","",INDEX(Templates!$I$2:$KD$150,ROW()-ROW(CK$20)+1, MATCH(CK$16,Templates!$I$1:MM$1,0)))</f>
        <v/>
      </c>
      <c r="CL44" s="53" t="str" cm="1">
        <f t="array" ref="CL44">IF(INDEX(Templates!$I$2:$KD$150,ROW()-ROW(CL$20)+1, MATCH(CL$16,Templates!$I$1:MN$1,0))="","",INDEX(Templates!$I$2:$KD$150,ROW()-ROW(CL$20)+1, MATCH(CL$16,Templates!$I$1:MN$1,0)))</f>
        <v/>
      </c>
      <c r="CM44" s="53" t="str" cm="1">
        <f t="array" ref="CM44">IF(INDEX(Templates!$I$2:$KD$150,ROW()-ROW(CM$20)+1, MATCH(CM$16,Templates!$I$1:MM$1,0))="","",INDEX(Templates!$I$2:$KD$150,ROW()-ROW(CM$20)+1, MATCH(CM$16,Templates!$I$1:MM$1,0)))</f>
        <v/>
      </c>
      <c r="CN44" s="53" t="str" cm="1">
        <f t="array" ref="CN44">IF(INDEX(Templates!$I$2:$KD$150,ROW()-ROW(CN$20)+1, MATCH(CN$16,Templates!$I$1:MN$1,0))="","",INDEX(Templates!$I$2:$KD$150,ROW()-ROW(CN$20)+1, MATCH(CN$16,Templates!$I$1:MN$1,0)))</f>
        <v/>
      </c>
      <c r="CO44" s="53" t="str" cm="1">
        <f t="array" ref="CO44">IF(INDEX(Templates!$I$2:$KD$150,ROW()-ROW(CO$20)+1, MATCH(CO$16,Templates!$I$1:MO$1,0))="","",INDEX(Templates!$I$2:$KD$150,ROW()-ROW(CO$20)+1, MATCH(CO$16,Templates!$I$1:MO$1,0)))</f>
        <v/>
      </c>
      <c r="CP44" s="53" t="str" cm="1">
        <f t="array" ref="CP44">IF(INDEX(Templates!$I$2:$KD$150,ROW()-ROW(CP$20)+1, MATCH(CP$16,Templates!$I$1:MP$1,0))="","",INDEX(Templates!$I$2:$KD$150,ROW()-ROW(CP$20)+1, MATCH(CP$16,Templates!$I$1:MP$1,0)))</f>
        <v/>
      </c>
      <c r="CQ44" s="53" t="str" cm="1">
        <f t="array" ref="CQ44">IF(INDEX(Templates!$I$2:$KD$150,ROW()-ROW(CQ$20)+1, MATCH(CQ$16,Templates!$I$1:MQ$1,0))="","",INDEX(Templates!$I$2:$KD$150,ROW()-ROW(CQ$20)+1, MATCH(CQ$16,Templates!$I$1:MQ$1,0)))</f>
        <v/>
      </c>
      <c r="CR44" s="53" t="str" cm="1">
        <f t="array" ref="CR44">IF(INDEX(Templates!$I$2:$KD$150,ROW()-ROW(CR$20)+1, MATCH(CR$16,Templates!$I$1:MR$1,0))="","",INDEX(Templates!$I$2:$KD$150,ROW()-ROW(CR$20)+1, MATCH(CR$16,Templates!$I$1:MR$1,0)))</f>
        <v/>
      </c>
      <c r="CS44" s="53" t="str" cm="1">
        <f t="array" ref="CS44">IF(INDEX(Templates!$I$2:$KD$150,ROW()-ROW(CS$20)+1, MATCH(CS$16,Templates!$I$1:MS$1,0))="","",INDEX(Templates!$I$2:$KD$150,ROW()-ROW(CS$20)+1, MATCH(CS$16,Templates!$I$1:MS$1,0)))</f>
        <v/>
      </c>
      <c r="CT44" s="53" t="str" cm="1">
        <f t="array" ref="CT44">IF(INDEX(Templates!$I$2:$KD$150,ROW()-ROW(CT$20)+1, MATCH(CT$16,Templates!$I$1:MT$1,0))="","",INDEX(Templates!$I$2:$KD$150,ROW()-ROW(CT$20)+1, MATCH(CT$16,Templates!$I$1:MT$1,0)))</f>
        <v/>
      </c>
      <c r="CU44" s="53" t="str" cm="1">
        <f t="array" ref="CU44">IF(INDEX(Templates!$I$2:$KD$150,ROW()-ROW(CU$20)+1, MATCH(CU$16,Templates!$I$1:MG$1,0))="","",INDEX(Templates!$I$2:$KD$150,ROW()-ROW(CU$20)+1, MATCH(CU$16,Templates!$I$1:MG$1,0)))</f>
        <v/>
      </c>
      <c r="CV44" s="53" t="str" cm="1">
        <f t="array" ref="CV44">IF(INDEX(Templates!$I$2:$KD$150,ROW()-ROW(CV$20)+1, MATCH(CV$16,Templates!$I$1:MH$1,0))="","",INDEX(Templates!$I$2:$KD$150,ROW()-ROW(CV$20)+1, MATCH(CV$16,Templates!$I$1:MH$1,0)))</f>
        <v/>
      </c>
      <c r="CW44" s="53" t="str" cm="1">
        <f t="array" ref="CW44">IF(INDEX(Templates!$I$2:$KD$150,ROW()-ROW(CW$20)+1, MATCH(CW$16,Templates!$I$1:MJ$1,0))="","",INDEX(Templates!$I$2:$KD$150,ROW()-ROW(CW$20)+1, MATCH(CW$16,Templates!$I$1:MJ$1,0)))</f>
        <v/>
      </c>
      <c r="CX44" s="53" t="str" cm="1">
        <f t="array" ref="CX44">IF(INDEX(Templates!$I$2:$KD$150,ROW()-ROW(CX$20)+1, MATCH(CX$16,Templates!$I$1:ML$1,0))="","",INDEX(Templates!$I$2:$KD$150,ROW()-ROW(CX$20)+1, MATCH(CX$16,Templates!$I$1:ML$1,0)))</f>
        <v/>
      </c>
      <c r="CY44" s="53" t="str" cm="1">
        <f t="array" ref="CY44">IF(INDEX(Templates!$I$2:$KD$150,ROW()-ROW(CY$20)+1, MATCH(CY$16,Templates!$I$1:MK$1,0))="","",INDEX(Templates!$I$2:$KD$150,ROW()-ROW(CY$20)+1, MATCH(CY$16,Templates!$I$1:MK$1,0)))</f>
        <v/>
      </c>
      <c r="CZ44" s="53" t="str" cm="1">
        <f t="array" ref="CZ44">IF(INDEX(Templates!$I$2:$KD$150,ROW()-ROW(CZ$20)+1, MATCH(CZ$16,Templates!$I$1:ML$1,0))="","",INDEX(Templates!$I$2:$KD$150,ROW()-ROW(CZ$20)+1, MATCH(CZ$16,Templates!$I$1:ML$1,0)))</f>
        <v/>
      </c>
      <c r="DA44" s="53" t="str" cm="1">
        <f t="array" ref="DA44">IF(INDEX(Templates!$I$2:$KD$150,ROW()-ROW(DA$20)+1, MATCH(DA$16,Templates!$I$1:MM$1,0))="","",INDEX(Templates!$I$2:$KD$150,ROW()-ROW(DA$20)+1, MATCH(DA$16,Templates!$I$1:MM$1,0)))</f>
        <v/>
      </c>
      <c r="DB44" s="53" t="str" cm="1">
        <f t="array" ref="DB44">IF(INDEX(Templates!$I$2:$KD$150,ROW()-ROW(DB$20)+1, MATCH(DB$16,Templates!$I$1:MN$1,0))="","",INDEX(Templates!$I$2:$KD$150,ROW()-ROW(DB$20)+1, MATCH(DB$16,Templates!$I$1:MN$1,0)))</f>
        <v/>
      </c>
      <c r="DC44" s="53" t="str" cm="1">
        <f t="array" ref="DC44">IF(INDEX(Templates!$I$2:$KD$150,ROW()-ROW(DC$20)+1, MATCH(DC$16,Templates!$I$1:MO$1,0))="","",INDEX(Templates!$I$2:$KD$150,ROW()-ROW(DC$20)+1, MATCH(DC$16,Templates!$I$1:MO$1,0)))</f>
        <v/>
      </c>
      <c r="DD44" s="53" t="str" cm="1">
        <f t="array" ref="DD44">IF(INDEX(Templates!$I$2:$KD$150,ROW()-ROW(DD$20)+1, MATCH(DD$16,Templates!$I$1:MP$1,0))="","",INDEX(Templates!$I$2:$KD$150,ROW()-ROW(DD$20)+1, MATCH(DD$16,Templates!$I$1:MP$1,0)))</f>
        <v/>
      </c>
      <c r="DE44" s="53" t="str" cm="1">
        <f t="array" ref="DE44">IF(INDEX(Templates!$I$2:$KD$150,ROW()-ROW(DE$20)+1, MATCH(DE$16,Templates!$I$1:MQ$1,0))="","",INDEX(Templates!$I$2:$KD$150,ROW()-ROW(DE$20)+1, MATCH(DE$16,Templates!$I$1:MQ$1,0)))</f>
        <v/>
      </c>
      <c r="DF44" s="53" t="str" cm="1">
        <f t="array" ref="DF44">IF(INDEX(Templates!$I$2:$KD$150,ROW()-ROW(DF$20)+1, MATCH(DF$16,Templates!$I$1:MR$1,0))="","",INDEX(Templates!$I$2:$KD$150,ROW()-ROW(DF$20)+1, MATCH(DF$16,Templates!$I$1:MR$1,0)))</f>
        <v/>
      </c>
      <c r="DG44" s="53" t="str" cm="1">
        <f t="array" ref="DG44">IF(INDEX(Templates!$I$2:$KD$150,ROW()-ROW(DG$20)+1, MATCH(DG$16,Templates!$I$1:MS$1,0))="","",INDEX(Templates!$I$2:$KD$150,ROW()-ROW(DG$20)+1, MATCH(DG$16,Templates!$I$1:MS$1,0)))</f>
        <v/>
      </c>
      <c r="DH44" s="53" t="str" cm="1">
        <f t="array" ref="DH44">IF(INDEX(Templates!$I$2:$KD$150,ROW()-ROW(DH$20)+1, MATCH(DH$16,Templates!$I$1:MT$1,0))="","",INDEX(Templates!$I$2:$KD$150,ROW()-ROW(DH$20)+1, MATCH(DH$16,Templates!$I$1:MT$1,0)))</f>
        <v/>
      </c>
      <c r="DI44" s="53" t="str" cm="1">
        <f t="array" ref="DI44">IF(INDEX(Templates!$I$2:$KD$150,ROW()-ROW(DI$20)+1, MATCH(DI$16,Templates!$I$1:MU$1,0))="","",INDEX(Templates!$I$2:$KD$150,ROW()-ROW(DI$20)+1, MATCH(DI$16,Templates!$I$1:MU$1,0)))</f>
        <v/>
      </c>
      <c r="DJ44" s="53" t="str" cm="1">
        <f t="array" ref="DJ44">IF(INDEX(Templates!$I$2:$KD$150,ROW()-ROW(DJ$20)+1, MATCH(DJ$16,Templates!$I$1:MV$1,0))="","",INDEX(Templates!$I$2:$KD$150,ROW()-ROW(DJ$20)+1, MATCH(DJ$16,Templates!$I$1:MV$1,0)))</f>
        <v/>
      </c>
      <c r="DK44" s="53" t="str" cm="1">
        <f t="array" ref="DK44">IF(INDEX(Templates!$I$2:$KD$150,ROW()-ROW(DK$20)+1, MATCH(DK$16,Templates!$I$1:MW$1,0))="","",INDEX(Templates!$I$2:$KD$150,ROW()-ROW(DK$20)+1, MATCH(DK$16,Templates!$I$1:MW$1,0)))</f>
        <v/>
      </c>
      <c r="DL44" s="53" t="str" cm="1">
        <f t="array" ref="DL44">IF(INDEX(Templates!$I$2:$KD$150,ROW()-ROW(DL$20)+1, MATCH(DL$16,Templates!$I$1:MX$1,0))="","",INDEX(Templates!$I$2:$KD$150,ROW()-ROW(DL$20)+1, MATCH(DL$16,Templates!$I$1:MX$1,0)))</f>
        <v/>
      </c>
      <c r="DM44" s="53" t="str" cm="1">
        <f t="array" ref="DM44">IF(INDEX(Templates!$I$2:$KD$150,ROW()-ROW(DM$20)+1, MATCH(DM$16,Templates!$I$1:MY$1,0))="","",INDEX(Templates!$I$2:$KD$150,ROW()-ROW(DM$20)+1, MATCH(DM$16,Templates!$I$1:MY$1,0)))</f>
        <v/>
      </c>
      <c r="DN44" s="53" t="str" cm="1">
        <f t="array" ref="DN44">IF(INDEX(Templates!$I$2:$KD$150,ROW()-ROW(DN$20)+1, MATCH(DN$16,Templates!$I$1:MZ$1,0))="","",INDEX(Templates!$I$2:$KD$150,ROW()-ROW(DN$20)+1, MATCH(DN$16,Templates!$I$1:MZ$1,0)))</f>
        <v/>
      </c>
      <c r="DO44" s="53" t="str" cm="1">
        <f t="array" ref="DO44">IF(INDEX(Templates!$I$2:$KD$150,ROW()-ROW(DO$20)+1, MATCH(DO$16,Templates!$I$1:MY$1,0))="","",INDEX(Templates!$I$2:$KD$150,ROW()-ROW(DO$20)+1, MATCH(DO$16,Templates!$I$1:MY$1,0)))</f>
        <v/>
      </c>
      <c r="DP44" s="53" t="str" cm="1">
        <f t="array" ref="DP44">IF(INDEX(Templates!$I$2:$KD$150,ROW()-ROW(DP$20)+1, MATCH(DP$16,Templates!$I$1:MZ$1,0))="","",INDEX(Templates!$I$2:$KD$150,ROW()-ROW(DP$20)+1, MATCH(DP$16,Templates!$I$1:MZ$1,0)))</f>
        <v/>
      </c>
      <c r="DQ44" s="53" t="str" cm="1">
        <f t="array" ref="DQ44">IF(INDEX(Templates!$I$2:$KD$150,ROW()-ROW(DQ$20)+1, MATCH(DQ$16,Templates!$I$1:NA$1,0))="","",INDEX(Templates!$I$2:$KD$150,ROW()-ROW(DQ$20)+1, MATCH(DQ$16,Templates!$I$1:NA$1,0)))</f>
        <v/>
      </c>
      <c r="DR44" s="53" t="str" cm="1">
        <f t="array" ref="DR44">IF(INDEX(Templates!$I$2:$KD$150,ROW()-ROW(DR$20)+1, MATCH(DR$16,Templates!$I$1:NA$1,0))="","",INDEX(Templates!$I$2:$KD$150,ROW()-ROW(DR$20)+1, MATCH(DR$16,Templates!$I$1:NA$1,0)))</f>
        <v/>
      </c>
      <c r="DS44" s="53" t="str" cm="1">
        <f t="array" ref="DS44">IF(INDEX(Templates!$I$2:$KD$150,ROW()-ROW(DS$20)+1, MATCH(DS$16,Templates!$I$1:NA$1,0))="","",INDEX(Templates!$I$2:$KD$150,ROW()-ROW(DS$20)+1, MATCH(DS$16,Templates!$I$1:NA$1,0)))</f>
        <v/>
      </c>
      <c r="DT44" s="53" t="str" cm="1">
        <f t="array" ref="DT44">IF(INDEX(Templates!$I$2:$KD$150,ROW()-ROW(DT$20)+1, MATCH(DT$16,Templates!$I$1:NB$1,0))="","",INDEX(Templates!$I$2:$KD$150,ROW()-ROW(DT$20)+1, MATCH(DT$16,Templates!$I$1:NB$1,0)))</f>
        <v/>
      </c>
      <c r="DU44" s="53" t="str" cm="1">
        <f t="array" ref="DU44">IF(INDEX(Templates!$I$2:$KD$150,ROW()-ROW(DU$20)+1, MATCH(DU$16,Templates!$I$1:NC$1,0))="","",INDEX(Templates!$I$2:$KD$150,ROW()-ROW(DU$20)+1, MATCH(DU$16,Templates!$I$1:NC$1,0)))</f>
        <v/>
      </c>
      <c r="DV44" s="53" t="str" cm="1">
        <f t="array" ref="DV44">IF(INDEX(Templates!$I$2:$KD$150,ROW()-ROW(DV$20)+1, MATCH(DV$16,Templates!$I$1:ND$1,0))="","",INDEX(Templates!$I$2:$KD$150,ROW()-ROW(DV$20)+1, MATCH(DV$16,Templates!$I$1:ND$1,0)))</f>
        <v>Infiltration Schedule 1</v>
      </c>
      <c r="DW44" s="53" t="str" cm="1">
        <f t="array" ref="DW44">IF(INDEX(Templates!$I$2:$KD$150,ROW()-ROW(DW$20)+1, MATCH(DW$16,Templates!$I$1:NE$1,0))="","",INDEX(Templates!$I$2:$KD$150,ROW()-ROW(DW$20)+1, MATCH(DW$16,Templates!$I$1:NE$1,0)))</f>
        <v>Infiltration Schedule 1</v>
      </c>
      <c r="DX44" s="53" t="str" cm="1">
        <f t="array" ref="DX44">IF(INDEX(Templates!$I$2:$KD$150,ROW()-ROW(DX$20)+1, MATCH(DX$16,Templates!$I$1:NF$1,0))="","",INDEX(Templates!$I$2:$KD$150,ROW()-ROW(DX$20)+1, MATCH(DX$16,Templates!$I$1:NF$1,0)))</f>
        <v/>
      </c>
      <c r="DY44" s="53" t="str" cm="1">
        <f t="array" ref="DY44">IF(INDEX(Templates!$I$2:$KD$150,ROW()-ROW(DY$20)+1, MATCH(DY$16,Templates!$I$1:NG$1,0))="","",INDEX(Templates!$I$2:$KD$150,ROW()-ROW(DY$20)+1, MATCH(DY$16,Templates!$I$1:NG$1,0)))</f>
        <v/>
      </c>
      <c r="DZ44" s="53" t="str" cm="1">
        <f t="array" ref="DZ44">IF(INDEX(Templates!$I$2:$KD$150,ROW()-ROW(DZ$20)+1, MATCH(DZ$16,Templates!$I$1:NH$1,0))="","",INDEX(Templates!$I$2:$KD$150,ROW()-ROW(DZ$20)+1, MATCH(DZ$16,Templates!$I$1:NH$1,0)))</f>
        <v>Infiltration Schedule 1</v>
      </c>
      <c r="EA44" s="53" t="str" cm="1">
        <f t="array" ref="EA44">IF(INDEX(Templates!$I$2:$KD$150,ROW()-ROW(EA$20)+1, MATCH(EA$16,Templates!$I$1:NI$1,0))="","",INDEX(Templates!$I$2:$KD$150,ROW()-ROW(EA$20)+1, MATCH(EA$16,Templates!$I$1:NI$1,0)))</f>
        <v>Infiltration Schedule 1</v>
      </c>
      <c r="EB44" s="53" t="str" cm="1">
        <f t="array" ref="EB44">IF(INDEX(Templates!$I$2:$KD$150,ROW()-ROW(EB$20)+1, MATCH(EB$16,Templates!$I$1:NJ$1,0))="","",INDEX(Templates!$I$2:$KD$150,ROW()-ROW(EB$20)+1, MATCH(EB$16,Templates!$I$1:NJ$1,0)))</f>
        <v>Infiltration Schedule 2</v>
      </c>
      <c r="EC44" s="53" t="str" cm="1">
        <f t="array" ref="EC44">IF(INDEX(Templates!$I$2:$KD$150,ROW()-ROW(EC$20)+1, MATCH(EC$16,Templates!$I$1:NK$1,0))="","",INDEX(Templates!$I$2:$KD$150,ROW()-ROW(EC$20)+1, MATCH(EC$16,Templates!$I$1:NK$1,0)))</f>
        <v>Infiltration Schedule 3</v>
      </c>
      <c r="ED44" s="53" t="str" cm="1">
        <f t="array" ref="ED44">IF(INDEX(Templates!$I$2:$KD$150,ROW()-ROW(ED$20)+1, MATCH(ED$16,Templates!$I$1:NL$1,0))="","",INDEX(Templates!$I$2:$KD$150,ROW()-ROW(ED$20)+1, MATCH(ED$16,Templates!$I$1:NL$1,0)))</f>
        <v>Infiltration Schedule 1</v>
      </c>
      <c r="EE44" s="53" t="str" cm="1">
        <f t="array" ref="EE44">IF(INDEX(Templates!$I$2:$KD$150,ROW()-ROW(EE$20)+1, MATCH(EE$16,Templates!$I$1:NM$1,0))="","",INDEX(Templates!$I$2:$KD$150,ROW()-ROW(EE$20)+1, MATCH(EE$16,Templates!$I$1:NM$1,0)))</f>
        <v>Infiltration Schedule 1</v>
      </c>
      <c r="EF44" s="53" t="str" cm="1">
        <f t="array" ref="EF44">IF(INDEX(Templates!$I$2:$KD$150,ROW()-ROW(EF$20)+1, MATCH(EF$16,Templates!$I$1:NN$1,0))="","",INDEX(Templates!$I$2:$KD$150,ROW()-ROW(EF$20)+1, MATCH(EF$16,Templates!$I$1:NN$1,0)))</f>
        <v>Infiltration Schedule 1</v>
      </c>
      <c r="EG44" s="53" t="str" cm="1">
        <f t="array" ref="EG44">IF(INDEX(Templates!$I$2:$KD$150,ROW()-ROW(EG$20)+1, MATCH(EG$16,Templates!$I$1:NO$1,0))="","",INDEX(Templates!$I$2:$KD$150,ROW()-ROW(EG$20)+1, MATCH(EG$16,Templates!$I$1:NO$1,0)))</f>
        <v>Infiltration Schedule 1</v>
      </c>
      <c r="EH44" s="53" t="str" cm="1">
        <f t="array" ref="EH44">IF(INDEX(Templates!$I$2:$KD$150,ROW()-ROW(EH$20)+1, MATCH(EH$16,Templates!$I$1:NH$1,0))="","",INDEX(Templates!$I$2:$KD$150,ROW()-ROW(EH$20)+1, MATCH(EH$16,Templates!$I$1:NH$1,0)))</f>
        <v/>
      </c>
      <c r="EI44" s="53" t="str" cm="1">
        <f t="array" ref="EI44">IF(INDEX(Templates!$I$2:$KD$150,ROW()-ROW(EI$20)+1, MATCH(EI$16,Templates!$I$1:NI$1,0))="","",INDEX(Templates!$I$2:$KD$150,ROW()-ROW(EI$20)+1, MATCH(EI$16,Templates!$I$1:NI$1,0)))</f>
        <v/>
      </c>
      <c r="EJ44" s="53" t="str" cm="1">
        <f t="array" ref="EJ44">IF(INDEX(Templates!$I$2:$KD$150,ROW()-ROW(EJ$20)+1, MATCH(EJ$16,Templates!$I$1:NJ$1,0))="","",INDEX(Templates!$I$2:$KD$150,ROW()-ROW(EJ$20)+1, MATCH(EJ$16,Templates!$I$1:NJ$1,0)))</f>
        <v>Infiltration Schedule 1</v>
      </c>
      <c r="EK44" s="53" t="str" cm="1">
        <f t="array" ref="EK44">IF(INDEX(Templates!$I$2:$KD$150,ROW()-ROW(EK$20)+1, MATCH(EK$16,Templates!$I$1:NK$1,0))="","",INDEX(Templates!$I$2:$KD$150,ROW()-ROW(EK$20)+1, MATCH(EK$16,Templates!$I$1:NK$1,0)))</f>
        <v>Infiltration Schedule 1</v>
      </c>
      <c r="EL44" s="53" t="str" cm="1">
        <f t="array" ref="EL44">IF(INDEX(Templates!$I$2:$KD$150,ROW()-ROW(EL$20)+1, MATCH(EL$16,Templates!$I$1:NL$1,0))="","",INDEX(Templates!$I$2:$KD$150,ROW()-ROW(EL$20)+1, MATCH(EL$16,Templates!$I$1:NL$1,0)))</f>
        <v>Infiltration Schedule 1</v>
      </c>
      <c r="EM44" s="53" t="str" cm="1">
        <f t="array" ref="EM44">IF(INDEX(Templates!$I$2:$KD$150,ROW()-ROW(EM$20)+1, MATCH(EM$16,Templates!$I$1:NM$1,0))="","",INDEX(Templates!$I$2:$KD$150,ROW()-ROW(EM$20)+1, MATCH(EM$16,Templates!$I$1:NM$1,0)))</f>
        <v>Infiltration Schedule 1</v>
      </c>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row>
    <row r="45" spans="1:219" s="22" customFormat="1">
      <c r="A45" s="39" t="s">
        <v>675</v>
      </c>
      <c r="B45" s="6" t="s">
        <v>679</v>
      </c>
      <c r="C45" s="64" t="str" cm="1">
        <f t="array" ref="C45">IF(INDEX(Templates!A$2:A$151,ROW()-ROW($20:$20)+1)="","",INDEX(Templates!A$2:A$151,ROW()-ROW($20:$20)+1))</f>
        <v>JSON_PATH:zones[0]</v>
      </c>
      <c r="D45" s="64" t="str" cm="1">
        <f t="array" ref="D45">IF(INDEX(Templates!B$2:B$151,ROW()-ROW($20:$20)+1)="","",INDEX(Templates!B$2:B$151,ROW()-ROW($20:$20)+1))</f>
        <v>infiltration</v>
      </c>
      <c r="E45" s="64" t="str" cm="1">
        <f t="array" ref="E45">IF(INDEX(Templates!C$2:C$151,ROW()-ROW($20:$20)+1)="","",INDEX(Templates!C$2:C$151,ROW()-ROW($20:$20)+1))</f>
        <v>flow_rate</v>
      </c>
      <c r="F45" s="116" t="str" cm="1">
        <f t="array" ref="F45">IF(INDEX(Templates!D$2:D$151,ROW()-ROW($20:$20)+1)="","",INDEX(Templates!D$2:D$151,ROW()-ROW($20:$20)+1))</f>
        <v/>
      </c>
      <c r="G45" s="105" t="str" cm="1">
        <f t="array" ref="G45">IF(INDEX(Templates!E$2:E$151,ROW()-ROW($20:$20)+1)="","",INDEX(Templates!E$2:E$151,ROW()-ROW($20:$20)+1))</f>
        <v>Infiltration</v>
      </c>
      <c r="H45" s="66" t="str" cm="1">
        <f t="array" ref="H45">IF(INDEX(Templates!F$2:F$151,ROW()-ROW($20:$20)+1)="","",INDEX(Templates!F$2:F$151,ROW()-ROW($20:$20)+1))</f>
        <v>Infiltration 1</v>
      </c>
      <c r="I45" s="66" t="str" cm="1">
        <f t="array" ref="I45">IF(INDEX(Templates!G$2:G$151,ROW()-ROW($20:$20)+1)="","",INDEX(Templates!G$2:G$151,ROW()-ROW($20:$20)+1))</f>
        <v>Zone 1</v>
      </c>
      <c r="J45" s="66" t="str" cm="1">
        <f t="array" ref="J45">IF(INDEX(Templates!H$2:H$151,ROW()-ROW($20:$20)+1)="","",INDEX(Templates!H$2:H$151,ROW()-ROW($20:$20)+1))</f>
        <v>flow_rate</v>
      </c>
      <c r="K45" s="67" t="str" cm="1">
        <f t="array" ref="K45">IF(INDEX(Templates!I$2:I$151,ROW()-ROW($20:$20)+1)="","",INDEX(Templates!I$2:I$151,ROW()-ROW($20:$20)+1))</f>
        <v>volumetric_flow_rate</v>
      </c>
      <c r="L45" s="67" t="str" cm="1">
        <f t="array" ref="L45">IF(INDEX(Templates!J$2:J$151,ROW()-ROW($20:$20)+1)="","",INDEX(Templates!J$2:J$151,ROW()-ROW($20:$20)+1))</f>
        <v>cfm</v>
      </c>
      <c r="M45" s="53" t="str" cm="1">
        <f t="array" ref="M45">IF(INDEX(Templates!$I$2:$KD$150,ROW()-ROW(M$20)+1, MATCH(M$16,Templates!$I$1:KC$1,0))="","",INDEX(Templates!$I$2:$KD$150,ROW()-ROW(M$20)+1, MATCH(M$16,Templates!$I$1:KC$1,0)))</f>
        <v/>
      </c>
      <c r="N45" s="53" t="str" cm="1">
        <f t="array" ref="N45">IF(INDEX(Templates!$I$2:$KD$150,ROW()-ROW(N$20)+1, MATCH(N$16,Templates!$I$1:KD$1,0))="","",INDEX(Templates!$I$2:$KD$150,ROW()-ROW(N$20)+1, MATCH(N$16,Templates!$I$1:KD$1,0)))</f>
        <v/>
      </c>
      <c r="O45" s="53" t="str" cm="1">
        <f t="array" ref="O45">IF(INDEX(Templates!$I$2:$KD$150,ROW()-ROW(O$20)+1, MATCH(O$16,Templates!$I$1:KE$1,0))="","",INDEX(Templates!$I$2:$KD$150,ROW()-ROW(O$20)+1, MATCH(O$16,Templates!$I$1:KE$1,0)))</f>
        <v/>
      </c>
      <c r="P45" s="53" t="str" cm="1">
        <f t="array" ref="P45">IF(INDEX(Templates!$I$2:$KD$150,ROW()-ROW(P$20)+1, MATCH(P$16,Templates!$I$1:KF$1,0))="","",INDEX(Templates!$I$2:$KD$150,ROW()-ROW(P$20)+1, MATCH(P$16,Templates!$I$1:KF$1,0)))</f>
        <v/>
      </c>
      <c r="Q45" s="53" t="str" cm="1">
        <f t="array" ref="Q45">IF(INDEX(Templates!$I$2:$KD$150,ROW()-ROW(Q$20)+1, MATCH(Q$16,Templates!$I$1:KG$1,0))="","",INDEX(Templates!$I$2:$KD$150,ROW()-ROW(Q$20)+1, MATCH(Q$16,Templates!$I$1:KG$1,0)))</f>
        <v/>
      </c>
      <c r="R45" s="53" t="str" cm="1">
        <f t="array" ref="R45">IF(INDEX(Templates!$I$2:$KD$150,ROW()-ROW(R$20)+1, MATCH(R$16,Templates!$I$1:KH$1,0))="","",INDEX(Templates!$I$2:$KD$150,ROW()-ROW(R$20)+1, MATCH(R$16,Templates!$I$1:KH$1,0)))</f>
        <v/>
      </c>
      <c r="S45" s="53" t="str" cm="1">
        <f t="array" ref="S45">IF(INDEX(Templates!$I$2:$KD$150,ROW()-ROW(S$20)+1, MATCH(S$16,Templates!$I$1:KI$1,0))="","",INDEX(Templates!$I$2:$KD$150,ROW()-ROW(S$20)+1, MATCH(S$16,Templates!$I$1:KI$1,0)))</f>
        <v/>
      </c>
      <c r="T45" s="53" t="str" cm="1">
        <f t="array" ref="T45">IF(INDEX(Templates!$I$2:$KD$150,ROW()-ROW(T$20)+1, MATCH(T$16,Templates!$I$1:KJ$1,0))="","",INDEX(Templates!$I$2:$KD$150,ROW()-ROW(T$20)+1, MATCH(T$16,Templates!$I$1:KJ$1,0)))</f>
        <v/>
      </c>
      <c r="U45" s="53" t="str" cm="1">
        <f t="array" ref="U45">IF(INDEX(Templates!$I$2:$KD$150,ROW()-ROW(U$20)+1, MATCH(U$16,Templates!$I$1:KK$1,0))="","",INDEX(Templates!$I$2:$KD$150,ROW()-ROW(U$20)+1, MATCH(U$16,Templates!$I$1:KK$1,0)))</f>
        <v/>
      </c>
      <c r="V45" s="53" t="str" cm="1">
        <f t="array" ref="V45">IF(INDEX(Templates!$I$2:$KD$150,ROW()-ROW(V$20)+1, MATCH(V$16,Templates!$I$1:KL$1,0))="","",INDEX(Templates!$I$2:$KD$150,ROW()-ROW(V$20)+1, MATCH(V$16,Templates!$I$1:KL$1,0)))</f>
        <v/>
      </c>
      <c r="W45" s="53" t="str" cm="1">
        <f t="array" ref="W45">IF(INDEX(Templates!$I$2:$KD$150,ROW()-ROW(W$20)+1, MATCH(W$16,Templates!$I$1:KM$1,0))="","",INDEX(Templates!$I$2:$KD$150,ROW()-ROW(W$20)+1, MATCH(W$16,Templates!$I$1:KM$1,0)))</f>
        <v/>
      </c>
      <c r="X45" s="53" t="str" cm="1">
        <f t="array" ref="X45">IF(INDEX(Templates!$I$2:$KD$150,ROW()-ROW(X$20)+1, MATCH(X$16,Templates!$I$1:KN$1,0))="","",INDEX(Templates!$I$2:$KD$150,ROW()-ROW(X$20)+1, MATCH(X$16,Templates!$I$1:KN$1,0)))</f>
        <v/>
      </c>
      <c r="Y45" s="53" t="str" cm="1">
        <f t="array" ref="Y45">IF(INDEX(Templates!$I$2:$KD$150,ROW()-ROW(Y$20)+1, MATCH(Y$16,Templates!$I$1:KO$1,0))="","",INDEX(Templates!$I$2:$KD$150,ROW()-ROW(Y$20)+1, MATCH(Y$16,Templates!$I$1:KO$1,0)))</f>
        <v/>
      </c>
      <c r="Z45" s="53" t="str" cm="1">
        <f t="array" ref="Z45">IF(INDEX(Templates!$I$2:$KD$150,ROW()-ROW(Z$20)+1, MATCH(Z$16,Templates!$I$1:KN$1,0))="","",INDEX(Templates!$I$2:$KD$150,ROW()-ROW(Z$20)+1, MATCH(Z$16,Templates!$I$1:KN$1,0)))</f>
        <v/>
      </c>
      <c r="AA45" s="53" t="str" cm="1">
        <f t="array" ref="AA45">IF(INDEX(Templates!$I$2:$KD$150,ROW()-ROW(AA$20)+1, MATCH(AA$16,Templates!$I$1:KO$1,0))="","",INDEX(Templates!$I$2:$KD$150,ROW()-ROW(AA$20)+1, MATCH(AA$16,Templates!$I$1:KO$1,0)))</f>
        <v/>
      </c>
      <c r="AB45" s="53" t="str" cm="1">
        <f t="array" ref="AB45">IF(INDEX(Templates!$I$2:$KD$150,ROW()-ROW(AB$20)+1, MATCH(AB$16,Templates!$I$1:KP$1,0))="","",INDEX(Templates!$I$2:$KD$150,ROW()-ROW(AB$20)+1, MATCH(AB$16,Templates!$I$1:KP$1,0)))</f>
        <v/>
      </c>
      <c r="AC45" s="53" t="str" cm="1">
        <f t="array" ref="AC45">IF(INDEX(Templates!$I$2:$KD$150,ROW()-ROW(AC$20)+1, MATCH(AC$16,Templates!$I$1:KQ$1,0))="","",INDEX(Templates!$I$2:$KD$150,ROW()-ROW(AC$20)+1, MATCH(AC$16,Templates!$I$1:KQ$1,0)))</f>
        <v/>
      </c>
      <c r="AD45" s="53" t="str" cm="1">
        <f t="array" ref="AD45">IF(INDEX(Templates!$I$2:$KD$150,ROW()-ROW(AD$20)+1, MATCH(AD$16,Templates!$I$1:KR$1,0))="","",INDEX(Templates!$I$2:$KD$150,ROW()-ROW(AD$20)+1, MATCH(AD$16,Templates!$I$1:KR$1,0)))</f>
        <v/>
      </c>
      <c r="AE45" s="53" t="str" cm="1">
        <f t="array" ref="AE45">IF(INDEX(Templates!$I$2:$KD$150,ROW()-ROW(AE$20)+1, MATCH(AE$16,Templates!$I$1:KR$1,0))="","",INDEX(Templates!$I$2:$KD$150,ROW()-ROW(AE$20)+1, MATCH(AE$16,Templates!$I$1:KR$1,0)))</f>
        <v/>
      </c>
      <c r="AF45" s="53" t="str" cm="1">
        <f t="array" ref="AF45">IF(INDEX(Templates!$I$2:$KD$150,ROW()-ROW(AF$20)+1, MATCH(AF$16,Templates!$I$1:KS$1,0))="","",INDEX(Templates!$I$2:$KD$150,ROW()-ROW(AF$20)+1, MATCH(AF$16,Templates!$I$1:KS$1,0)))</f>
        <v/>
      </c>
      <c r="AG45" s="53" t="str" cm="1">
        <f t="array" ref="AG45">IF(INDEX(Templates!$I$2:$KD$150,ROW()-ROW(AG$20)+1, MATCH(AG$16,Templates!$I$1:KU$1,0))="","",INDEX(Templates!$I$2:$KD$150,ROW()-ROW(AG$20)+1, MATCH(AG$16,Templates!$I$1:KU$1,0)))</f>
        <v/>
      </c>
      <c r="AH45" s="53" t="str" cm="1">
        <f t="array" ref="AH45">IF(INDEX(Templates!$I$2:$KD$150,ROW()-ROW(AH$20)+1, MATCH(AH$16,Templates!$I$1:KV$1,0))="","",INDEX(Templates!$I$2:$KD$150,ROW()-ROW(AH$20)+1, MATCH(AH$16,Templates!$I$1:KV$1,0)))</f>
        <v/>
      </c>
      <c r="AI45" s="53" t="str" cm="1">
        <f t="array" ref="AI45">IF(INDEX(Templates!$I$2:$KD$150,ROW()-ROW(AI$20)+1, MATCH(AI$16,Templates!$I$1:KT$1,0))="","",INDEX(Templates!$I$2:$KD$150,ROW()-ROW(AI$20)+1, MATCH(AI$16,Templates!$I$1:KT$1,0)))</f>
        <v/>
      </c>
      <c r="AJ45" s="53" t="str" cm="1">
        <f t="array" ref="AJ45">IF(INDEX(Templates!$I$2:$KD$150,ROW()-ROW(AJ$20)+1, MATCH(AJ$16,Templates!$I$1:KU$1,0))="","",INDEX(Templates!$I$2:$KD$150,ROW()-ROW(AJ$20)+1, MATCH(AJ$16,Templates!$I$1:KU$1,0)))</f>
        <v/>
      </c>
      <c r="AK45" s="53" t="str" cm="1">
        <f t="array" ref="AK45">IF(INDEX(Templates!$I$2:$KD$150,ROW()-ROW(AK$20)+1, MATCH(AK$16,Templates!$I$1:KV$1,0))="","",INDEX(Templates!$I$2:$KD$150,ROW()-ROW(AK$20)+1, MATCH(AK$16,Templates!$I$1:KV$1,0)))</f>
        <v/>
      </c>
      <c r="AL45" s="53" t="str" cm="1">
        <f t="array" ref="AL45">IF(INDEX(Templates!$I$2:$KD$150,ROW()-ROW(AL$20)+1, MATCH(AL$16,Templates!$I$1:KW$1,0))="","",INDEX(Templates!$I$2:$KD$150,ROW()-ROW(AL$20)+1, MATCH(AL$16,Templates!$I$1:KW$1,0)))</f>
        <v/>
      </c>
      <c r="AM45" s="53" t="str" cm="1">
        <f t="array" ref="AM45">IF(INDEX(Templates!$I$2:$KD$150,ROW()-ROW(AM$20)+1, MATCH(AM$16,Templates!$I$1:KX$1,0))="","",INDEX(Templates!$I$2:$KD$150,ROW()-ROW(AM$20)+1, MATCH(AM$16,Templates!$I$1:KX$1,0)))</f>
        <v/>
      </c>
      <c r="AN45" s="53" t="str" cm="1">
        <f t="array" ref="AN45">IF(INDEX(Templates!$I$2:$KD$150,ROW()-ROW(AN$20)+1, MATCH(AN$16,Templates!$I$1:KY$1,0))="","",INDEX(Templates!$I$2:$KD$150,ROW()-ROW(AN$20)+1, MATCH(AN$16,Templates!$I$1:KY$1,0)))</f>
        <v/>
      </c>
      <c r="AO45" s="53" t="str" cm="1">
        <f t="array" ref="AO45">IF(INDEX(Templates!$I$2:$KD$150,ROW()-ROW(AO$20)+1, MATCH(AO$16,Templates!$I$1:KZ$1,0))="","",INDEX(Templates!$I$2:$KD$150,ROW()-ROW(AO$20)+1, MATCH(AO$16,Templates!$I$1:KZ$1,0)))</f>
        <v/>
      </c>
      <c r="AP45" s="53" t="str" cm="1">
        <f t="array" ref="AP45">IF(INDEX(Templates!$I$2:$KD$150,ROW()-ROW(AP$20)+1, MATCH(AP$16,Templates!$I$1:LA$1,0))="","",INDEX(Templates!$I$2:$KD$150,ROW()-ROW(AP$20)+1, MATCH(AP$16,Templates!$I$1:LA$1,0)))</f>
        <v/>
      </c>
      <c r="AQ45" s="53" t="str" cm="1">
        <f t="array" ref="AQ45">IF(INDEX(Templates!$I$2:$KD$150,ROW()-ROW(AQ$20)+1, MATCH(AQ$16,Templates!$I$1:LB$1,0))="","",INDEX(Templates!$I$2:$KD$150,ROW()-ROW(AQ$20)+1, MATCH(AQ$16,Templates!$I$1:LB$1,0)))</f>
        <v/>
      </c>
      <c r="AR45" s="53" t="str" cm="1">
        <f t="array" ref="AR45">IF(INDEX(Templates!$I$2:$KD$150,ROW()-ROW(AR$20)+1, MATCH(AR$16,Templates!$I$1:LA$1,0))="","",INDEX(Templates!$I$2:$KD$150,ROW()-ROW(AR$20)+1, MATCH(AR$16,Templates!$I$1:LA$1,0)))</f>
        <v/>
      </c>
      <c r="AS45" s="53" t="str" cm="1">
        <f t="array" ref="AS45">IF(INDEX(Templates!$I$2:$KD$150,ROW()-ROW(AS$20)+1, MATCH(AS$16,Templates!$I$1:LB$1,0))="","",INDEX(Templates!$I$2:$KD$150,ROW()-ROW(AS$20)+1, MATCH(AS$16,Templates!$I$1:LB$1,0)))</f>
        <v/>
      </c>
      <c r="AT45" s="53" t="str" cm="1">
        <f t="array" ref="AT45">IF(INDEX(Templates!$I$2:$KD$150,ROW()-ROW(AT$20)+1, MATCH(AT$16,Templates!$I$1:LC$1,0))="","",INDEX(Templates!$I$2:$KD$150,ROW()-ROW(AT$20)+1, MATCH(AT$16,Templates!$I$1:LC$1,0)))</f>
        <v/>
      </c>
      <c r="AU45" s="53" t="str" cm="1">
        <f t="array" ref="AU45">IF(INDEX(Templates!$I$2:$KD$150,ROW()-ROW(AU$20)+1, MATCH(AU$16,Templates!$I$1:LD$1,0))="","",INDEX(Templates!$I$2:$KD$150,ROW()-ROW(AU$20)+1, MATCH(AU$16,Templates!$I$1:LD$1,0)))</f>
        <v/>
      </c>
      <c r="AV45" s="53" t="str" cm="1">
        <f t="array" ref="AV45">IF(INDEX(Templates!$I$2:$KD$150,ROW()-ROW(AV$20)+1, MATCH(AV$16,Templates!$I$1:LE$1,0))="","",INDEX(Templates!$I$2:$KD$150,ROW()-ROW(AV$20)+1, MATCH(AV$16,Templates!$I$1:LE$1,0)))</f>
        <v/>
      </c>
      <c r="AW45" s="53" t="str" cm="1">
        <f t="array" ref="AW45">IF(INDEX(Templates!$I$2:$KD$150,ROW()-ROW(AW$20)+1, MATCH(AW$16,Templates!$I$1:LF$1,0))="","",INDEX(Templates!$I$2:$KD$150,ROW()-ROW(AW$20)+1, MATCH(AW$16,Templates!$I$1:LF$1,0)))</f>
        <v/>
      </c>
      <c r="AX45" s="53" t="str" cm="1">
        <f t="array" ref="AX45">IF(INDEX(Templates!$I$2:$KD$150,ROW()-ROW(AX$20)+1, MATCH(AX$16,Templates!$I$1:LG$1,0))="","",INDEX(Templates!$I$2:$KD$150,ROW()-ROW(AX$20)+1, MATCH(AX$16,Templates!$I$1:LG$1,0)))</f>
        <v/>
      </c>
      <c r="AY45" s="53" t="str" cm="1">
        <f t="array" ref="AY45">IF(INDEX(Templates!$I$2:$KD$150,ROW()-ROW(AY$20)+1, MATCH(AY$16,Templates!$I$1:LH$1,0))="","",INDEX(Templates!$I$2:$KD$150,ROW()-ROW(AY$20)+1, MATCH(AY$16,Templates!$I$1:LH$1,0)))</f>
        <v/>
      </c>
      <c r="AZ45" s="53" t="str" cm="1">
        <f t="array" ref="AZ45">IF(INDEX(Templates!$I$2:$KD$150,ROW()-ROW(AZ$20)+1, MATCH(AZ$16,Templates!$I$1:LI$1,0))="","",INDEX(Templates!$I$2:$KD$150,ROW()-ROW(AZ$20)+1, MATCH(AZ$16,Templates!$I$1:LI$1,0)))</f>
        <v/>
      </c>
      <c r="BA45" s="53" t="str" cm="1">
        <f t="array" ref="BA45">IF(INDEX(Templates!$I$2:$KD$150,ROW()-ROW(BA$20)+1, MATCH(BA$16,Templates!$I$1:LH$1,0))="","",INDEX(Templates!$I$2:$KD$150,ROW()-ROW(BA$20)+1, MATCH(BA$16,Templates!$I$1:LH$1,0)))</f>
        <v/>
      </c>
      <c r="BB45" s="53" t="str" cm="1">
        <f t="array" ref="BB45">IF(INDEX(Templates!$I$2:$KD$150,ROW()-ROW(BB$20)+1, MATCH(BB$16,Templates!$I$1:LI$1,0))="","",INDEX(Templates!$I$2:$KD$150,ROW()-ROW(BB$20)+1, MATCH(BB$16,Templates!$I$1:LI$1,0)))</f>
        <v/>
      </c>
      <c r="BC45" s="53" t="str" cm="1">
        <f t="array" ref="BC45">IF(INDEX(Templates!$I$2:$KD$150,ROW()-ROW(BC$20)+1, MATCH(BC$16,Templates!$I$1:LJ$1,0))="","",INDEX(Templates!$I$2:$KD$150,ROW()-ROW(BC$20)+1, MATCH(BC$16,Templates!$I$1:LJ$1,0)))</f>
        <v/>
      </c>
      <c r="BD45" s="53" t="str" cm="1">
        <f t="array" ref="BD45">IF(INDEX(Templates!$I$2:$KD$150,ROW()-ROW(BD$20)+1, MATCH(BD$16,Templates!$I$1:LK$1,0))="","",INDEX(Templates!$I$2:$KD$150,ROW()-ROW(BD$20)+1, MATCH(BD$16,Templates!$I$1:LK$1,0)))</f>
        <v/>
      </c>
      <c r="BE45" s="53" t="str" cm="1">
        <f t="array" ref="BE45">IF(INDEX(Templates!$I$2:$KD$150,ROW()-ROW(BE$20)+1, MATCH(BE$16,Templates!$I$1:LL$1,0))="","",INDEX(Templates!$I$2:$KD$150,ROW()-ROW(BE$20)+1, MATCH(BE$16,Templates!$I$1:LL$1,0)))</f>
        <v/>
      </c>
      <c r="BF45" s="53" t="str" cm="1">
        <f t="array" ref="BF45">IF(INDEX(Templates!$I$2:$KD$150,ROW()-ROW(BF$20)+1, MATCH(BF$16,Templates!$I$1:LM$1,0))="","",INDEX(Templates!$I$2:$KD$150,ROW()-ROW(BF$20)+1, MATCH(BF$16,Templates!$I$1:LM$1,0)))</f>
        <v/>
      </c>
      <c r="BG45" s="53" t="str" cm="1">
        <f t="array" ref="BG45">IF(INDEX(Templates!$I$2:$KD$150,ROW()-ROW(BG$20)+1, MATCH(BG$16,Templates!$I$1:LN$1,0))="","",INDEX(Templates!$I$2:$KD$150,ROW()-ROW(BG$20)+1, MATCH(BG$16,Templates!$I$1:LN$1,0)))</f>
        <v/>
      </c>
      <c r="BH45" s="53" t="str" cm="1">
        <f t="array" ref="BH45">IF(INDEX(Templates!$I$2:$KD$150,ROW()-ROW(BH$20)+1, MATCH(BH$16,Templates!$I$1:LO$1,0))="","",INDEX(Templates!$I$2:$KD$150,ROW()-ROW(BH$20)+1, MATCH(BH$16,Templates!$I$1:LO$1,0)))</f>
        <v/>
      </c>
      <c r="BI45" s="53" t="str" cm="1">
        <f t="array" ref="BI45">IF(INDEX(Templates!$I$2:$KD$150,ROW()-ROW(BI$20)+1, MATCH(BI$16,Templates!$I$1:LP$1,0))="","",INDEX(Templates!$I$2:$KD$150,ROW()-ROW(BI$20)+1, MATCH(BI$16,Templates!$I$1:LP$1,0)))</f>
        <v/>
      </c>
      <c r="BJ45" s="53" t="str" cm="1">
        <f t="array" ref="BJ45">IF(INDEX(Templates!$I$2:$KD$150,ROW()-ROW(BJ$20)+1, MATCH(BJ$16,Templates!$I$1:LO$1,0))="","",INDEX(Templates!$I$2:$KD$150,ROW()-ROW(BJ$20)+1, MATCH(BJ$16,Templates!$I$1:LO$1,0)))</f>
        <v/>
      </c>
      <c r="BK45" s="53" t="str" cm="1">
        <f t="array" ref="BK45">IF(INDEX(Templates!$I$2:$KD$150,ROW()-ROW(BK$20)+1, MATCH(BK$16,Templates!$I$1:LP$1,0))="","",INDEX(Templates!$I$2:$KD$150,ROW()-ROW(BK$20)+1, MATCH(BK$16,Templates!$I$1:LP$1,0)))</f>
        <v/>
      </c>
      <c r="BL45" s="53" t="str" cm="1">
        <f t="array" ref="BL45">IF(INDEX(Templates!$I$2:$KD$150,ROW()-ROW(BL$20)+1, MATCH(BL$16,Templates!$I$1:LQ$1,0))="","",INDEX(Templates!$I$2:$KD$150,ROW()-ROW(BL$20)+1, MATCH(BL$16,Templates!$I$1:LQ$1,0)))</f>
        <v/>
      </c>
      <c r="BM45" s="53" t="str" cm="1">
        <f t="array" ref="BM45">IF(INDEX(Templates!$I$2:$KD$150,ROW()-ROW(BM$20)+1, MATCH(BM$16,Templates!$I$1:LR$1,0))="","",INDEX(Templates!$I$2:$KD$150,ROW()-ROW(BM$20)+1, MATCH(BM$16,Templates!$I$1:LR$1,0)))</f>
        <v/>
      </c>
      <c r="BN45" s="53" t="str" cm="1">
        <f t="array" ref="BN45">IF(INDEX(Templates!$I$2:$KD$150,ROW()-ROW(BN$20)+1, MATCH(BN$16,Templates!$I$1:LS$1,0))="","",INDEX(Templates!$I$2:$KD$150,ROW()-ROW(BN$20)+1, MATCH(BN$16,Templates!$I$1:LS$1,0)))</f>
        <v/>
      </c>
      <c r="BO45" s="53" t="str" cm="1">
        <f t="array" ref="BO45">IF(INDEX(Templates!$I$2:$KD$150,ROW()-ROW(BO$20)+1, MATCH(BO$16,Templates!$I$1:LT$1,0))="","",INDEX(Templates!$I$2:$KD$150,ROW()-ROW(BO$20)+1, MATCH(BO$16,Templates!$I$1:LT$1,0)))</f>
        <v/>
      </c>
      <c r="BP45" s="53" t="str" cm="1">
        <f t="array" ref="BP45">IF(INDEX(Templates!$I$2:$KD$150,ROW()-ROW(BP$20)+1, MATCH(BP$16,Templates!$I$1:LU$1,0))="","",INDEX(Templates!$I$2:$KD$150,ROW()-ROW(BP$20)+1, MATCH(BP$16,Templates!$I$1:LU$1,0)))</f>
        <v/>
      </c>
      <c r="BQ45" s="53" t="str" cm="1">
        <f t="array" ref="BQ45">IF(INDEX(Templates!$I$2:$KD$150,ROW()-ROW(BQ$20)+1, MATCH(BQ$16,Templates!$I$1:LV$1,0))="","",INDEX(Templates!$I$2:$KD$150,ROW()-ROW(BQ$20)+1, MATCH(BQ$16,Templates!$I$1:LV$1,0)))</f>
        <v/>
      </c>
      <c r="BR45" s="53" t="str" cm="1">
        <f t="array" ref="BR45">IF(INDEX(Templates!$I$2:$KD$150,ROW()-ROW(BR$20)+1, MATCH(BR$16,Templates!$I$1:LW$1,0))="","",INDEX(Templates!$I$2:$KD$150,ROW()-ROW(BR$20)+1, MATCH(BR$16,Templates!$I$1:LW$1,0)))</f>
        <v/>
      </c>
      <c r="BS45" s="53" t="str" cm="1">
        <f t="array" ref="BS45">IF(INDEX(Templates!$I$2:$KD$150,ROW()-ROW(BS$20)+1, MATCH(BS$16,Templates!$I$1:LX$1,0))="","",INDEX(Templates!$I$2:$KD$150,ROW()-ROW(BS$20)+1, MATCH(BS$16,Templates!$I$1:LX$1,0)))</f>
        <v/>
      </c>
      <c r="BT45" s="53" t="str" cm="1">
        <f t="array" ref="BT45">IF(INDEX(Templates!$I$2:$KD$150,ROW()-ROW(BT$20)+1, MATCH(BT$16,Templates!$I$1:LY$1,0))="","",INDEX(Templates!$I$2:$KD$150,ROW()-ROW(BT$20)+1, MATCH(BT$16,Templates!$I$1:LY$1,0)))</f>
        <v/>
      </c>
      <c r="BU45" s="53" t="str" cm="1">
        <f t="array" ref="BU45">IF(INDEX(Templates!$I$2:$KD$150,ROW()-ROW(BU$20)+1, MATCH(BU$16,Templates!$I$1:LZ$1,0))="","",INDEX(Templates!$I$2:$KD$150,ROW()-ROW(BU$20)+1, MATCH(BU$16,Templates!$I$1:LZ$1,0)))</f>
        <v/>
      </c>
      <c r="BV45" s="53" t="str" cm="1">
        <f t="array" ref="BV45">IF(INDEX(Templates!$I$2:$KD$150,ROW()-ROW(BV$20)+1, MATCH(BV$16,Templates!$I$1:MA$1,0))="","",INDEX(Templates!$I$2:$KD$150,ROW()-ROW(BV$20)+1, MATCH(BV$16,Templates!$I$1:MA$1,0)))</f>
        <v/>
      </c>
      <c r="BW45" s="53" t="str" cm="1">
        <f t="array" ref="BW45">IF(INDEX(Templates!$I$2:$KD$150,ROW()-ROW(BW$20)+1, MATCH(BW$16,Templates!$I$1:MB$1,0))="","",INDEX(Templates!$I$2:$KD$150,ROW()-ROW(BW$20)+1, MATCH(BW$16,Templates!$I$1:MB$1,0)))</f>
        <v/>
      </c>
      <c r="BX45" s="53" t="str" cm="1">
        <f t="array" ref="BX45">IF(INDEX(Templates!$I$2:$KD$150,ROW()-ROW(BX$20)+1, MATCH(BX$16,Templates!$I$1:MC$1,0))="","",INDEX(Templates!$I$2:$KD$150,ROW()-ROW(BX$20)+1, MATCH(BX$16,Templates!$I$1:MC$1,0)))</f>
        <v/>
      </c>
      <c r="BY45" s="53" t="str" cm="1">
        <f t="array" ref="BY45">IF(INDEX(Templates!$I$2:$KD$150,ROW()-ROW(BY$20)+1, MATCH(BY$16,Templates!$I$1:MD$1,0))="","",INDEX(Templates!$I$2:$KD$150,ROW()-ROW(BY$20)+1, MATCH(BY$16,Templates!$I$1:MD$1,0)))</f>
        <v/>
      </c>
      <c r="BZ45" s="53" t="str" cm="1">
        <f t="array" ref="BZ45">IF(INDEX(Templates!$I$2:$KD$150,ROW()-ROW(BZ$20)+1, MATCH(BZ$16,Templates!$I$1:ME$1,0))="","",INDEX(Templates!$I$2:$KD$150,ROW()-ROW(BZ$20)+1, MATCH(BZ$16,Templates!$I$1:ME$1,0)))</f>
        <v/>
      </c>
      <c r="CA45" s="53" t="str" cm="1">
        <f t="array" ref="CA45">IF(INDEX(Templates!$I$2:$KD$150,ROW()-ROW(CA$20)+1, MATCH(CA$16,Templates!$I$1:MF$1,0))="","",INDEX(Templates!$I$2:$KD$150,ROW()-ROW(CA$20)+1, MATCH(CA$16,Templates!$I$1:MF$1,0)))</f>
        <v/>
      </c>
      <c r="CB45" s="53" t="str" cm="1">
        <f t="array" ref="CB45">IF(INDEX(Templates!$I$2:$KD$150,ROW()-ROW(CB$20)+1, MATCH(CB$16,Templates!$I$1:MG$1,0))="","",INDEX(Templates!$I$2:$KD$150,ROW()-ROW(CB$20)+1, MATCH(CB$16,Templates!$I$1:MG$1,0)))</f>
        <v/>
      </c>
      <c r="CC45" s="53" t="str" cm="1">
        <f t="array" ref="CC45">IF(INDEX(Templates!$I$2:$KD$150,ROW()-ROW(CC$20)+1, MATCH(CC$16,Templates!$I$1:ME$1,0))="","",INDEX(Templates!$I$2:$KD$150,ROW()-ROW(CC$20)+1, MATCH(CC$16,Templates!$I$1:ME$1,0)))</f>
        <v/>
      </c>
      <c r="CD45" s="53" t="str" cm="1">
        <f t="array" ref="CD45">IF(INDEX(Templates!$I$2:$KD$150,ROW()-ROW(CD$20)+1, MATCH(CD$16,Templates!$I$1:MF$1,0))="","",INDEX(Templates!$I$2:$KD$150,ROW()-ROW(CD$20)+1, MATCH(CD$16,Templates!$I$1:MF$1,0)))</f>
        <v/>
      </c>
      <c r="CE45" s="53" t="str" cm="1">
        <f t="array" ref="CE45">IF(INDEX(Templates!$I$2:$KD$150,ROW()-ROW(CE$20)+1, MATCH(CE$16,Templates!$I$1:MG$1,0))="","",INDEX(Templates!$I$2:$KD$150,ROW()-ROW(CE$20)+1, MATCH(CE$16,Templates!$I$1:MG$1,0)))</f>
        <v/>
      </c>
      <c r="CF45" s="53" t="str" cm="1">
        <f t="array" ref="CF45">IF(INDEX(Templates!$I$2:$KD$150,ROW()-ROW(CF$20)+1, MATCH(CF$16,Templates!$I$1:MH$1,0))="","",INDEX(Templates!$I$2:$KD$150,ROW()-ROW(CF$20)+1, MATCH(CF$16,Templates!$I$1:MH$1,0)))</f>
        <v/>
      </c>
      <c r="CG45" s="53" t="str" cm="1">
        <f t="array" ref="CG45">IF(INDEX(Templates!$I$2:$KD$150,ROW()-ROW(CG$20)+1, MATCH(CG$16,Templates!$I$1:MI$1,0))="","",INDEX(Templates!$I$2:$KD$150,ROW()-ROW(CG$20)+1, MATCH(CG$16,Templates!$I$1:MI$1,0)))</f>
        <v/>
      </c>
      <c r="CH45" s="53" t="str" cm="1">
        <f t="array" ref="CH45">IF(INDEX(Templates!$I$2:$KD$150,ROW()-ROW(CH$20)+1, MATCH(CH$16,Templates!$I$1:MJ$1,0))="","",INDEX(Templates!$I$2:$KD$150,ROW()-ROW(CH$20)+1, MATCH(CH$16,Templates!$I$1:MJ$1,0)))</f>
        <v/>
      </c>
      <c r="CI45" s="53" t="str" cm="1">
        <f t="array" ref="CI45">IF(INDEX(Templates!$I$2:$KD$150,ROW()-ROW(CI$20)+1, MATCH(CI$16,Templates!$I$1:MK$1,0))="","",INDEX(Templates!$I$2:$KD$150,ROW()-ROW(CI$20)+1, MATCH(CI$16,Templates!$I$1:MK$1,0)))</f>
        <v/>
      </c>
      <c r="CJ45" s="53" t="str" cm="1">
        <f t="array" ref="CJ45">IF(INDEX(Templates!$I$2:$KD$150,ROW()-ROW(CJ$20)+1, MATCH(CJ$16,Templates!$I$1:ML$1,0))="","",INDEX(Templates!$I$2:$KD$150,ROW()-ROW(CJ$20)+1, MATCH(CJ$16,Templates!$I$1:ML$1,0)))</f>
        <v/>
      </c>
      <c r="CK45" s="53" t="str" cm="1">
        <f t="array" ref="CK45">IF(INDEX(Templates!$I$2:$KD$150,ROW()-ROW(CK$20)+1, MATCH(CK$16,Templates!$I$1:MM$1,0))="","",INDEX(Templates!$I$2:$KD$150,ROW()-ROW(CK$20)+1, MATCH(CK$16,Templates!$I$1:MM$1,0)))</f>
        <v/>
      </c>
      <c r="CL45" s="53" t="str" cm="1">
        <f t="array" ref="CL45">IF(INDEX(Templates!$I$2:$KD$150,ROW()-ROW(CL$20)+1, MATCH(CL$16,Templates!$I$1:MN$1,0))="","",INDEX(Templates!$I$2:$KD$150,ROW()-ROW(CL$20)+1, MATCH(CL$16,Templates!$I$1:MN$1,0)))</f>
        <v/>
      </c>
      <c r="CM45" s="53" t="str" cm="1">
        <f t="array" ref="CM45">IF(INDEX(Templates!$I$2:$KD$150,ROW()-ROW(CM$20)+1, MATCH(CM$16,Templates!$I$1:MM$1,0))="","",INDEX(Templates!$I$2:$KD$150,ROW()-ROW(CM$20)+1, MATCH(CM$16,Templates!$I$1:MM$1,0)))</f>
        <v/>
      </c>
      <c r="CN45" s="53" t="str" cm="1">
        <f t="array" ref="CN45">IF(INDEX(Templates!$I$2:$KD$150,ROW()-ROW(CN$20)+1, MATCH(CN$16,Templates!$I$1:MN$1,0))="","",INDEX(Templates!$I$2:$KD$150,ROW()-ROW(CN$20)+1, MATCH(CN$16,Templates!$I$1:MN$1,0)))</f>
        <v/>
      </c>
      <c r="CO45" s="53" t="str" cm="1">
        <f t="array" ref="CO45">IF(INDEX(Templates!$I$2:$KD$150,ROW()-ROW(CO$20)+1, MATCH(CO$16,Templates!$I$1:MO$1,0))="","",INDEX(Templates!$I$2:$KD$150,ROW()-ROW(CO$20)+1, MATCH(CO$16,Templates!$I$1:MO$1,0)))</f>
        <v/>
      </c>
      <c r="CP45" s="53" t="str" cm="1">
        <f t="array" ref="CP45">IF(INDEX(Templates!$I$2:$KD$150,ROW()-ROW(CP$20)+1, MATCH(CP$16,Templates!$I$1:MP$1,0))="","",INDEX(Templates!$I$2:$KD$150,ROW()-ROW(CP$20)+1, MATCH(CP$16,Templates!$I$1:MP$1,0)))</f>
        <v/>
      </c>
      <c r="CQ45" s="53" t="str" cm="1">
        <f t="array" ref="CQ45">IF(INDEX(Templates!$I$2:$KD$150,ROW()-ROW(CQ$20)+1, MATCH(CQ$16,Templates!$I$1:MQ$1,0))="","",INDEX(Templates!$I$2:$KD$150,ROW()-ROW(CQ$20)+1, MATCH(CQ$16,Templates!$I$1:MQ$1,0)))</f>
        <v/>
      </c>
      <c r="CR45" s="53" t="str" cm="1">
        <f t="array" ref="CR45">IF(INDEX(Templates!$I$2:$KD$150,ROW()-ROW(CR$20)+1, MATCH(CR$16,Templates!$I$1:MR$1,0))="","",INDEX(Templates!$I$2:$KD$150,ROW()-ROW(CR$20)+1, MATCH(CR$16,Templates!$I$1:MR$1,0)))</f>
        <v/>
      </c>
      <c r="CS45" s="53" t="str" cm="1">
        <f t="array" ref="CS45">IF(INDEX(Templates!$I$2:$KD$150,ROW()-ROW(CS$20)+1, MATCH(CS$16,Templates!$I$1:MS$1,0))="","",INDEX(Templates!$I$2:$KD$150,ROW()-ROW(CS$20)+1, MATCH(CS$16,Templates!$I$1:MS$1,0)))</f>
        <v/>
      </c>
      <c r="CT45" s="53" t="str" cm="1">
        <f t="array" ref="CT45">IF(INDEX(Templates!$I$2:$KD$150,ROW()-ROW(CT$20)+1, MATCH(CT$16,Templates!$I$1:MT$1,0))="","",INDEX(Templates!$I$2:$KD$150,ROW()-ROW(CT$20)+1, MATCH(CT$16,Templates!$I$1:MT$1,0)))</f>
        <v/>
      </c>
      <c r="CU45" s="53" t="str" cm="1">
        <f t="array" ref="CU45">IF(INDEX(Templates!$I$2:$KD$150,ROW()-ROW(CU$20)+1, MATCH(CU$16,Templates!$I$1:MG$1,0))="","",INDEX(Templates!$I$2:$KD$150,ROW()-ROW(CU$20)+1, MATCH(CU$16,Templates!$I$1:MG$1,0)))</f>
        <v/>
      </c>
      <c r="CV45" s="53" t="str" cm="1">
        <f t="array" ref="CV45">IF(INDEX(Templates!$I$2:$KD$150,ROW()-ROW(CV$20)+1, MATCH(CV$16,Templates!$I$1:MH$1,0))="","",INDEX(Templates!$I$2:$KD$150,ROW()-ROW(CV$20)+1, MATCH(CV$16,Templates!$I$1:MH$1,0)))</f>
        <v/>
      </c>
      <c r="CW45" s="53" t="str" cm="1">
        <f t="array" ref="CW45">IF(INDEX(Templates!$I$2:$KD$150,ROW()-ROW(CW$20)+1, MATCH(CW$16,Templates!$I$1:MJ$1,0))="","",INDEX(Templates!$I$2:$KD$150,ROW()-ROW(CW$20)+1, MATCH(CW$16,Templates!$I$1:MJ$1,0)))</f>
        <v/>
      </c>
      <c r="CX45" s="53" t="str" cm="1">
        <f t="array" ref="CX45">IF(INDEX(Templates!$I$2:$KD$150,ROW()-ROW(CX$20)+1, MATCH(CX$16,Templates!$I$1:ML$1,0))="","",INDEX(Templates!$I$2:$KD$150,ROW()-ROW(CX$20)+1, MATCH(CX$16,Templates!$I$1:ML$1,0)))</f>
        <v/>
      </c>
      <c r="CY45" s="53" t="str" cm="1">
        <f t="array" ref="CY45">IF(INDEX(Templates!$I$2:$KD$150,ROW()-ROW(CY$20)+1, MATCH(CY$16,Templates!$I$1:MK$1,0))="","",INDEX(Templates!$I$2:$KD$150,ROW()-ROW(CY$20)+1, MATCH(CY$16,Templates!$I$1:MK$1,0)))</f>
        <v/>
      </c>
      <c r="CZ45" s="53" t="str" cm="1">
        <f t="array" ref="CZ45">IF(INDEX(Templates!$I$2:$KD$150,ROW()-ROW(CZ$20)+1, MATCH(CZ$16,Templates!$I$1:ML$1,0))="","",INDEX(Templates!$I$2:$KD$150,ROW()-ROW(CZ$20)+1, MATCH(CZ$16,Templates!$I$1:ML$1,0)))</f>
        <v/>
      </c>
      <c r="DA45" s="53" t="str" cm="1">
        <f t="array" ref="DA45">IF(INDEX(Templates!$I$2:$KD$150,ROW()-ROW(DA$20)+1, MATCH(DA$16,Templates!$I$1:MM$1,0))="","",INDEX(Templates!$I$2:$KD$150,ROW()-ROW(DA$20)+1, MATCH(DA$16,Templates!$I$1:MM$1,0)))</f>
        <v/>
      </c>
      <c r="DB45" s="53" t="str" cm="1">
        <f t="array" ref="DB45">IF(INDEX(Templates!$I$2:$KD$150,ROW()-ROW(DB$20)+1, MATCH(DB$16,Templates!$I$1:MN$1,0))="","",INDEX(Templates!$I$2:$KD$150,ROW()-ROW(DB$20)+1, MATCH(DB$16,Templates!$I$1:MN$1,0)))</f>
        <v/>
      </c>
      <c r="DC45" s="53" t="str" cm="1">
        <f t="array" ref="DC45">IF(INDEX(Templates!$I$2:$KD$150,ROW()-ROW(DC$20)+1, MATCH(DC$16,Templates!$I$1:MO$1,0))="","",INDEX(Templates!$I$2:$KD$150,ROW()-ROW(DC$20)+1, MATCH(DC$16,Templates!$I$1:MO$1,0)))</f>
        <v/>
      </c>
      <c r="DD45" s="53" t="str" cm="1">
        <f t="array" ref="DD45">IF(INDEX(Templates!$I$2:$KD$150,ROW()-ROW(DD$20)+1, MATCH(DD$16,Templates!$I$1:MP$1,0))="","",INDEX(Templates!$I$2:$KD$150,ROW()-ROW(DD$20)+1, MATCH(DD$16,Templates!$I$1:MP$1,0)))</f>
        <v/>
      </c>
      <c r="DE45" s="53" t="str" cm="1">
        <f t="array" ref="DE45">IF(INDEX(Templates!$I$2:$KD$150,ROW()-ROW(DE$20)+1, MATCH(DE$16,Templates!$I$1:MQ$1,0))="","",INDEX(Templates!$I$2:$KD$150,ROW()-ROW(DE$20)+1, MATCH(DE$16,Templates!$I$1:MQ$1,0)))</f>
        <v/>
      </c>
      <c r="DF45" s="53" t="str" cm="1">
        <f t="array" ref="DF45">IF(INDEX(Templates!$I$2:$KD$150,ROW()-ROW(DF$20)+1, MATCH(DF$16,Templates!$I$1:MR$1,0))="","",INDEX(Templates!$I$2:$KD$150,ROW()-ROW(DF$20)+1, MATCH(DF$16,Templates!$I$1:MR$1,0)))</f>
        <v/>
      </c>
      <c r="DG45" s="53" t="str" cm="1">
        <f t="array" ref="DG45">IF(INDEX(Templates!$I$2:$KD$150,ROW()-ROW(DG$20)+1, MATCH(DG$16,Templates!$I$1:MS$1,0))="","",INDEX(Templates!$I$2:$KD$150,ROW()-ROW(DG$20)+1, MATCH(DG$16,Templates!$I$1:MS$1,0)))</f>
        <v/>
      </c>
      <c r="DH45" s="53" t="str" cm="1">
        <f t="array" ref="DH45">IF(INDEX(Templates!$I$2:$KD$150,ROW()-ROW(DH$20)+1, MATCH(DH$16,Templates!$I$1:MT$1,0))="","",INDEX(Templates!$I$2:$KD$150,ROW()-ROW(DH$20)+1, MATCH(DH$16,Templates!$I$1:MT$1,0)))</f>
        <v/>
      </c>
      <c r="DI45" s="53" t="str" cm="1">
        <f t="array" ref="DI45">IF(INDEX(Templates!$I$2:$KD$150,ROW()-ROW(DI$20)+1, MATCH(DI$16,Templates!$I$1:MU$1,0))="","",INDEX(Templates!$I$2:$KD$150,ROW()-ROW(DI$20)+1, MATCH(DI$16,Templates!$I$1:MU$1,0)))</f>
        <v/>
      </c>
      <c r="DJ45" s="53" t="str" cm="1">
        <f t="array" ref="DJ45">IF(INDEX(Templates!$I$2:$KD$150,ROW()-ROW(DJ$20)+1, MATCH(DJ$16,Templates!$I$1:MV$1,0))="","",INDEX(Templates!$I$2:$KD$150,ROW()-ROW(DJ$20)+1, MATCH(DJ$16,Templates!$I$1:MV$1,0)))</f>
        <v/>
      </c>
      <c r="DK45" s="53" t="str" cm="1">
        <f t="array" ref="DK45">IF(INDEX(Templates!$I$2:$KD$150,ROW()-ROW(DK$20)+1, MATCH(DK$16,Templates!$I$1:MW$1,0))="","",INDEX(Templates!$I$2:$KD$150,ROW()-ROW(DK$20)+1, MATCH(DK$16,Templates!$I$1:MW$1,0)))</f>
        <v/>
      </c>
      <c r="DL45" s="53" t="str" cm="1">
        <f t="array" ref="DL45">IF(INDEX(Templates!$I$2:$KD$150,ROW()-ROW(DL$20)+1, MATCH(DL$16,Templates!$I$1:MX$1,0))="","",INDEX(Templates!$I$2:$KD$150,ROW()-ROW(DL$20)+1, MATCH(DL$16,Templates!$I$1:MX$1,0)))</f>
        <v/>
      </c>
      <c r="DM45" s="53" t="str" cm="1">
        <f t="array" ref="DM45">IF(INDEX(Templates!$I$2:$KD$150,ROW()-ROW(DM$20)+1, MATCH(DM$16,Templates!$I$1:MY$1,0))="","",INDEX(Templates!$I$2:$KD$150,ROW()-ROW(DM$20)+1, MATCH(DM$16,Templates!$I$1:MY$1,0)))</f>
        <v/>
      </c>
      <c r="DN45" s="53" t="str" cm="1">
        <f t="array" ref="DN45">IF(INDEX(Templates!$I$2:$KD$150,ROW()-ROW(DN$20)+1, MATCH(DN$16,Templates!$I$1:MZ$1,0))="","",INDEX(Templates!$I$2:$KD$150,ROW()-ROW(DN$20)+1, MATCH(DN$16,Templates!$I$1:MZ$1,0)))</f>
        <v/>
      </c>
      <c r="DO45" s="53" t="str" cm="1">
        <f t="array" ref="DO45">IF(INDEX(Templates!$I$2:$KD$150,ROW()-ROW(DO$20)+1, MATCH(DO$16,Templates!$I$1:MY$1,0))="","",INDEX(Templates!$I$2:$KD$150,ROW()-ROW(DO$20)+1, MATCH(DO$16,Templates!$I$1:MY$1,0)))</f>
        <v/>
      </c>
      <c r="DP45" s="53" t="str" cm="1">
        <f t="array" ref="DP45">IF(INDEX(Templates!$I$2:$KD$150,ROW()-ROW(DP$20)+1, MATCH(DP$16,Templates!$I$1:MZ$1,0))="","",INDEX(Templates!$I$2:$KD$150,ROW()-ROW(DP$20)+1, MATCH(DP$16,Templates!$I$1:MZ$1,0)))</f>
        <v/>
      </c>
      <c r="DQ45" s="53" t="str" cm="1">
        <f t="array" ref="DQ45">IF(INDEX(Templates!$I$2:$KD$150,ROW()-ROW(DQ$20)+1, MATCH(DQ$16,Templates!$I$1:NA$1,0))="","",INDEX(Templates!$I$2:$KD$150,ROW()-ROW(DQ$20)+1, MATCH(DQ$16,Templates!$I$1:NA$1,0)))</f>
        <v/>
      </c>
      <c r="DR45" s="53" t="str" cm="1">
        <f t="array" ref="DR45">IF(INDEX(Templates!$I$2:$KD$150,ROW()-ROW(DR$20)+1, MATCH(DR$16,Templates!$I$1:NA$1,0))="","",INDEX(Templates!$I$2:$KD$150,ROW()-ROW(DR$20)+1, MATCH(DR$16,Templates!$I$1:NA$1,0)))</f>
        <v/>
      </c>
      <c r="DS45" s="53" t="str" cm="1">
        <f t="array" ref="DS45">IF(INDEX(Templates!$I$2:$KD$150,ROW()-ROW(DS$20)+1, MATCH(DS$16,Templates!$I$1:NA$1,0))="","",INDEX(Templates!$I$2:$KD$150,ROW()-ROW(DS$20)+1, MATCH(DS$16,Templates!$I$1:NA$1,0)))</f>
        <v/>
      </c>
      <c r="DT45" s="53" t="str" cm="1">
        <f t="array" ref="DT45">IF(INDEX(Templates!$I$2:$KD$150,ROW()-ROW(DT$20)+1, MATCH(DT$16,Templates!$I$1:NB$1,0))="","",INDEX(Templates!$I$2:$KD$150,ROW()-ROW(DT$20)+1, MATCH(DT$16,Templates!$I$1:NB$1,0)))</f>
        <v/>
      </c>
      <c r="DU45" s="53" t="str" cm="1">
        <f t="array" ref="DU45">IF(INDEX(Templates!$I$2:$KD$150,ROW()-ROW(DU$20)+1, MATCH(DU$16,Templates!$I$1:NC$1,0))="","",INDEX(Templates!$I$2:$KD$150,ROW()-ROW(DU$20)+1, MATCH(DU$16,Templates!$I$1:NC$1,0)))</f>
        <v/>
      </c>
      <c r="DV45" s="53" t="str" cm="1">
        <f t="array" ref="DV45">IF(INDEX(Templates!$I$2:$KD$150,ROW()-ROW(DV$20)+1, MATCH(DV$16,Templates!$I$1:ND$1,0))="","",INDEX(Templates!$I$2:$KD$150,ROW()-ROW(DV$20)+1, MATCH(DV$16,Templates!$I$1:ND$1,0)))</f>
        <v/>
      </c>
      <c r="DW45" s="53" t="str" cm="1">
        <f t="array" ref="DW45">IF(INDEX(Templates!$I$2:$KD$150,ROW()-ROW(DW$20)+1, MATCH(DW$16,Templates!$I$1:NE$1,0))="","",INDEX(Templates!$I$2:$KD$150,ROW()-ROW(DW$20)+1, MATCH(DW$16,Templates!$I$1:NE$1,0)))</f>
        <v/>
      </c>
      <c r="DX45" s="53" t="str" cm="1">
        <f t="array" ref="DX45">IF(INDEX(Templates!$I$2:$KD$150,ROW()-ROW(DX$20)+1, MATCH(DX$16,Templates!$I$1:NF$1,0))="","",INDEX(Templates!$I$2:$KD$150,ROW()-ROW(DX$20)+1, MATCH(DX$16,Templates!$I$1:NF$1,0)))</f>
        <v/>
      </c>
      <c r="DY45" s="53" t="str" cm="1">
        <f t="array" ref="DY45">IF(INDEX(Templates!$I$2:$KD$150,ROW()-ROW(DY$20)+1, MATCH(DY$16,Templates!$I$1:NG$1,0))="","",INDEX(Templates!$I$2:$KD$150,ROW()-ROW(DY$20)+1, MATCH(DY$16,Templates!$I$1:NG$1,0)))</f>
        <v/>
      </c>
      <c r="DZ45" s="53" cm="1">
        <f t="array" ref="DZ45">IF(INDEX(Templates!$I$2:$KD$150,ROW()-ROW(DZ$20)+1, MATCH(DZ$16,Templates!$I$1:NH$1,0))="","",INDEX(Templates!$I$2:$KD$150,ROW()-ROW(DZ$20)+1, MATCH(DZ$16,Templates!$I$1:NH$1,0)))</f>
        <v>1120</v>
      </c>
      <c r="EA45" s="53" cm="1">
        <f t="array" ref="EA45">IF(INDEX(Templates!$I$2:$KD$150,ROW()-ROW(EA$20)+1, MATCH(EA$16,Templates!$I$1:NI$1,0))="","",INDEX(Templates!$I$2:$KD$150,ROW()-ROW(EA$20)+1, MATCH(EA$16,Templates!$I$1:NI$1,0)))</f>
        <v>5000</v>
      </c>
      <c r="EB45" s="53" cm="1">
        <f t="array" ref="EB45">IF(INDEX(Templates!$I$2:$KD$150,ROW()-ROW(EB$20)+1, MATCH(EB$16,Templates!$I$1:NJ$1,0))="","",INDEX(Templates!$I$2:$KD$150,ROW()-ROW(EB$20)+1, MATCH(EB$16,Templates!$I$1:NJ$1,0)))</f>
        <v>1120</v>
      </c>
      <c r="EC45" s="53" cm="1">
        <f t="array" ref="EC45">IF(INDEX(Templates!$I$2:$KD$150,ROW()-ROW(EC$20)+1, MATCH(EC$16,Templates!$I$1:NK$1,0))="","",INDEX(Templates!$I$2:$KD$150,ROW()-ROW(EC$20)+1, MATCH(EC$16,Templates!$I$1:NK$1,0)))</f>
        <v>2240</v>
      </c>
      <c r="ED45" s="53" cm="1">
        <f t="array" ref="ED45">IF(INDEX(Templates!$I$2:$KD$150,ROW()-ROW(ED$20)+1, MATCH(ED$16,Templates!$I$1:NL$1,0))="","",INDEX(Templates!$I$2:$KD$150,ROW()-ROW(ED$20)+1, MATCH(ED$16,Templates!$I$1:NL$1,0)))</f>
        <v>1120</v>
      </c>
      <c r="EE45" s="53" cm="1">
        <f t="array" ref="EE45">IF(INDEX(Templates!$I$2:$KD$150,ROW()-ROW(EE$20)+1, MATCH(EE$16,Templates!$I$1:NM$1,0))="","",INDEX(Templates!$I$2:$KD$150,ROW()-ROW(EE$20)+1, MATCH(EE$16,Templates!$I$1:NM$1,0)))</f>
        <v>5000</v>
      </c>
      <c r="EF45" s="53" cm="1">
        <f t="array" ref="EF45">IF(INDEX(Templates!$I$2:$KD$150,ROW()-ROW(EF$20)+1, MATCH(EF$16,Templates!$I$1:NN$1,0))="","",INDEX(Templates!$I$2:$KD$150,ROW()-ROW(EF$20)+1, MATCH(EF$16,Templates!$I$1:NN$1,0)))</f>
        <v>1120</v>
      </c>
      <c r="EG45" s="53" cm="1">
        <f t="array" ref="EG45">IF(INDEX(Templates!$I$2:$KD$150,ROW()-ROW(EG$20)+1, MATCH(EG$16,Templates!$I$1:NO$1,0))="","",INDEX(Templates!$I$2:$KD$150,ROW()-ROW(EG$20)+1, MATCH(EG$16,Templates!$I$1:NO$1,0)))</f>
        <v>2240</v>
      </c>
      <c r="EH45" s="53" cm="1">
        <f t="array" ref="EH45">IF(INDEX(Templates!$I$2:$KD$150,ROW()-ROW(EH$20)+1, MATCH(EH$16,Templates!$I$1:NH$1,0))="","",INDEX(Templates!$I$2:$KD$150,ROW()-ROW(EH$20)+1, MATCH(EH$16,Templates!$I$1:NH$1,0)))</f>
        <v>8495</v>
      </c>
      <c r="EI45" s="53" t="str" cm="1">
        <f t="array" ref="EI45">IF(INDEX(Templates!$I$2:$KD$150,ROW()-ROW(EI$20)+1, MATCH(EI$16,Templates!$I$1:NI$1,0))="","",INDEX(Templates!$I$2:$KD$150,ROW()-ROW(EI$20)+1, MATCH(EI$16,Templates!$I$1:NI$1,0)))</f>
        <v/>
      </c>
      <c r="EJ45" s="53" cm="1">
        <f t="array" ref="EJ45">IF(INDEX(Templates!$I$2:$KD$150,ROW()-ROW(EJ$20)+1, MATCH(EJ$16,Templates!$I$1:NJ$1,0))="","",INDEX(Templates!$I$2:$KD$150,ROW()-ROW(EJ$20)+1, MATCH(EJ$16,Templates!$I$1:NJ$1,0)))</f>
        <v>672</v>
      </c>
      <c r="EK45" s="53" cm="1">
        <f t="array" ref="EK45">IF(INDEX(Templates!$I$2:$KD$150,ROW()-ROW(EK$20)+1, MATCH(EK$16,Templates!$I$1:NK$1,0))="","",INDEX(Templates!$I$2:$KD$150,ROW()-ROW(EK$20)+1, MATCH(EK$16,Templates!$I$1:NK$1,0)))</f>
        <v>1120</v>
      </c>
      <c r="EL45" s="53" cm="1">
        <f t="array" ref="EL45">IF(INDEX(Templates!$I$2:$KD$150,ROW()-ROW(EL$20)+1, MATCH(EL$16,Templates!$I$1:NL$1,0))="","",INDEX(Templates!$I$2:$KD$150,ROW()-ROW(EL$20)+1, MATCH(EL$16,Templates!$I$1:NL$1,0)))</f>
        <v>672</v>
      </c>
      <c r="EM45" s="53" cm="1">
        <f t="array" ref="EM45">IF(INDEX(Templates!$I$2:$KD$150,ROW()-ROW(EM$20)+1, MATCH(EM$16,Templates!$I$1:NM$1,0))="","",INDEX(Templates!$I$2:$KD$150,ROW()-ROW(EM$20)+1, MATCH(EM$16,Templates!$I$1:NM$1,0)))</f>
        <v>1120</v>
      </c>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row>
    <row r="46" spans="1:219" s="22" customFormat="1">
      <c r="A46" s="39" t="s">
        <v>675</v>
      </c>
      <c r="B46" s="6" t="s">
        <v>679</v>
      </c>
      <c r="C46" s="64" t="str" cm="1">
        <f t="array" ref="C46">IF(INDEX(Templates!A$2:A$151,ROW()-ROW($20:$20)+1)="","",INDEX(Templates!A$2:A$151,ROW()-ROW($20:$20)+1))</f>
        <v>JSON_PATH:zones[0]</v>
      </c>
      <c r="D46" s="64" t="str" cm="1">
        <f t="array" ref="D46">IF(INDEX(Templates!B$2:B$151,ROW()-ROW($20:$20)+1)="","",INDEX(Templates!B$2:B$151,ROW()-ROW($20:$20)+1))</f>
        <v>infiltration</v>
      </c>
      <c r="E46" s="64" t="str" cm="1">
        <f t="array" ref="E46">IF(INDEX(Templates!C$2:C$151,ROW()-ROW($20:$20)+1)="","",INDEX(Templates!C$2:C$151,ROW()-ROW($20:$20)+1))</f>
        <v>measured_air_leakage_rate</v>
      </c>
      <c r="F46" s="116" t="str" cm="1">
        <f t="array" ref="F46">IF(INDEX(Templates!D$2:D$151,ROW()-ROW($20:$20)+1)="","",INDEX(Templates!D$2:D$151,ROW()-ROW($20:$20)+1))</f>
        <v/>
      </c>
      <c r="G46" s="105" t="str" cm="1">
        <f t="array" ref="G46">IF(INDEX(Templates!E$2:E$151,ROW()-ROW($20:$20)+1)="","",INDEX(Templates!E$2:E$151,ROW()-ROW($20:$20)+1))</f>
        <v>Infiltration</v>
      </c>
      <c r="H46" s="66" t="str" cm="1">
        <f t="array" ref="H46">IF(INDEX(Templates!F$2:F$151,ROW()-ROW($20:$20)+1)="","",INDEX(Templates!F$2:F$151,ROW()-ROW($20:$20)+1))</f>
        <v>Infiltration 1</v>
      </c>
      <c r="I46" s="66" t="str" cm="1">
        <f t="array" ref="I46">IF(INDEX(Templates!G$2:G$151,ROW()-ROW($20:$20)+1)="","",INDEX(Templates!G$2:G$151,ROW()-ROW($20:$20)+1))</f>
        <v>Zone 1</v>
      </c>
      <c r="J46" s="66" t="str" cm="1">
        <f t="array" ref="J46">IF(INDEX(Templates!H$2:H$151,ROW()-ROW($20:$20)+1)="","",INDEX(Templates!H$2:H$151,ROW()-ROW($20:$20)+1))</f>
        <v>measured_air_leakage_rate</v>
      </c>
      <c r="K46" s="67" t="str" cm="1">
        <f t="array" ref="K46">IF(INDEX(Templates!I$2:I$151,ROW()-ROW($20:$20)+1)="","",INDEX(Templates!I$2:I$151,ROW()-ROW($20:$20)+1))</f>
        <v>volumetric_flow_rate</v>
      </c>
      <c r="L46" s="67" t="str" cm="1">
        <f t="array" ref="L46">IF(INDEX(Templates!J$2:J$151,ROW()-ROW($20:$20)+1)="","",INDEX(Templates!J$2:J$151,ROW()-ROW($20:$20)+1))</f>
        <v>cfm</v>
      </c>
      <c r="M46" s="53" t="str" cm="1">
        <f t="array" ref="M46">IF(INDEX(Templates!$I$2:$KD$150,ROW()-ROW(M$20)+1, MATCH(M$16,Templates!$I$1:KC$1,0))="","",INDEX(Templates!$I$2:$KD$150,ROW()-ROW(M$20)+1, MATCH(M$16,Templates!$I$1:KC$1,0)))</f>
        <v/>
      </c>
      <c r="N46" s="53" t="str" cm="1">
        <f t="array" ref="N46">IF(INDEX(Templates!$I$2:$KD$150,ROW()-ROW(N$20)+1, MATCH(N$16,Templates!$I$1:KD$1,0))="","",INDEX(Templates!$I$2:$KD$150,ROW()-ROW(N$20)+1, MATCH(N$16,Templates!$I$1:KD$1,0)))</f>
        <v/>
      </c>
      <c r="O46" s="53" t="str" cm="1">
        <f t="array" ref="O46">IF(INDEX(Templates!$I$2:$KD$150,ROW()-ROW(O$20)+1, MATCH(O$16,Templates!$I$1:KE$1,0))="","",INDEX(Templates!$I$2:$KD$150,ROW()-ROW(O$20)+1, MATCH(O$16,Templates!$I$1:KE$1,0)))</f>
        <v/>
      </c>
      <c r="P46" s="53" t="str" cm="1">
        <f t="array" ref="P46">IF(INDEX(Templates!$I$2:$KD$150,ROW()-ROW(P$20)+1, MATCH(P$16,Templates!$I$1:KF$1,0))="","",INDEX(Templates!$I$2:$KD$150,ROW()-ROW(P$20)+1, MATCH(P$16,Templates!$I$1:KF$1,0)))</f>
        <v/>
      </c>
      <c r="Q46" s="53" t="str" cm="1">
        <f t="array" ref="Q46">IF(INDEX(Templates!$I$2:$KD$150,ROW()-ROW(Q$20)+1, MATCH(Q$16,Templates!$I$1:KG$1,0))="","",INDEX(Templates!$I$2:$KD$150,ROW()-ROW(Q$20)+1, MATCH(Q$16,Templates!$I$1:KG$1,0)))</f>
        <v/>
      </c>
      <c r="R46" s="53" t="str" cm="1">
        <f t="array" ref="R46">IF(INDEX(Templates!$I$2:$KD$150,ROW()-ROW(R$20)+1, MATCH(R$16,Templates!$I$1:KH$1,0))="","",INDEX(Templates!$I$2:$KD$150,ROW()-ROW(R$20)+1, MATCH(R$16,Templates!$I$1:KH$1,0)))</f>
        <v/>
      </c>
      <c r="S46" s="53" t="str" cm="1">
        <f t="array" ref="S46">IF(INDEX(Templates!$I$2:$KD$150,ROW()-ROW(S$20)+1, MATCH(S$16,Templates!$I$1:KI$1,0))="","",INDEX(Templates!$I$2:$KD$150,ROW()-ROW(S$20)+1, MATCH(S$16,Templates!$I$1:KI$1,0)))</f>
        <v/>
      </c>
      <c r="T46" s="53" t="str" cm="1">
        <f t="array" ref="T46">IF(INDEX(Templates!$I$2:$KD$150,ROW()-ROW(T$20)+1, MATCH(T$16,Templates!$I$1:KJ$1,0))="","",INDEX(Templates!$I$2:$KD$150,ROW()-ROW(T$20)+1, MATCH(T$16,Templates!$I$1:KJ$1,0)))</f>
        <v/>
      </c>
      <c r="U46" s="53" t="str" cm="1">
        <f t="array" ref="U46">IF(INDEX(Templates!$I$2:$KD$150,ROW()-ROW(U$20)+1, MATCH(U$16,Templates!$I$1:KK$1,0))="","",INDEX(Templates!$I$2:$KD$150,ROW()-ROW(U$20)+1, MATCH(U$16,Templates!$I$1:KK$1,0)))</f>
        <v/>
      </c>
      <c r="V46" s="53" t="str" cm="1">
        <f t="array" ref="V46">IF(INDEX(Templates!$I$2:$KD$150,ROW()-ROW(V$20)+1, MATCH(V$16,Templates!$I$1:KL$1,0))="","",INDEX(Templates!$I$2:$KD$150,ROW()-ROW(V$20)+1, MATCH(V$16,Templates!$I$1:KL$1,0)))</f>
        <v/>
      </c>
      <c r="W46" s="53" t="str" cm="1">
        <f t="array" ref="W46">IF(INDEX(Templates!$I$2:$KD$150,ROW()-ROW(W$20)+1, MATCH(W$16,Templates!$I$1:KM$1,0))="","",INDEX(Templates!$I$2:$KD$150,ROW()-ROW(W$20)+1, MATCH(W$16,Templates!$I$1:KM$1,0)))</f>
        <v/>
      </c>
      <c r="X46" s="53" t="str" cm="1">
        <f t="array" ref="X46">IF(INDEX(Templates!$I$2:$KD$150,ROW()-ROW(X$20)+1, MATCH(X$16,Templates!$I$1:KN$1,0))="","",INDEX(Templates!$I$2:$KD$150,ROW()-ROW(X$20)+1, MATCH(X$16,Templates!$I$1:KN$1,0)))</f>
        <v/>
      </c>
      <c r="Y46" s="53" t="str" cm="1">
        <f t="array" ref="Y46">IF(INDEX(Templates!$I$2:$KD$150,ROW()-ROW(Y$20)+1, MATCH(Y$16,Templates!$I$1:KO$1,0))="","",INDEX(Templates!$I$2:$KD$150,ROW()-ROW(Y$20)+1, MATCH(Y$16,Templates!$I$1:KO$1,0)))</f>
        <v/>
      </c>
      <c r="Z46" s="53" t="str" cm="1">
        <f t="array" ref="Z46">IF(INDEX(Templates!$I$2:$KD$150,ROW()-ROW(Z$20)+1, MATCH(Z$16,Templates!$I$1:KN$1,0))="","",INDEX(Templates!$I$2:$KD$150,ROW()-ROW(Z$20)+1, MATCH(Z$16,Templates!$I$1:KN$1,0)))</f>
        <v/>
      </c>
      <c r="AA46" s="53" t="str" cm="1">
        <f t="array" ref="AA46">IF(INDEX(Templates!$I$2:$KD$150,ROW()-ROW(AA$20)+1, MATCH(AA$16,Templates!$I$1:KO$1,0))="","",INDEX(Templates!$I$2:$KD$150,ROW()-ROW(AA$20)+1, MATCH(AA$16,Templates!$I$1:KO$1,0)))</f>
        <v/>
      </c>
      <c r="AB46" s="53" t="str" cm="1">
        <f t="array" ref="AB46">IF(INDEX(Templates!$I$2:$KD$150,ROW()-ROW(AB$20)+1, MATCH(AB$16,Templates!$I$1:KP$1,0))="","",INDEX(Templates!$I$2:$KD$150,ROW()-ROW(AB$20)+1, MATCH(AB$16,Templates!$I$1:KP$1,0)))</f>
        <v/>
      </c>
      <c r="AC46" s="53" t="str" cm="1">
        <f t="array" ref="AC46">IF(INDEX(Templates!$I$2:$KD$150,ROW()-ROW(AC$20)+1, MATCH(AC$16,Templates!$I$1:KQ$1,0))="","",INDEX(Templates!$I$2:$KD$150,ROW()-ROW(AC$20)+1, MATCH(AC$16,Templates!$I$1:KQ$1,0)))</f>
        <v/>
      </c>
      <c r="AD46" s="53" t="str" cm="1">
        <f t="array" ref="AD46">IF(INDEX(Templates!$I$2:$KD$150,ROW()-ROW(AD$20)+1, MATCH(AD$16,Templates!$I$1:KR$1,0))="","",INDEX(Templates!$I$2:$KD$150,ROW()-ROW(AD$20)+1, MATCH(AD$16,Templates!$I$1:KR$1,0)))</f>
        <v/>
      </c>
      <c r="AE46" s="53" t="str" cm="1">
        <f t="array" ref="AE46">IF(INDEX(Templates!$I$2:$KD$150,ROW()-ROW(AE$20)+1, MATCH(AE$16,Templates!$I$1:KR$1,0))="","",INDEX(Templates!$I$2:$KD$150,ROW()-ROW(AE$20)+1, MATCH(AE$16,Templates!$I$1:KR$1,0)))</f>
        <v/>
      </c>
      <c r="AF46" s="53" t="str" cm="1">
        <f t="array" ref="AF46">IF(INDEX(Templates!$I$2:$KD$150,ROW()-ROW(AF$20)+1, MATCH(AF$16,Templates!$I$1:KS$1,0))="","",INDEX(Templates!$I$2:$KD$150,ROW()-ROW(AF$20)+1, MATCH(AF$16,Templates!$I$1:KS$1,0)))</f>
        <v/>
      </c>
      <c r="AG46" s="53" t="str" cm="1">
        <f t="array" ref="AG46">IF(INDEX(Templates!$I$2:$KD$150,ROW()-ROW(AG$20)+1, MATCH(AG$16,Templates!$I$1:KU$1,0))="","",INDEX(Templates!$I$2:$KD$150,ROW()-ROW(AG$20)+1, MATCH(AG$16,Templates!$I$1:KU$1,0)))</f>
        <v/>
      </c>
      <c r="AH46" s="53" t="str" cm="1">
        <f t="array" ref="AH46">IF(INDEX(Templates!$I$2:$KD$150,ROW()-ROW(AH$20)+1, MATCH(AH$16,Templates!$I$1:KV$1,0))="","",INDEX(Templates!$I$2:$KD$150,ROW()-ROW(AH$20)+1, MATCH(AH$16,Templates!$I$1:KV$1,0)))</f>
        <v/>
      </c>
      <c r="AI46" s="53" t="str" cm="1">
        <f t="array" ref="AI46">IF(INDEX(Templates!$I$2:$KD$150,ROW()-ROW(AI$20)+1, MATCH(AI$16,Templates!$I$1:KT$1,0))="","",INDEX(Templates!$I$2:$KD$150,ROW()-ROW(AI$20)+1, MATCH(AI$16,Templates!$I$1:KT$1,0)))</f>
        <v/>
      </c>
      <c r="AJ46" s="53" t="str" cm="1">
        <f t="array" ref="AJ46">IF(INDEX(Templates!$I$2:$KD$150,ROW()-ROW(AJ$20)+1, MATCH(AJ$16,Templates!$I$1:KU$1,0))="","",INDEX(Templates!$I$2:$KD$150,ROW()-ROW(AJ$20)+1, MATCH(AJ$16,Templates!$I$1:KU$1,0)))</f>
        <v/>
      </c>
      <c r="AK46" s="53" t="str" cm="1">
        <f t="array" ref="AK46">IF(INDEX(Templates!$I$2:$KD$150,ROW()-ROW(AK$20)+1, MATCH(AK$16,Templates!$I$1:KV$1,0))="","",INDEX(Templates!$I$2:$KD$150,ROW()-ROW(AK$20)+1, MATCH(AK$16,Templates!$I$1:KV$1,0)))</f>
        <v/>
      </c>
      <c r="AL46" s="53" t="str" cm="1">
        <f t="array" ref="AL46">IF(INDEX(Templates!$I$2:$KD$150,ROW()-ROW(AL$20)+1, MATCH(AL$16,Templates!$I$1:KW$1,0))="","",INDEX(Templates!$I$2:$KD$150,ROW()-ROW(AL$20)+1, MATCH(AL$16,Templates!$I$1:KW$1,0)))</f>
        <v/>
      </c>
      <c r="AM46" s="53" t="str" cm="1">
        <f t="array" ref="AM46">IF(INDEX(Templates!$I$2:$KD$150,ROW()-ROW(AM$20)+1, MATCH(AM$16,Templates!$I$1:KX$1,0))="","",INDEX(Templates!$I$2:$KD$150,ROW()-ROW(AM$20)+1, MATCH(AM$16,Templates!$I$1:KX$1,0)))</f>
        <v/>
      </c>
      <c r="AN46" s="53" t="str" cm="1">
        <f t="array" ref="AN46">IF(INDEX(Templates!$I$2:$KD$150,ROW()-ROW(AN$20)+1, MATCH(AN$16,Templates!$I$1:KY$1,0))="","",INDEX(Templates!$I$2:$KD$150,ROW()-ROW(AN$20)+1, MATCH(AN$16,Templates!$I$1:KY$1,0)))</f>
        <v/>
      </c>
      <c r="AO46" s="53" t="str" cm="1">
        <f t="array" ref="AO46">IF(INDEX(Templates!$I$2:$KD$150,ROW()-ROW(AO$20)+1, MATCH(AO$16,Templates!$I$1:KZ$1,0))="","",INDEX(Templates!$I$2:$KD$150,ROW()-ROW(AO$20)+1, MATCH(AO$16,Templates!$I$1:KZ$1,0)))</f>
        <v/>
      </c>
      <c r="AP46" s="53" t="str" cm="1">
        <f t="array" ref="AP46">IF(INDEX(Templates!$I$2:$KD$150,ROW()-ROW(AP$20)+1, MATCH(AP$16,Templates!$I$1:LA$1,0))="","",INDEX(Templates!$I$2:$KD$150,ROW()-ROW(AP$20)+1, MATCH(AP$16,Templates!$I$1:LA$1,0)))</f>
        <v/>
      </c>
      <c r="AQ46" s="53" t="str" cm="1">
        <f t="array" ref="AQ46">IF(INDEX(Templates!$I$2:$KD$150,ROW()-ROW(AQ$20)+1, MATCH(AQ$16,Templates!$I$1:LB$1,0))="","",INDEX(Templates!$I$2:$KD$150,ROW()-ROW(AQ$20)+1, MATCH(AQ$16,Templates!$I$1:LB$1,0)))</f>
        <v/>
      </c>
      <c r="AR46" s="53" t="str" cm="1">
        <f t="array" ref="AR46">IF(INDEX(Templates!$I$2:$KD$150,ROW()-ROW(AR$20)+1, MATCH(AR$16,Templates!$I$1:LA$1,0))="","",INDEX(Templates!$I$2:$KD$150,ROW()-ROW(AR$20)+1, MATCH(AR$16,Templates!$I$1:LA$1,0)))</f>
        <v/>
      </c>
      <c r="AS46" s="53" t="str" cm="1">
        <f t="array" ref="AS46">IF(INDEX(Templates!$I$2:$KD$150,ROW()-ROW(AS$20)+1, MATCH(AS$16,Templates!$I$1:LB$1,0))="","",INDEX(Templates!$I$2:$KD$150,ROW()-ROW(AS$20)+1, MATCH(AS$16,Templates!$I$1:LB$1,0)))</f>
        <v/>
      </c>
      <c r="AT46" s="53" t="str" cm="1">
        <f t="array" ref="AT46">IF(INDEX(Templates!$I$2:$KD$150,ROW()-ROW(AT$20)+1, MATCH(AT$16,Templates!$I$1:LC$1,0))="","",INDEX(Templates!$I$2:$KD$150,ROW()-ROW(AT$20)+1, MATCH(AT$16,Templates!$I$1:LC$1,0)))</f>
        <v/>
      </c>
      <c r="AU46" s="53" t="str" cm="1">
        <f t="array" ref="AU46">IF(INDEX(Templates!$I$2:$KD$150,ROW()-ROW(AU$20)+1, MATCH(AU$16,Templates!$I$1:LD$1,0))="","",INDEX(Templates!$I$2:$KD$150,ROW()-ROW(AU$20)+1, MATCH(AU$16,Templates!$I$1:LD$1,0)))</f>
        <v/>
      </c>
      <c r="AV46" s="53" t="str" cm="1">
        <f t="array" ref="AV46">IF(INDEX(Templates!$I$2:$KD$150,ROW()-ROW(AV$20)+1, MATCH(AV$16,Templates!$I$1:LE$1,0))="","",INDEX(Templates!$I$2:$KD$150,ROW()-ROW(AV$20)+1, MATCH(AV$16,Templates!$I$1:LE$1,0)))</f>
        <v/>
      </c>
      <c r="AW46" s="53" t="str" cm="1">
        <f t="array" ref="AW46">IF(INDEX(Templates!$I$2:$KD$150,ROW()-ROW(AW$20)+1, MATCH(AW$16,Templates!$I$1:LF$1,0))="","",INDEX(Templates!$I$2:$KD$150,ROW()-ROW(AW$20)+1, MATCH(AW$16,Templates!$I$1:LF$1,0)))</f>
        <v/>
      </c>
      <c r="AX46" s="53" t="str" cm="1">
        <f t="array" ref="AX46">IF(INDEX(Templates!$I$2:$KD$150,ROW()-ROW(AX$20)+1, MATCH(AX$16,Templates!$I$1:LG$1,0))="","",INDEX(Templates!$I$2:$KD$150,ROW()-ROW(AX$20)+1, MATCH(AX$16,Templates!$I$1:LG$1,0)))</f>
        <v/>
      </c>
      <c r="AY46" s="53" t="str" cm="1">
        <f t="array" ref="AY46">IF(INDEX(Templates!$I$2:$KD$150,ROW()-ROW(AY$20)+1, MATCH(AY$16,Templates!$I$1:LH$1,0))="","",INDEX(Templates!$I$2:$KD$150,ROW()-ROW(AY$20)+1, MATCH(AY$16,Templates!$I$1:LH$1,0)))</f>
        <v/>
      </c>
      <c r="AZ46" s="53" t="str" cm="1">
        <f t="array" ref="AZ46">IF(INDEX(Templates!$I$2:$KD$150,ROW()-ROW(AZ$20)+1, MATCH(AZ$16,Templates!$I$1:LI$1,0))="","",INDEX(Templates!$I$2:$KD$150,ROW()-ROW(AZ$20)+1, MATCH(AZ$16,Templates!$I$1:LI$1,0)))</f>
        <v/>
      </c>
      <c r="BA46" s="53" t="str" cm="1">
        <f t="array" ref="BA46">IF(INDEX(Templates!$I$2:$KD$150,ROW()-ROW(BA$20)+1, MATCH(BA$16,Templates!$I$1:LH$1,0))="","",INDEX(Templates!$I$2:$KD$150,ROW()-ROW(BA$20)+1, MATCH(BA$16,Templates!$I$1:LH$1,0)))</f>
        <v/>
      </c>
      <c r="BB46" s="53" t="str" cm="1">
        <f t="array" ref="BB46">IF(INDEX(Templates!$I$2:$KD$150,ROW()-ROW(BB$20)+1, MATCH(BB$16,Templates!$I$1:LI$1,0))="","",INDEX(Templates!$I$2:$KD$150,ROW()-ROW(BB$20)+1, MATCH(BB$16,Templates!$I$1:LI$1,0)))</f>
        <v/>
      </c>
      <c r="BC46" s="53" t="str" cm="1">
        <f t="array" ref="BC46">IF(INDEX(Templates!$I$2:$KD$150,ROW()-ROW(BC$20)+1, MATCH(BC$16,Templates!$I$1:LJ$1,0))="","",INDEX(Templates!$I$2:$KD$150,ROW()-ROW(BC$20)+1, MATCH(BC$16,Templates!$I$1:LJ$1,0)))</f>
        <v/>
      </c>
      <c r="BD46" s="53" t="str" cm="1">
        <f t="array" ref="BD46">IF(INDEX(Templates!$I$2:$KD$150,ROW()-ROW(BD$20)+1, MATCH(BD$16,Templates!$I$1:LK$1,0))="","",INDEX(Templates!$I$2:$KD$150,ROW()-ROW(BD$20)+1, MATCH(BD$16,Templates!$I$1:LK$1,0)))</f>
        <v/>
      </c>
      <c r="BE46" s="53" t="str" cm="1">
        <f t="array" ref="BE46">IF(INDEX(Templates!$I$2:$KD$150,ROW()-ROW(BE$20)+1, MATCH(BE$16,Templates!$I$1:LL$1,0))="","",INDEX(Templates!$I$2:$KD$150,ROW()-ROW(BE$20)+1, MATCH(BE$16,Templates!$I$1:LL$1,0)))</f>
        <v/>
      </c>
      <c r="BF46" s="53" t="str" cm="1">
        <f t="array" ref="BF46">IF(INDEX(Templates!$I$2:$KD$150,ROW()-ROW(BF$20)+1, MATCH(BF$16,Templates!$I$1:LM$1,0))="","",INDEX(Templates!$I$2:$KD$150,ROW()-ROW(BF$20)+1, MATCH(BF$16,Templates!$I$1:LM$1,0)))</f>
        <v/>
      </c>
      <c r="BG46" s="53" t="str" cm="1">
        <f t="array" ref="BG46">IF(INDEX(Templates!$I$2:$KD$150,ROW()-ROW(BG$20)+1, MATCH(BG$16,Templates!$I$1:LN$1,0))="","",INDEX(Templates!$I$2:$KD$150,ROW()-ROW(BG$20)+1, MATCH(BG$16,Templates!$I$1:LN$1,0)))</f>
        <v/>
      </c>
      <c r="BH46" s="53" t="str" cm="1">
        <f t="array" ref="BH46">IF(INDEX(Templates!$I$2:$KD$150,ROW()-ROW(BH$20)+1, MATCH(BH$16,Templates!$I$1:LO$1,0))="","",INDEX(Templates!$I$2:$KD$150,ROW()-ROW(BH$20)+1, MATCH(BH$16,Templates!$I$1:LO$1,0)))</f>
        <v/>
      </c>
      <c r="BI46" s="53" t="str" cm="1">
        <f t="array" ref="BI46">IF(INDEX(Templates!$I$2:$KD$150,ROW()-ROW(BI$20)+1, MATCH(BI$16,Templates!$I$1:LP$1,0))="","",INDEX(Templates!$I$2:$KD$150,ROW()-ROW(BI$20)+1, MATCH(BI$16,Templates!$I$1:LP$1,0)))</f>
        <v/>
      </c>
      <c r="BJ46" s="53" t="str" cm="1">
        <f t="array" ref="BJ46">IF(INDEX(Templates!$I$2:$KD$150,ROW()-ROW(BJ$20)+1, MATCH(BJ$16,Templates!$I$1:LO$1,0))="","",INDEX(Templates!$I$2:$KD$150,ROW()-ROW(BJ$20)+1, MATCH(BJ$16,Templates!$I$1:LO$1,0)))</f>
        <v/>
      </c>
      <c r="BK46" s="53" t="str" cm="1">
        <f t="array" ref="BK46">IF(INDEX(Templates!$I$2:$KD$150,ROW()-ROW(BK$20)+1, MATCH(BK$16,Templates!$I$1:LP$1,0))="","",INDEX(Templates!$I$2:$KD$150,ROW()-ROW(BK$20)+1, MATCH(BK$16,Templates!$I$1:LP$1,0)))</f>
        <v/>
      </c>
      <c r="BL46" s="53" t="str" cm="1">
        <f t="array" ref="BL46">IF(INDEX(Templates!$I$2:$KD$150,ROW()-ROW(BL$20)+1, MATCH(BL$16,Templates!$I$1:LQ$1,0))="","",INDEX(Templates!$I$2:$KD$150,ROW()-ROW(BL$20)+1, MATCH(BL$16,Templates!$I$1:LQ$1,0)))</f>
        <v/>
      </c>
      <c r="BM46" s="53" t="str" cm="1">
        <f t="array" ref="BM46">IF(INDEX(Templates!$I$2:$KD$150,ROW()-ROW(BM$20)+1, MATCH(BM$16,Templates!$I$1:LR$1,0))="","",INDEX(Templates!$I$2:$KD$150,ROW()-ROW(BM$20)+1, MATCH(BM$16,Templates!$I$1:LR$1,0)))</f>
        <v/>
      </c>
      <c r="BN46" s="53" t="str" cm="1">
        <f t="array" ref="BN46">IF(INDEX(Templates!$I$2:$KD$150,ROW()-ROW(BN$20)+1, MATCH(BN$16,Templates!$I$1:LS$1,0))="","",INDEX(Templates!$I$2:$KD$150,ROW()-ROW(BN$20)+1, MATCH(BN$16,Templates!$I$1:LS$1,0)))</f>
        <v/>
      </c>
      <c r="BO46" s="53" t="str" cm="1">
        <f t="array" ref="BO46">IF(INDEX(Templates!$I$2:$KD$150,ROW()-ROW(BO$20)+1, MATCH(BO$16,Templates!$I$1:LT$1,0))="","",INDEX(Templates!$I$2:$KD$150,ROW()-ROW(BO$20)+1, MATCH(BO$16,Templates!$I$1:LT$1,0)))</f>
        <v/>
      </c>
      <c r="BP46" s="53" t="str" cm="1">
        <f t="array" ref="BP46">IF(INDEX(Templates!$I$2:$KD$150,ROW()-ROW(BP$20)+1, MATCH(BP$16,Templates!$I$1:LU$1,0))="","",INDEX(Templates!$I$2:$KD$150,ROW()-ROW(BP$20)+1, MATCH(BP$16,Templates!$I$1:LU$1,0)))</f>
        <v/>
      </c>
      <c r="BQ46" s="53" t="str" cm="1">
        <f t="array" ref="BQ46">IF(INDEX(Templates!$I$2:$KD$150,ROW()-ROW(BQ$20)+1, MATCH(BQ$16,Templates!$I$1:LV$1,0))="","",INDEX(Templates!$I$2:$KD$150,ROW()-ROW(BQ$20)+1, MATCH(BQ$16,Templates!$I$1:LV$1,0)))</f>
        <v/>
      </c>
      <c r="BR46" s="53" t="str" cm="1">
        <f t="array" ref="BR46">IF(INDEX(Templates!$I$2:$KD$150,ROW()-ROW(BR$20)+1, MATCH(BR$16,Templates!$I$1:LW$1,0))="","",INDEX(Templates!$I$2:$KD$150,ROW()-ROW(BR$20)+1, MATCH(BR$16,Templates!$I$1:LW$1,0)))</f>
        <v/>
      </c>
      <c r="BS46" s="53" t="str" cm="1">
        <f t="array" ref="BS46">IF(INDEX(Templates!$I$2:$KD$150,ROW()-ROW(BS$20)+1, MATCH(BS$16,Templates!$I$1:LX$1,0))="","",INDEX(Templates!$I$2:$KD$150,ROW()-ROW(BS$20)+1, MATCH(BS$16,Templates!$I$1:LX$1,0)))</f>
        <v/>
      </c>
      <c r="BT46" s="53" t="str" cm="1">
        <f t="array" ref="BT46">IF(INDEX(Templates!$I$2:$KD$150,ROW()-ROW(BT$20)+1, MATCH(BT$16,Templates!$I$1:LY$1,0))="","",INDEX(Templates!$I$2:$KD$150,ROW()-ROW(BT$20)+1, MATCH(BT$16,Templates!$I$1:LY$1,0)))</f>
        <v/>
      </c>
      <c r="BU46" s="53" t="str" cm="1">
        <f t="array" ref="BU46">IF(INDEX(Templates!$I$2:$KD$150,ROW()-ROW(BU$20)+1, MATCH(BU$16,Templates!$I$1:LZ$1,0))="","",INDEX(Templates!$I$2:$KD$150,ROW()-ROW(BU$20)+1, MATCH(BU$16,Templates!$I$1:LZ$1,0)))</f>
        <v/>
      </c>
      <c r="BV46" s="53" t="str" cm="1">
        <f t="array" ref="BV46">IF(INDEX(Templates!$I$2:$KD$150,ROW()-ROW(BV$20)+1, MATCH(BV$16,Templates!$I$1:MA$1,0))="","",INDEX(Templates!$I$2:$KD$150,ROW()-ROW(BV$20)+1, MATCH(BV$16,Templates!$I$1:MA$1,0)))</f>
        <v/>
      </c>
      <c r="BW46" s="53" t="str" cm="1">
        <f t="array" ref="BW46">IF(INDEX(Templates!$I$2:$KD$150,ROW()-ROW(BW$20)+1, MATCH(BW$16,Templates!$I$1:MB$1,0))="","",INDEX(Templates!$I$2:$KD$150,ROW()-ROW(BW$20)+1, MATCH(BW$16,Templates!$I$1:MB$1,0)))</f>
        <v/>
      </c>
      <c r="BX46" s="53" t="str" cm="1">
        <f t="array" ref="BX46">IF(INDEX(Templates!$I$2:$KD$150,ROW()-ROW(BX$20)+1, MATCH(BX$16,Templates!$I$1:MC$1,0))="","",INDEX(Templates!$I$2:$KD$150,ROW()-ROW(BX$20)+1, MATCH(BX$16,Templates!$I$1:MC$1,0)))</f>
        <v/>
      </c>
      <c r="BY46" s="53" t="str" cm="1">
        <f t="array" ref="BY46">IF(INDEX(Templates!$I$2:$KD$150,ROW()-ROW(BY$20)+1, MATCH(BY$16,Templates!$I$1:MD$1,0))="","",INDEX(Templates!$I$2:$KD$150,ROW()-ROW(BY$20)+1, MATCH(BY$16,Templates!$I$1:MD$1,0)))</f>
        <v/>
      </c>
      <c r="BZ46" s="53" t="str" cm="1">
        <f t="array" ref="BZ46">IF(INDEX(Templates!$I$2:$KD$150,ROW()-ROW(BZ$20)+1, MATCH(BZ$16,Templates!$I$1:ME$1,0))="","",INDEX(Templates!$I$2:$KD$150,ROW()-ROW(BZ$20)+1, MATCH(BZ$16,Templates!$I$1:ME$1,0)))</f>
        <v/>
      </c>
      <c r="CA46" s="53" t="str" cm="1">
        <f t="array" ref="CA46">IF(INDEX(Templates!$I$2:$KD$150,ROW()-ROW(CA$20)+1, MATCH(CA$16,Templates!$I$1:MF$1,0))="","",INDEX(Templates!$I$2:$KD$150,ROW()-ROW(CA$20)+1, MATCH(CA$16,Templates!$I$1:MF$1,0)))</f>
        <v/>
      </c>
      <c r="CB46" s="53" t="str" cm="1">
        <f t="array" ref="CB46">IF(INDEX(Templates!$I$2:$KD$150,ROW()-ROW(CB$20)+1, MATCH(CB$16,Templates!$I$1:MG$1,0))="","",INDEX(Templates!$I$2:$KD$150,ROW()-ROW(CB$20)+1, MATCH(CB$16,Templates!$I$1:MG$1,0)))</f>
        <v/>
      </c>
      <c r="CC46" s="53" t="str" cm="1">
        <f t="array" ref="CC46">IF(INDEX(Templates!$I$2:$KD$150,ROW()-ROW(CC$20)+1, MATCH(CC$16,Templates!$I$1:ME$1,0))="","",INDEX(Templates!$I$2:$KD$150,ROW()-ROW(CC$20)+1, MATCH(CC$16,Templates!$I$1:ME$1,0)))</f>
        <v/>
      </c>
      <c r="CD46" s="53" t="str" cm="1">
        <f t="array" ref="CD46">IF(INDEX(Templates!$I$2:$KD$150,ROW()-ROW(CD$20)+1, MATCH(CD$16,Templates!$I$1:MF$1,0))="","",INDEX(Templates!$I$2:$KD$150,ROW()-ROW(CD$20)+1, MATCH(CD$16,Templates!$I$1:MF$1,0)))</f>
        <v/>
      </c>
      <c r="CE46" s="53" t="str" cm="1">
        <f t="array" ref="CE46">IF(INDEX(Templates!$I$2:$KD$150,ROW()-ROW(CE$20)+1, MATCH(CE$16,Templates!$I$1:MG$1,0))="","",INDEX(Templates!$I$2:$KD$150,ROW()-ROW(CE$20)+1, MATCH(CE$16,Templates!$I$1:MG$1,0)))</f>
        <v/>
      </c>
      <c r="CF46" s="53" t="str" cm="1">
        <f t="array" ref="CF46">IF(INDEX(Templates!$I$2:$KD$150,ROW()-ROW(CF$20)+1, MATCH(CF$16,Templates!$I$1:MH$1,0))="","",INDEX(Templates!$I$2:$KD$150,ROW()-ROW(CF$20)+1, MATCH(CF$16,Templates!$I$1:MH$1,0)))</f>
        <v/>
      </c>
      <c r="CG46" s="53" t="str" cm="1">
        <f t="array" ref="CG46">IF(INDEX(Templates!$I$2:$KD$150,ROW()-ROW(CG$20)+1, MATCH(CG$16,Templates!$I$1:MI$1,0))="","",INDEX(Templates!$I$2:$KD$150,ROW()-ROW(CG$20)+1, MATCH(CG$16,Templates!$I$1:MI$1,0)))</f>
        <v/>
      </c>
      <c r="CH46" s="53" t="str" cm="1">
        <f t="array" ref="CH46">IF(INDEX(Templates!$I$2:$KD$150,ROW()-ROW(CH$20)+1, MATCH(CH$16,Templates!$I$1:MJ$1,0))="","",INDEX(Templates!$I$2:$KD$150,ROW()-ROW(CH$20)+1, MATCH(CH$16,Templates!$I$1:MJ$1,0)))</f>
        <v/>
      </c>
      <c r="CI46" s="53" t="str" cm="1">
        <f t="array" ref="CI46">IF(INDEX(Templates!$I$2:$KD$150,ROW()-ROW(CI$20)+1, MATCH(CI$16,Templates!$I$1:MK$1,0))="","",INDEX(Templates!$I$2:$KD$150,ROW()-ROW(CI$20)+1, MATCH(CI$16,Templates!$I$1:MK$1,0)))</f>
        <v/>
      </c>
      <c r="CJ46" s="53" t="str" cm="1">
        <f t="array" ref="CJ46">IF(INDEX(Templates!$I$2:$KD$150,ROW()-ROW(CJ$20)+1, MATCH(CJ$16,Templates!$I$1:ML$1,0))="","",INDEX(Templates!$I$2:$KD$150,ROW()-ROW(CJ$20)+1, MATCH(CJ$16,Templates!$I$1:ML$1,0)))</f>
        <v/>
      </c>
      <c r="CK46" s="53" t="str" cm="1">
        <f t="array" ref="CK46">IF(INDEX(Templates!$I$2:$KD$150,ROW()-ROW(CK$20)+1, MATCH(CK$16,Templates!$I$1:MM$1,0))="","",INDEX(Templates!$I$2:$KD$150,ROW()-ROW(CK$20)+1, MATCH(CK$16,Templates!$I$1:MM$1,0)))</f>
        <v/>
      </c>
      <c r="CL46" s="53" t="str" cm="1">
        <f t="array" ref="CL46">IF(INDEX(Templates!$I$2:$KD$150,ROW()-ROW(CL$20)+1, MATCH(CL$16,Templates!$I$1:MN$1,0))="","",INDEX(Templates!$I$2:$KD$150,ROW()-ROW(CL$20)+1, MATCH(CL$16,Templates!$I$1:MN$1,0)))</f>
        <v/>
      </c>
      <c r="CM46" s="53" t="str" cm="1">
        <f t="array" ref="CM46">IF(INDEX(Templates!$I$2:$KD$150,ROW()-ROW(CM$20)+1, MATCH(CM$16,Templates!$I$1:MM$1,0))="","",INDEX(Templates!$I$2:$KD$150,ROW()-ROW(CM$20)+1, MATCH(CM$16,Templates!$I$1:MM$1,0)))</f>
        <v/>
      </c>
      <c r="CN46" s="53" t="str" cm="1">
        <f t="array" ref="CN46">IF(INDEX(Templates!$I$2:$KD$150,ROW()-ROW(CN$20)+1, MATCH(CN$16,Templates!$I$1:MN$1,0))="","",INDEX(Templates!$I$2:$KD$150,ROW()-ROW(CN$20)+1, MATCH(CN$16,Templates!$I$1:MN$1,0)))</f>
        <v/>
      </c>
      <c r="CO46" s="53" t="str" cm="1">
        <f t="array" ref="CO46">IF(INDEX(Templates!$I$2:$KD$150,ROW()-ROW(CO$20)+1, MATCH(CO$16,Templates!$I$1:MO$1,0))="","",INDEX(Templates!$I$2:$KD$150,ROW()-ROW(CO$20)+1, MATCH(CO$16,Templates!$I$1:MO$1,0)))</f>
        <v/>
      </c>
      <c r="CP46" s="53" t="str" cm="1">
        <f t="array" ref="CP46">IF(INDEX(Templates!$I$2:$KD$150,ROW()-ROW(CP$20)+1, MATCH(CP$16,Templates!$I$1:MP$1,0))="","",INDEX(Templates!$I$2:$KD$150,ROW()-ROW(CP$20)+1, MATCH(CP$16,Templates!$I$1:MP$1,0)))</f>
        <v/>
      </c>
      <c r="CQ46" s="53" t="str" cm="1">
        <f t="array" ref="CQ46">IF(INDEX(Templates!$I$2:$KD$150,ROW()-ROW(CQ$20)+1, MATCH(CQ$16,Templates!$I$1:MQ$1,0))="","",INDEX(Templates!$I$2:$KD$150,ROW()-ROW(CQ$20)+1, MATCH(CQ$16,Templates!$I$1:MQ$1,0)))</f>
        <v/>
      </c>
      <c r="CR46" s="53" t="str" cm="1">
        <f t="array" ref="CR46">IF(INDEX(Templates!$I$2:$KD$150,ROW()-ROW(CR$20)+1, MATCH(CR$16,Templates!$I$1:MR$1,0))="","",INDEX(Templates!$I$2:$KD$150,ROW()-ROW(CR$20)+1, MATCH(CR$16,Templates!$I$1:MR$1,0)))</f>
        <v/>
      </c>
      <c r="CS46" s="53" t="str" cm="1">
        <f t="array" ref="CS46">IF(INDEX(Templates!$I$2:$KD$150,ROW()-ROW(CS$20)+1, MATCH(CS$16,Templates!$I$1:MS$1,0))="","",INDEX(Templates!$I$2:$KD$150,ROW()-ROW(CS$20)+1, MATCH(CS$16,Templates!$I$1:MS$1,0)))</f>
        <v/>
      </c>
      <c r="CT46" s="53" t="str" cm="1">
        <f t="array" ref="CT46">IF(INDEX(Templates!$I$2:$KD$150,ROW()-ROW(CT$20)+1, MATCH(CT$16,Templates!$I$1:MT$1,0))="","",INDEX(Templates!$I$2:$KD$150,ROW()-ROW(CT$20)+1, MATCH(CT$16,Templates!$I$1:MT$1,0)))</f>
        <v/>
      </c>
      <c r="CU46" s="53" t="str" cm="1">
        <f t="array" ref="CU46">IF(INDEX(Templates!$I$2:$KD$150,ROW()-ROW(CU$20)+1, MATCH(CU$16,Templates!$I$1:MG$1,0))="","",INDEX(Templates!$I$2:$KD$150,ROW()-ROW(CU$20)+1, MATCH(CU$16,Templates!$I$1:MG$1,0)))</f>
        <v/>
      </c>
      <c r="CV46" s="53" t="str" cm="1">
        <f t="array" ref="CV46">IF(INDEX(Templates!$I$2:$KD$150,ROW()-ROW(CV$20)+1, MATCH(CV$16,Templates!$I$1:MH$1,0))="","",INDEX(Templates!$I$2:$KD$150,ROW()-ROW(CV$20)+1, MATCH(CV$16,Templates!$I$1:MH$1,0)))</f>
        <v/>
      </c>
      <c r="CW46" s="53" t="str" cm="1">
        <f t="array" ref="CW46">IF(INDEX(Templates!$I$2:$KD$150,ROW()-ROW(CW$20)+1, MATCH(CW$16,Templates!$I$1:MJ$1,0))="","",INDEX(Templates!$I$2:$KD$150,ROW()-ROW(CW$20)+1, MATCH(CW$16,Templates!$I$1:MJ$1,0)))</f>
        <v/>
      </c>
      <c r="CX46" s="53" t="str" cm="1">
        <f t="array" ref="CX46">IF(INDEX(Templates!$I$2:$KD$150,ROW()-ROW(CX$20)+1, MATCH(CX$16,Templates!$I$1:ML$1,0))="","",INDEX(Templates!$I$2:$KD$150,ROW()-ROW(CX$20)+1, MATCH(CX$16,Templates!$I$1:ML$1,0)))</f>
        <v/>
      </c>
      <c r="CY46" s="53" t="str" cm="1">
        <f t="array" ref="CY46">IF(INDEX(Templates!$I$2:$KD$150,ROW()-ROW(CY$20)+1, MATCH(CY$16,Templates!$I$1:MK$1,0))="","",INDEX(Templates!$I$2:$KD$150,ROW()-ROW(CY$20)+1, MATCH(CY$16,Templates!$I$1:MK$1,0)))</f>
        <v/>
      </c>
      <c r="CZ46" s="53" t="str" cm="1">
        <f t="array" ref="CZ46">IF(INDEX(Templates!$I$2:$KD$150,ROW()-ROW(CZ$20)+1, MATCH(CZ$16,Templates!$I$1:ML$1,0))="","",INDEX(Templates!$I$2:$KD$150,ROW()-ROW(CZ$20)+1, MATCH(CZ$16,Templates!$I$1:ML$1,0)))</f>
        <v/>
      </c>
      <c r="DA46" s="53" t="str" cm="1">
        <f t="array" ref="DA46">IF(INDEX(Templates!$I$2:$KD$150,ROW()-ROW(DA$20)+1, MATCH(DA$16,Templates!$I$1:MM$1,0))="","",INDEX(Templates!$I$2:$KD$150,ROW()-ROW(DA$20)+1, MATCH(DA$16,Templates!$I$1:MM$1,0)))</f>
        <v/>
      </c>
      <c r="DB46" s="53" t="str" cm="1">
        <f t="array" ref="DB46">IF(INDEX(Templates!$I$2:$KD$150,ROW()-ROW(DB$20)+1, MATCH(DB$16,Templates!$I$1:MN$1,0))="","",INDEX(Templates!$I$2:$KD$150,ROW()-ROW(DB$20)+1, MATCH(DB$16,Templates!$I$1:MN$1,0)))</f>
        <v/>
      </c>
      <c r="DC46" s="53" t="str" cm="1">
        <f t="array" ref="DC46">IF(INDEX(Templates!$I$2:$KD$150,ROW()-ROW(DC$20)+1, MATCH(DC$16,Templates!$I$1:MO$1,0))="","",INDEX(Templates!$I$2:$KD$150,ROW()-ROW(DC$20)+1, MATCH(DC$16,Templates!$I$1:MO$1,0)))</f>
        <v/>
      </c>
      <c r="DD46" s="53" t="str" cm="1">
        <f t="array" ref="DD46">IF(INDEX(Templates!$I$2:$KD$150,ROW()-ROW(DD$20)+1, MATCH(DD$16,Templates!$I$1:MP$1,0))="","",INDEX(Templates!$I$2:$KD$150,ROW()-ROW(DD$20)+1, MATCH(DD$16,Templates!$I$1:MP$1,0)))</f>
        <v/>
      </c>
      <c r="DE46" s="53" t="str" cm="1">
        <f t="array" ref="DE46">IF(INDEX(Templates!$I$2:$KD$150,ROW()-ROW(DE$20)+1, MATCH(DE$16,Templates!$I$1:MQ$1,0))="","",INDEX(Templates!$I$2:$KD$150,ROW()-ROW(DE$20)+1, MATCH(DE$16,Templates!$I$1:MQ$1,0)))</f>
        <v/>
      </c>
      <c r="DF46" s="53" t="str" cm="1">
        <f t="array" ref="DF46">IF(INDEX(Templates!$I$2:$KD$150,ROW()-ROW(DF$20)+1, MATCH(DF$16,Templates!$I$1:MR$1,0))="","",INDEX(Templates!$I$2:$KD$150,ROW()-ROW(DF$20)+1, MATCH(DF$16,Templates!$I$1:MR$1,0)))</f>
        <v/>
      </c>
      <c r="DG46" s="53" t="str" cm="1">
        <f t="array" ref="DG46">IF(INDEX(Templates!$I$2:$KD$150,ROW()-ROW(DG$20)+1, MATCH(DG$16,Templates!$I$1:MS$1,0))="","",INDEX(Templates!$I$2:$KD$150,ROW()-ROW(DG$20)+1, MATCH(DG$16,Templates!$I$1:MS$1,0)))</f>
        <v/>
      </c>
      <c r="DH46" s="53" t="str" cm="1">
        <f t="array" ref="DH46">IF(INDEX(Templates!$I$2:$KD$150,ROW()-ROW(DH$20)+1, MATCH(DH$16,Templates!$I$1:MT$1,0))="","",INDEX(Templates!$I$2:$KD$150,ROW()-ROW(DH$20)+1, MATCH(DH$16,Templates!$I$1:MT$1,0)))</f>
        <v/>
      </c>
      <c r="DI46" s="53" t="str" cm="1">
        <f t="array" ref="DI46">IF(INDEX(Templates!$I$2:$KD$150,ROW()-ROW(DI$20)+1, MATCH(DI$16,Templates!$I$1:MU$1,0))="","",INDEX(Templates!$I$2:$KD$150,ROW()-ROW(DI$20)+1, MATCH(DI$16,Templates!$I$1:MU$1,0)))</f>
        <v/>
      </c>
      <c r="DJ46" s="53" t="str" cm="1">
        <f t="array" ref="DJ46">IF(INDEX(Templates!$I$2:$KD$150,ROW()-ROW(DJ$20)+1, MATCH(DJ$16,Templates!$I$1:MV$1,0))="","",INDEX(Templates!$I$2:$KD$150,ROW()-ROW(DJ$20)+1, MATCH(DJ$16,Templates!$I$1:MV$1,0)))</f>
        <v/>
      </c>
      <c r="DK46" s="53" t="str" cm="1">
        <f t="array" ref="DK46">IF(INDEX(Templates!$I$2:$KD$150,ROW()-ROW(DK$20)+1, MATCH(DK$16,Templates!$I$1:MW$1,0))="","",INDEX(Templates!$I$2:$KD$150,ROW()-ROW(DK$20)+1, MATCH(DK$16,Templates!$I$1:MW$1,0)))</f>
        <v/>
      </c>
      <c r="DL46" s="53" t="str" cm="1">
        <f t="array" ref="DL46">IF(INDEX(Templates!$I$2:$KD$150,ROW()-ROW(DL$20)+1, MATCH(DL$16,Templates!$I$1:MX$1,0))="","",INDEX(Templates!$I$2:$KD$150,ROW()-ROW(DL$20)+1, MATCH(DL$16,Templates!$I$1:MX$1,0)))</f>
        <v/>
      </c>
      <c r="DM46" s="53" t="str" cm="1">
        <f t="array" ref="DM46">IF(INDEX(Templates!$I$2:$KD$150,ROW()-ROW(DM$20)+1, MATCH(DM$16,Templates!$I$1:MY$1,0))="","",INDEX(Templates!$I$2:$KD$150,ROW()-ROW(DM$20)+1, MATCH(DM$16,Templates!$I$1:MY$1,0)))</f>
        <v/>
      </c>
      <c r="DN46" s="53" t="str" cm="1">
        <f t="array" ref="DN46">IF(INDEX(Templates!$I$2:$KD$150,ROW()-ROW(DN$20)+1, MATCH(DN$16,Templates!$I$1:MZ$1,0))="","",INDEX(Templates!$I$2:$KD$150,ROW()-ROW(DN$20)+1, MATCH(DN$16,Templates!$I$1:MZ$1,0)))</f>
        <v/>
      </c>
      <c r="DO46" s="53" t="str" cm="1">
        <f t="array" ref="DO46">IF(INDEX(Templates!$I$2:$KD$150,ROW()-ROW(DO$20)+1, MATCH(DO$16,Templates!$I$1:MY$1,0))="","",INDEX(Templates!$I$2:$KD$150,ROW()-ROW(DO$20)+1, MATCH(DO$16,Templates!$I$1:MY$1,0)))</f>
        <v/>
      </c>
      <c r="DP46" s="53" t="str" cm="1">
        <f t="array" ref="DP46">IF(INDEX(Templates!$I$2:$KD$150,ROW()-ROW(DP$20)+1, MATCH(DP$16,Templates!$I$1:MZ$1,0))="","",INDEX(Templates!$I$2:$KD$150,ROW()-ROW(DP$20)+1, MATCH(DP$16,Templates!$I$1:MZ$1,0)))</f>
        <v/>
      </c>
      <c r="DQ46" s="53" t="str" cm="1">
        <f t="array" ref="DQ46">IF(INDEX(Templates!$I$2:$KD$150,ROW()-ROW(DQ$20)+1, MATCH(DQ$16,Templates!$I$1:NA$1,0))="","",INDEX(Templates!$I$2:$KD$150,ROW()-ROW(DQ$20)+1, MATCH(DQ$16,Templates!$I$1:NA$1,0)))</f>
        <v/>
      </c>
      <c r="DR46" s="53" t="str" cm="1">
        <f t="array" ref="DR46">IF(INDEX(Templates!$I$2:$KD$150,ROW()-ROW(DR$20)+1, MATCH(DR$16,Templates!$I$1:NA$1,0))="","",INDEX(Templates!$I$2:$KD$150,ROW()-ROW(DR$20)+1, MATCH(DR$16,Templates!$I$1:NA$1,0)))</f>
        <v/>
      </c>
      <c r="DS46" s="53" t="str" cm="1">
        <f t="array" ref="DS46">IF(INDEX(Templates!$I$2:$KD$150,ROW()-ROW(DS$20)+1, MATCH(DS$16,Templates!$I$1:NA$1,0))="","",INDEX(Templates!$I$2:$KD$150,ROW()-ROW(DS$20)+1, MATCH(DS$16,Templates!$I$1:NA$1,0)))</f>
        <v/>
      </c>
      <c r="DT46" s="53" t="str" cm="1">
        <f t="array" ref="DT46">IF(INDEX(Templates!$I$2:$KD$150,ROW()-ROW(DT$20)+1, MATCH(DT$16,Templates!$I$1:NB$1,0))="","",INDEX(Templates!$I$2:$KD$150,ROW()-ROW(DT$20)+1, MATCH(DT$16,Templates!$I$1:NB$1,0)))</f>
        <v/>
      </c>
      <c r="DU46" s="53" t="str" cm="1">
        <f t="array" ref="DU46">IF(INDEX(Templates!$I$2:$KD$150,ROW()-ROW(DU$20)+1, MATCH(DU$16,Templates!$I$1:NC$1,0))="","",INDEX(Templates!$I$2:$KD$150,ROW()-ROW(DU$20)+1, MATCH(DU$16,Templates!$I$1:NC$1,0)))</f>
        <v/>
      </c>
      <c r="DV46" s="53" t="str" cm="1">
        <f t="array" ref="DV46">IF(INDEX(Templates!$I$2:$KD$150,ROW()-ROW(DV$20)+1, MATCH(DV$16,Templates!$I$1:ND$1,0))="","",INDEX(Templates!$I$2:$KD$150,ROW()-ROW(DV$20)+1, MATCH(DV$16,Templates!$I$1:ND$1,0)))</f>
        <v/>
      </c>
      <c r="DW46" s="53" t="str" cm="1">
        <f t="array" ref="DW46">IF(INDEX(Templates!$I$2:$KD$150,ROW()-ROW(DW$20)+1, MATCH(DW$16,Templates!$I$1:NE$1,0))="","",INDEX(Templates!$I$2:$KD$150,ROW()-ROW(DW$20)+1, MATCH(DW$16,Templates!$I$1:NE$1,0)))</f>
        <v/>
      </c>
      <c r="DX46" s="53" t="str" cm="1">
        <f t="array" ref="DX46">IF(INDEX(Templates!$I$2:$KD$150,ROW()-ROW(DX$20)+1, MATCH(DX$16,Templates!$I$1:NF$1,0))="","",INDEX(Templates!$I$2:$KD$150,ROW()-ROW(DX$20)+1, MATCH(DX$16,Templates!$I$1:NF$1,0)))</f>
        <v/>
      </c>
      <c r="DY46" s="53" t="str" cm="1">
        <f t="array" ref="DY46">IF(INDEX(Templates!$I$2:$KD$150,ROW()-ROW(DY$20)+1, MATCH(DY$16,Templates!$I$1:NG$1,0))="","",INDEX(Templates!$I$2:$KD$150,ROW()-ROW(DY$20)+1, MATCH(DY$16,Templates!$I$1:NG$1,0)))</f>
        <v/>
      </c>
      <c r="DZ46" s="53" t="str" cm="1">
        <f t="array" ref="DZ46">IF(INDEX(Templates!$I$2:$KD$150,ROW()-ROW(DZ$20)+1, MATCH(DZ$16,Templates!$I$1:NH$1,0))="","",INDEX(Templates!$I$2:$KD$150,ROW()-ROW(DZ$20)+1, MATCH(DZ$16,Templates!$I$1:NH$1,0)))</f>
        <v/>
      </c>
      <c r="EA46" s="53" t="str" cm="1">
        <f t="array" ref="EA46">IF(INDEX(Templates!$I$2:$KD$150,ROW()-ROW(EA$20)+1, MATCH(EA$16,Templates!$I$1:NI$1,0))="","",INDEX(Templates!$I$2:$KD$150,ROW()-ROW(EA$20)+1, MATCH(EA$16,Templates!$I$1:NI$1,0)))</f>
        <v/>
      </c>
      <c r="EB46" s="53" t="str" cm="1">
        <f t="array" ref="EB46">IF(INDEX(Templates!$I$2:$KD$150,ROW()-ROW(EB$20)+1, MATCH(EB$16,Templates!$I$1:NJ$1,0))="","",INDEX(Templates!$I$2:$KD$150,ROW()-ROW(EB$20)+1, MATCH(EB$16,Templates!$I$1:NJ$1,0)))</f>
        <v/>
      </c>
      <c r="EC46" s="53" t="str" cm="1">
        <f t="array" ref="EC46">IF(INDEX(Templates!$I$2:$KD$150,ROW()-ROW(EC$20)+1, MATCH(EC$16,Templates!$I$1:NK$1,0))="","",INDEX(Templates!$I$2:$KD$150,ROW()-ROW(EC$20)+1, MATCH(EC$16,Templates!$I$1:NK$1,0)))</f>
        <v/>
      </c>
      <c r="ED46" s="53" t="str" cm="1">
        <f t="array" ref="ED46">IF(INDEX(Templates!$I$2:$KD$150,ROW()-ROW(ED$20)+1, MATCH(ED$16,Templates!$I$1:NL$1,0))="","",INDEX(Templates!$I$2:$KD$150,ROW()-ROW(ED$20)+1, MATCH(ED$16,Templates!$I$1:NL$1,0)))</f>
        <v/>
      </c>
      <c r="EE46" s="53" t="str" cm="1">
        <f t="array" ref="EE46">IF(INDEX(Templates!$I$2:$KD$150,ROW()-ROW(EE$20)+1, MATCH(EE$16,Templates!$I$1:NM$1,0))="","",INDEX(Templates!$I$2:$KD$150,ROW()-ROW(EE$20)+1, MATCH(EE$16,Templates!$I$1:NM$1,0)))</f>
        <v/>
      </c>
      <c r="EF46" s="53" t="str" cm="1">
        <f t="array" ref="EF46">IF(INDEX(Templates!$I$2:$KD$150,ROW()-ROW(EF$20)+1, MATCH(EF$16,Templates!$I$1:NN$1,0))="","",INDEX(Templates!$I$2:$KD$150,ROW()-ROW(EF$20)+1, MATCH(EF$16,Templates!$I$1:NN$1,0)))</f>
        <v/>
      </c>
      <c r="EG46" s="53" t="str" cm="1">
        <f t="array" ref="EG46">IF(INDEX(Templates!$I$2:$KD$150,ROW()-ROW(EG$20)+1, MATCH(EG$16,Templates!$I$1:NO$1,0))="","",INDEX(Templates!$I$2:$KD$150,ROW()-ROW(EG$20)+1, MATCH(EG$16,Templates!$I$1:NO$1,0)))</f>
        <v/>
      </c>
      <c r="EH46" s="53" t="str" cm="1">
        <f t="array" ref="EH46">IF(INDEX(Templates!$I$2:$KD$150,ROW()-ROW(EH$20)+1, MATCH(EH$16,Templates!$I$1:NH$1,0))="","",INDEX(Templates!$I$2:$KD$150,ROW()-ROW(EH$20)+1, MATCH(EH$16,Templates!$I$1:NH$1,0)))</f>
        <v/>
      </c>
      <c r="EI46" s="53" t="str" cm="1">
        <f t="array" ref="EI46">IF(INDEX(Templates!$I$2:$KD$150,ROW()-ROW(EI$20)+1, MATCH(EI$16,Templates!$I$1:NI$1,0))="","",INDEX(Templates!$I$2:$KD$150,ROW()-ROW(EI$20)+1, MATCH(EI$16,Templates!$I$1:NI$1,0)))</f>
        <v/>
      </c>
      <c r="EJ46" s="53" t="str" cm="1">
        <f t="array" ref="EJ46">IF(INDEX(Templates!$I$2:$KD$150,ROW()-ROW(EJ$20)+1, MATCH(EJ$16,Templates!$I$1:NJ$1,0))="","",INDEX(Templates!$I$2:$KD$150,ROW()-ROW(EJ$20)+1, MATCH(EJ$16,Templates!$I$1:NJ$1,0)))</f>
        <v/>
      </c>
      <c r="EK46" s="53" t="str" cm="1">
        <f t="array" ref="EK46">IF(INDEX(Templates!$I$2:$KD$150,ROW()-ROW(EK$20)+1, MATCH(EK$16,Templates!$I$1:NK$1,0))="","",INDEX(Templates!$I$2:$KD$150,ROW()-ROW(EK$20)+1, MATCH(EK$16,Templates!$I$1:NK$1,0)))</f>
        <v/>
      </c>
      <c r="EL46" s="53" cm="1">
        <f t="array" ref="EL46">IF(INDEX(Templates!$I$2:$KD$150,ROW()-ROW(EL$20)+1, MATCH(EL$16,Templates!$I$1:NL$1,0))="","",INDEX(Templates!$I$2:$KD$150,ROW()-ROW(EL$20)+1, MATCH(EL$16,Templates!$I$1:NL$1,0)))</f>
        <v>6000</v>
      </c>
      <c r="EM46" s="53" cm="1">
        <f t="array" ref="EM46">IF(INDEX(Templates!$I$2:$KD$150,ROW()-ROW(EM$20)+1, MATCH(EM$16,Templates!$I$1:NM$1,0))="","",INDEX(Templates!$I$2:$KD$150,ROW()-ROW(EM$20)+1, MATCH(EM$16,Templates!$I$1:NM$1,0)))</f>
        <v>5000</v>
      </c>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row>
    <row r="47" spans="1:219" s="22" customFormat="1">
      <c r="A47" s="39" t="s">
        <v>675</v>
      </c>
      <c r="B47" s="6" t="s">
        <v>679</v>
      </c>
      <c r="C47" s="64" t="str" cm="1">
        <f t="array" ref="C47">IF(INDEX(Templates!A$2:A$151,ROW()-ROW($20:$20)+1)="","",INDEX(Templates!A$2:A$151,ROW()-ROW($20:$20)+1))</f>
        <v>JSON_PATH:zones[0]</v>
      </c>
      <c r="D47" s="64" t="str" cm="1">
        <f t="array" ref="D47">IF(INDEX(Templates!B$2:B$151,ROW()-ROW($20:$20)+1)="","",INDEX(Templates!B$2:B$151,ROW()-ROW($20:$20)+1))</f>
        <v>infiltration</v>
      </c>
      <c r="E47" s="64" t="str" cm="1">
        <f t="array" ref="E47">IF(INDEX(Templates!C$2:C$151,ROW()-ROW($20:$20)+1)="","",INDEX(Templates!C$2:C$151,ROW()-ROW($20:$20)+1))</f>
        <v>algorithm_name</v>
      </c>
      <c r="F47" s="116" t="str" cm="1">
        <f t="array" ref="F47">IF(INDEX(Templates!D$2:D$151,ROW()-ROW($20:$20)+1)="","",INDEX(Templates!D$2:D$151,ROW()-ROW($20:$20)+1))</f>
        <v/>
      </c>
      <c r="G47" s="105" t="str" cm="1">
        <f t="array" ref="G47">IF(INDEX(Templates!E$2:E$151,ROW()-ROW($20:$20)+1)="","",INDEX(Templates!E$2:E$151,ROW()-ROW($20:$20)+1))</f>
        <v>Infiltration</v>
      </c>
      <c r="H47" s="66" t="str" cm="1">
        <f t="array" ref="H47">IF(INDEX(Templates!F$2:F$151,ROW()-ROW($20:$20)+1)="","",INDEX(Templates!F$2:F$151,ROW()-ROW($20:$20)+1))</f>
        <v>Infiltration 1</v>
      </c>
      <c r="I47" s="66" t="str" cm="1">
        <f t="array" ref="I47">IF(INDEX(Templates!G$2:G$151,ROW()-ROW($20:$20)+1)="","",INDEX(Templates!G$2:G$151,ROW()-ROW($20:$20)+1))</f>
        <v>Zone 1</v>
      </c>
      <c r="J47" s="66" t="str" cm="1">
        <f t="array" ref="J47">IF(INDEX(Templates!H$2:H$151,ROW()-ROW($20:$20)+1)="","",INDEX(Templates!H$2:H$151,ROW()-ROW($20:$20)+1))</f>
        <v>algorithm_name</v>
      </c>
      <c r="K47" s="67" t="str" cm="1">
        <f t="array" ref="K47">IF(INDEX(Templates!I$2:I$151,ROW()-ROW($20:$20)+1)="","",INDEX(Templates!I$2:I$151,ROW()-ROW($20:$20)+1))</f>
        <v/>
      </c>
      <c r="L47" s="67" t="str" cm="1">
        <f t="array" ref="L47">IF(INDEX(Templates!J$2:J$151,ROW()-ROW($20:$20)+1)="","",INDEX(Templates!J$2:J$151,ROW()-ROW($20:$20)+1))</f>
        <v/>
      </c>
      <c r="M47" s="53" t="str" cm="1">
        <f t="array" ref="M47">IF(INDEX(Templates!$I$2:$KD$150,ROW()-ROW(M$20)+1, MATCH(M$16,Templates!$I$1:KC$1,0))="","",INDEX(Templates!$I$2:$KD$150,ROW()-ROW(M$20)+1, MATCH(M$16,Templates!$I$1:KC$1,0)))</f>
        <v/>
      </c>
      <c r="N47" s="53" t="str" cm="1">
        <f t="array" ref="N47">IF(INDEX(Templates!$I$2:$KD$150,ROW()-ROW(N$20)+1, MATCH(N$16,Templates!$I$1:KD$1,0))="","",INDEX(Templates!$I$2:$KD$150,ROW()-ROW(N$20)+1, MATCH(N$16,Templates!$I$1:KD$1,0)))</f>
        <v/>
      </c>
      <c r="O47" s="53" t="str" cm="1">
        <f t="array" ref="O47">IF(INDEX(Templates!$I$2:$KD$150,ROW()-ROW(O$20)+1, MATCH(O$16,Templates!$I$1:KE$1,0))="","",INDEX(Templates!$I$2:$KD$150,ROW()-ROW(O$20)+1, MATCH(O$16,Templates!$I$1:KE$1,0)))</f>
        <v/>
      </c>
      <c r="P47" s="53" t="str" cm="1">
        <f t="array" ref="P47">IF(INDEX(Templates!$I$2:$KD$150,ROW()-ROW(P$20)+1, MATCH(P$16,Templates!$I$1:KF$1,0))="","",INDEX(Templates!$I$2:$KD$150,ROW()-ROW(P$20)+1, MATCH(P$16,Templates!$I$1:KF$1,0)))</f>
        <v/>
      </c>
      <c r="Q47" s="53" t="str" cm="1">
        <f t="array" ref="Q47">IF(INDEX(Templates!$I$2:$KD$150,ROW()-ROW(Q$20)+1, MATCH(Q$16,Templates!$I$1:KG$1,0))="","",INDEX(Templates!$I$2:$KD$150,ROW()-ROW(Q$20)+1, MATCH(Q$16,Templates!$I$1:KG$1,0)))</f>
        <v/>
      </c>
      <c r="R47" s="53" t="str" cm="1">
        <f t="array" ref="R47">IF(INDEX(Templates!$I$2:$KD$150,ROW()-ROW(R$20)+1, MATCH(R$16,Templates!$I$1:KH$1,0))="","",INDEX(Templates!$I$2:$KD$150,ROW()-ROW(R$20)+1, MATCH(R$16,Templates!$I$1:KH$1,0)))</f>
        <v/>
      </c>
      <c r="S47" s="53" t="str" cm="1">
        <f t="array" ref="S47">IF(INDEX(Templates!$I$2:$KD$150,ROW()-ROW(S$20)+1, MATCH(S$16,Templates!$I$1:KI$1,0))="","",INDEX(Templates!$I$2:$KD$150,ROW()-ROW(S$20)+1, MATCH(S$16,Templates!$I$1:KI$1,0)))</f>
        <v/>
      </c>
      <c r="T47" s="53" t="str" cm="1">
        <f t="array" ref="T47">IF(INDEX(Templates!$I$2:$KD$150,ROW()-ROW(T$20)+1, MATCH(T$16,Templates!$I$1:KJ$1,0))="","",INDEX(Templates!$I$2:$KD$150,ROW()-ROW(T$20)+1, MATCH(T$16,Templates!$I$1:KJ$1,0)))</f>
        <v/>
      </c>
      <c r="U47" s="53" t="str" cm="1">
        <f t="array" ref="U47">IF(INDEX(Templates!$I$2:$KD$150,ROW()-ROW(U$20)+1, MATCH(U$16,Templates!$I$1:KK$1,0))="","",INDEX(Templates!$I$2:$KD$150,ROW()-ROW(U$20)+1, MATCH(U$16,Templates!$I$1:KK$1,0)))</f>
        <v/>
      </c>
      <c r="V47" s="53" t="str" cm="1">
        <f t="array" ref="V47">IF(INDEX(Templates!$I$2:$KD$150,ROW()-ROW(V$20)+1, MATCH(V$16,Templates!$I$1:KL$1,0))="","",INDEX(Templates!$I$2:$KD$150,ROW()-ROW(V$20)+1, MATCH(V$16,Templates!$I$1:KL$1,0)))</f>
        <v/>
      </c>
      <c r="W47" s="53" t="str" cm="1">
        <f t="array" ref="W47">IF(INDEX(Templates!$I$2:$KD$150,ROW()-ROW(W$20)+1, MATCH(W$16,Templates!$I$1:KM$1,0))="","",INDEX(Templates!$I$2:$KD$150,ROW()-ROW(W$20)+1, MATCH(W$16,Templates!$I$1:KM$1,0)))</f>
        <v/>
      </c>
      <c r="X47" s="53" t="str" cm="1">
        <f t="array" ref="X47">IF(INDEX(Templates!$I$2:$KD$150,ROW()-ROW(X$20)+1, MATCH(X$16,Templates!$I$1:KN$1,0))="","",INDEX(Templates!$I$2:$KD$150,ROW()-ROW(X$20)+1, MATCH(X$16,Templates!$I$1:KN$1,0)))</f>
        <v/>
      </c>
      <c r="Y47" s="53" t="str" cm="1">
        <f t="array" ref="Y47">IF(INDEX(Templates!$I$2:$KD$150,ROW()-ROW(Y$20)+1, MATCH(Y$16,Templates!$I$1:KO$1,0))="","",INDEX(Templates!$I$2:$KD$150,ROW()-ROW(Y$20)+1, MATCH(Y$16,Templates!$I$1:KO$1,0)))</f>
        <v/>
      </c>
      <c r="Z47" s="53" t="str" cm="1">
        <f t="array" ref="Z47">IF(INDEX(Templates!$I$2:$KD$150,ROW()-ROW(Z$20)+1, MATCH(Z$16,Templates!$I$1:KN$1,0))="","",INDEX(Templates!$I$2:$KD$150,ROW()-ROW(Z$20)+1, MATCH(Z$16,Templates!$I$1:KN$1,0)))</f>
        <v/>
      </c>
      <c r="AA47" s="53" t="str" cm="1">
        <f t="array" ref="AA47">IF(INDEX(Templates!$I$2:$KD$150,ROW()-ROW(AA$20)+1, MATCH(AA$16,Templates!$I$1:KO$1,0))="","",INDEX(Templates!$I$2:$KD$150,ROW()-ROW(AA$20)+1, MATCH(AA$16,Templates!$I$1:KO$1,0)))</f>
        <v/>
      </c>
      <c r="AB47" s="53" t="str" cm="1">
        <f t="array" ref="AB47">IF(INDEX(Templates!$I$2:$KD$150,ROW()-ROW(AB$20)+1, MATCH(AB$16,Templates!$I$1:KP$1,0))="","",INDEX(Templates!$I$2:$KD$150,ROW()-ROW(AB$20)+1, MATCH(AB$16,Templates!$I$1:KP$1,0)))</f>
        <v/>
      </c>
      <c r="AC47" s="53" t="str" cm="1">
        <f t="array" ref="AC47">IF(INDEX(Templates!$I$2:$KD$150,ROW()-ROW(AC$20)+1, MATCH(AC$16,Templates!$I$1:KQ$1,0))="","",INDEX(Templates!$I$2:$KD$150,ROW()-ROW(AC$20)+1, MATCH(AC$16,Templates!$I$1:KQ$1,0)))</f>
        <v/>
      </c>
      <c r="AD47" s="53" t="str" cm="1">
        <f t="array" ref="AD47">IF(INDEX(Templates!$I$2:$KD$150,ROW()-ROW(AD$20)+1, MATCH(AD$16,Templates!$I$1:KR$1,0))="","",INDEX(Templates!$I$2:$KD$150,ROW()-ROW(AD$20)+1, MATCH(AD$16,Templates!$I$1:KR$1,0)))</f>
        <v/>
      </c>
      <c r="AE47" s="53" t="str" cm="1">
        <f t="array" ref="AE47">IF(INDEX(Templates!$I$2:$KD$150,ROW()-ROW(AE$20)+1, MATCH(AE$16,Templates!$I$1:KR$1,0))="","",INDEX(Templates!$I$2:$KD$150,ROW()-ROW(AE$20)+1, MATCH(AE$16,Templates!$I$1:KR$1,0)))</f>
        <v/>
      </c>
      <c r="AF47" s="53" t="str" cm="1">
        <f t="array" ref="AF47">IF(INDEX(Templates!$I$2:$KD$150,ROW()-ROW(AF$20)+1, MATCH(AF$16,Templates!$I$1:KS$1,0))="","",INDEX(Templates!$I$2:$KD$150,ROW()-ROW(AF$20)+1, MATCH(AF$16,Templates!$I$1:KS$1,0)))</f>
        <v/>
      </c>
      <c r="AG47" s="53" t="str" cm="1">
        <f t="array" ref="AG47">IF(INDEX(Templates!$I$2:$KD$150,ROW()-ROW(AG$20)+1, MATCH(AG$16,Templates!$I$1:KU$1,0))="","",INDEX(Templates!$I$2:$KD$150,ROW()-ROW(AG$20)+1, MATCH(AG$16,Templates!$I$1:KU$1,0)))</f>
        <v/>
      </c>
      <c r="AH47" s="53" t="str" cm="1">
        <f t="array" ref="AH47">IF(INDEX(Templates!$I$2:$KD$150,ROW()-ROW(AH$20)+1, MATCH(AH$16,Templates!$I$1:KV$1,0))="","",INDEX(Templates!$I$2:$KD$150,ROW()-ROW(AH$20)+1, MATCH(AH$16,Templates!$I$1:KV$1,0)))</f>
        <v/>
      </c>
      <c r="AI47" s="53" t="str" cm="1">
        <f t="array" ref="AI47">IF(INDEX(Templates!$I$2:$KD$150,ROW()-ROW(AI$20)+1, MATCH(AI$16,Templates!$I$1:KT$1,0))="","",INDEX(Templates!$I$2:$KD$150,ROW()-ROW(AI$20)+1, MATCH(AI$16,Templates!$I$1:KT$1,0)))</f>
        <v/>
      </c>
      <c r="AJ47" s="53" t="str" cm="1">
        <f t="array" ref="AJ47">IF(INDEX(Templates!$I$2:$KD$150,ROW()-ROW(AJ$20)+1, MATCH(AJ$16,Templates!$I$1:KU$1,0))="","",INDEX(Templates!$I$2:$KD$150,ROW()-ROW(AJ$20)+1, MATCH(AJ$16,Templates!$I$1:KU$1,0)))</f>
        <v/>
      </c>
      <c r="AK47" s="53" t="str" cm="1">
        <f t="array" ref="AK47">IF(INDEX(Templates!$I$2:$KD$150,ROW()-ROW(AK$20)+1, MATCH(AK$16,Templates!$I$1:KV$1,0))="","",INDEX(Templates!$I$2:$KD$150,ROW()-ROW(AK$20)+1, MATCH(AK$16,Templates!$I$1:KV$1,0)))</f>
        <v/>
      </c>
      <c r="AL47" s="53" t="str" cm="1">
        <f t="array" ref="AL47">IF(INDEX(Templates!$I$2:$KD$150,ROW()-ROW(AL$20)+1, MATCH(AL$16,Templates!$I$1:KW$1,0))="","",INDEX(Templates!$I$2:$KD$150,ROW()-ROW(AL$20)+1, MATCH(AL$16,Templates!$I$1:KW$1,0)))</f>
        <v/>
      </c>
      <c r="AM47" s="53" t="str" cm="1">
        <f t="array" ref="AM47">IF(INDEX(Templates!$I$2:$KD$150,ROW()-ROW(AM$20)+1, MATCH(AM$16,Templates!$I$1:KX$1,0))="","",INDEX(Templates!$I$2:$KD$150,ROW()-ROW(AM$20)+1, MATCH(AM$16,Templates!$I$1:KX$1,0)))</f>
        <v/>
      </c>
      <c r="AN47" s="53" t="str" cm="1">
        <f t="array" ref="AN47">IF(INDEX(Templates!$I$2:$KD$150,ROW()-ROW(AN$20)+1, MATCH(AN$16,Templates!$I$1:KY$1,0))="","",INDEX(Templates!$I$2:$KD$150,ROW()-ROW(AN$20)+1, MATCH(AN$16,Templates!$I$1:KY$1,0)))</f>
        <v/>
      </c>
      <c r="AO47" s="53" t="str" cm="1">
        <f t="array" ref="AO47">IF(INDEX(Templates!$I$2:$KD$150,ROW()-ROW(AO$20)+1, MATCH(AO$16,Templates!$I$1:KZ$1,0))="","",INDEX(Templates!$I$2:$KD$150,ROW()-ROW(AO$20)+1, MATCH(AO$16,Templates!$I$1:KZ$1,0)))</f>
        <v/>
      </c>
      <c r="AP47" s="53" t="str" cm="1">
        <f t="array" ref="AP47">IF(INDEX(Templates!$I$2:$KD$150,ROW()-ROW(AP$20)+1, MATCH(AP$16,Templates!$I$1:LA$1,0))="","",INDEX(Templates!$I$2:$KD$150,ROW()-ROW(AP$20)+1, MATCH(AP$16,Templates!$I$1:LA$1,0)))</f>
        <v/>
      </c>
      <c r="AQ47" s="53" t="str" cm="1">
        <f t="array" ref="AQ47">IF(INDEX(Templates!$I$2:$KD$150,ROW()-ROW(AQ$20)+1, MATCH(AQ$16,Templates!$I$1:LB$1,0))="","",INDEX(Templates!$I$2:$KD$150,ROW()-ROW(AQ$20)+1, MATCH(AQ$16,Templates!$I$1:LB$1,0)))</f>
        <v/>
      </c>
      <c r="AR47" s="53" t="str" cm="1">
        <f t="array" ref="AR47">IF(INDEX(Templates!$I$2:$KD$150,ROW()-ROW(AR$20)+1, MATCH(AR$16,Templates!$I$1:LA$1,0))="","",INDEX(Templates!$I$2:$KD$150,ROW()-ROW(AR$20)+1, MATCH(AR$16,Templates!$I$1:LA$1,0)))</f>
        <v/>
      </c>
      <c r="AS47" s="53" t="str" cm="1">
        <f t="array" ref="AS47">IF(INDEX(Templates!$I$2:$KD$150,ROW()-ROW(AS$20)+1, MATCH(AS$16,Templates!$I$1:LB$1,0))="","",INDEX(Templates!$I$2:$KD$150,ROW()-ROW(AS$20)+1, MATCH(AS$16,Templates!$I$1:LB$1,0)))</f>
        <v/>
      </c>
      <c r="AT47" s="53" t="str" cm="1">
        <f t="array" ref="AT47">IF(INDEX(Templates!$I$2:$KD$150,ROW()-ROW(AT$20)+1, MATCH(AT$16,Templates!$I$1:LC$1,0))="","",INDEX(Templates!$I$2:$KD$150,ROW()-ROW(AT$20)+1, MATCH(AT$16,Templates!$I$1:LC$1,0)))</f>
        <v/>
      </c>
      <c r="AU47" s="53" t="str" cm="1">
        <f t="array" ref="AU47">IF(INDEX(Templates!$I$2:$KD$150,ROW()-ROW(AU$20)+1, MATCH(AU$16,Templates!$I$1:LD$1,0))="","",INDEX(Templates!$I$2:$KD$150,ROW()-ROW(AU$20)+1, MATCH(AU$16,Templates!$I$1:LD$1,0)))</f>
        <v/>
      </c>
      <c r="AV47" s="53" t="str" cm="1">
        <f t="array" ref="AV47">IF(INDEX(Templates!$I$2:$KD$150,ROW()-ROW(AV$20)+1, MATCH(AV$16,Templates!$I$1:LE$1,0))="","",INDEX(Templates!$I$2:$KD$150,ROW()-ROW(AV$20)+1, MATCH(AV$16,Templates!$I$1:LE$1,0)))</f>
        <v/>
      </c>
      <c r="AW47" s="53" t="str" cm="1">
        <f t="array" ref="AW47">IF(INDEX(Templates!$I$2:$KD$150,ROW()-ROW(AW$20)+1, MATCH(AW$16,Templates!$I$1:LF$1,0))="","",INDEX(Templates!$I$2:$KD$150,ROW()-ROW(AW$20)+1, MATCH(AW$16,Templates!$I$1:LF$1,0)))</f>
        <v/>
      </c>
      <c r="AX47" s="53" t="str" cm="1">
        <f t="array" ref="AX47">IF(INDEX(Templates!$I$2:$KD$150,ROW()-ROW(AX$20)+1, MATCH(AX$16,Templates!$I$1:LG$1,0))="","",INDEX(Templates!$I$2:$KD$150,ROW()-ROW(AX$20)+1, MATCH(AX$16,Templates!$I$1:LG$1,0)))</f>
        <v/>
      </c>
      <c r="AY47" s="53" t="str" cm="1">
        <f t="array" ref="AY47">IF(INDEX(Templates!$I$2:$KD$150,ROW()-ROW(AY$20)+1, MATCH(AY$16,Templates!$I$1:LH$1,0))="","",INDEX(Templates!$I$2:$KD$150,ROW()-ROW(AY$20)+1, MATCH(AY$16,Templates!$I$1:LH$1,0)))</f>
        <v/>
      </c>
      <c r="AZ47" s="53" t="str" cm="1">
        <f t="array" ref="AZ47">IF(INDEX(Templates!$I$2:$KD$150,ROW()-ROW(AZ$20)+1, MATCH(AZ$16,Templates!$I$1:LI$1,0))="","",INDEX(Templates!$I$2:$KD$150,ROW()-ROW(AZ$20)+1, MATCH(AZ$16,Templates!$I$1:LI$1,0)))</f>
        <v/>
      </c>
      <c r="BA47" s="53" t="str" cm="1">
        <f t="array" ref="BA47">IF(INDEX(Templates!$I$2:$KD$150,ROW()-ROW(BA$20)+1, MATCH(BA$16,Templates!$I$1:LH$1,0))="","",INDEX(Templates!$I$2:$KD$150,ROW()-ROW(BA$20)+1, MATCH(BA$16,Templates!$I$1:LH$1,0)))</f>
        <v/>
      </c>
      <c r="BB47" s="53" t="str" cm="1">
        <f t="array" ref="BB47">IF(INDEX(Templates!$I$2:$KD$150,ROW()-ROW(BB$20)+1, MATCH(BB$16,Templates!$I$1:LI$1,0))="","",INDEX(Templates!$I$2:$KD$150,ROW()-ROW(BB$20)+1, MATCH(BB$16,Templates!$I$1:LI$1,0)))</f>
        <v/>
      </c>
      <c r="BC47" s="53" t="str" cm="1">
        <f t="array" ref="BC47">IF(INDEX(Templates!$I$2:$KD$150,ROW()-ROW(BC$20)+1, MATCH(BC$16,Templates!$I$1:LJ$1,0))="","",INDEX(Templates!$I$2:$KD$150,ROW()-ROW(BC$20)+1, MATCH(BC$16,Templates!$I$1:LJ$1,0)))</f>
        <v/>
      </c>
      <c r="BD47" s="53" t="str" cm="1">
        <f t="array" ref="BD47">IF(INDEX(Templates!$I$2:$KD$150,ROW()-ROW(BD$20)+1, MATCH(BD$16,Templates!$I$1:LK$1,0))="","",INDEX(Templates!$I$2:$KD$150,ROW()-ROW(BD$20)+1, MATCH(BD$16,Templates!$I$1:LK$1,0)))</f>
        <v/>
      </c>
      <c r="BE47" s="53" t="str" cm="1">
        <f t="array" ref="BE47">IF(INDEX(Templates!$I$2:$KD$150,ROW()-ROW(BE$20)+1, MATCH(BE$16,Templates!$I$1:LL$1,0))="","",INDEX(Templates!$I$2:$KD$150,ROW()-ROW(BE$20)+1, MATCH(BE$16,Templates!$I$1:LL$1,0)))</f>
        <v/>
      </c>
      <c r="BF47" s="53" t="str" cm="1">
        <f t="array" ref="BF47">IF(INDEX(Templates!$I$2:$KD$150,ROW()-ROW(BF$20)+1, MATCH(BF$16,Templates!$I$1:LM$1,0))="","",INDEX(Templates!$I$2:$KD$150,ROW()-ROW(BF$20)+1, MATCH(BF$16,Templates!$I$1:LM$1,0)))</f>
        <v/>
      </c>
      <c r="BG47" s="53" t="str" cm="1">
        <f t="array" ref="BG47">IF(INDEX(Templates!$I$2:$KD$150,ROW()-ROW(BG$20)+1, MATCH(BG$16,Templates!$I$1:LN$1,0))="","",INDEX(Templates!$I$2:$KD$150,ROW()-ROW(BG$20)+1, MATCH(BG$16,Templates!$I$1:LN$1,0)))</f>
        <v/>
      </c>
      <c r="BH47" s="53" t="str" cm="1">
        <f t="array" ref="BH47">IF(INDEX(Templates!$I$2:$KD$150,ROW()-ROW(BH$20)+1, MATCH(BH$16,Templates!$I$1:LO$1,0))="","",INDEX(Templates!$I$2:$KD$150,ROW()-ROW(BH$20)+1, MATCH(BH$16,Templates!$I$1:LO$1,0)))</f>
        <v/>
      </c>
      <c r="BI47" s="53" t="str" cm="1">
        <f t="array" ref="BI47">IF(INDEX(Templates!$I$2:$KD$150,ROW()-ROW(BI$20)+1, MATCH(BI$16,Templates!$I$1:LP$1,0))="","",INDEX(Templates!$I$2:$KD$150,ROW()-ROW(BI$20)+1, MATCH(BI$16,Templates!$I$1:LP$1,0)))</f>
        <v/>
      </c>
      <c r="BJ47" s="53" t="str" cm="1">
        <f t="array" ref="BJ47">IF(INDEX(Templates!$I$2:$KD$150,ROW()-ROW(BJ$20)+1, MATCH(BJ$16,Templates!$I$1:LO$1,0))="","",INDEX(Templates!$I$2:$KD$150,ROW()-ROW(BJ$20)+1, MATCH(BJ$16,Templates!$I$1:LO$1,0)))</f>
        <v/>
      </c>
      <c r="BK47" s="53" t="str" cm="1">
        <f t="array" ref="BK47">IF(INDEX(Templates!$I$2:$KD$150,ROW()-ROW(BK$20)+1, MATCH(BK$16,Templates!$I$1:LP$1,0))="","",INDEX(Templates!$I$2:$KD$150,ROW()-ROW(BK$20)+1, MATCH(BK$16,Templates!$I$1:LP$1,0)))</f>
        <v/>
      </c>
      <c r="BL47" s="53" t="str" cm="1">
        <f t="array" ref="BL47">IF(INDEX(Templates!$I$2:$KD$150,ROW()-ROW(BL$20)+1, MATCH(BL$16,Templates!$I$1:LQ$1,0))="","",INDEX(Templates!$I$2:$KD$150,ROW()-ROW(BL$20)+1, MATCH(BL$16,Templates!$I$1:LQ$1,0)))</f>
        <v/>
      </c>
      <c r="BM47" s="53" t="str" cm="1">
        <f t="array" ref="BM47">IF(INDEX(Templates!$I$2:$KD$150,ROW()-ROW(BM$20)+1, MATCH(BM$16,Templates!$I$1:LR$1,0))="","",INDEX(Templates!$I$2:$KD$150,ROW()-ROW(BM$20)+1, MATCH(BM$16,Templates!$I$1:LR$1,0)))</f>
        <v/>
      </c>
      <c r="BN47" s="53" t="str" cm="1">
        <f t="array" ref="BN47">IF(INDEX(Templates!$I$2:$KD$150,ROW()-ROW(BN$20)+1, MATCH(BN$16,Templates!$I$1:LS$1,0))="","",INDEX(Templates!$I$2:$KD$150,ROW()-ROW(BN$20)+1, MATCH(BN$16,Templates!$I$1:LS$1,0)))</f>
        <v/>
      </c>
      <c r="BO47" s="53" t="str" cm="1">
        <f t="array" ref="BO47">IF(INDEX(Templates!$I$2:$KD$150,ROW()-ROW(BO$20)+1, MATCH(BO$16,Templates!$I$1:LT$1,0))="","",INDEX(Templates!$I$2:$KD$150,ROW()-ROW(BO$20)+1, MATCH(BO$16,Templates!$I$1:LT$1,0)))</f>
        <v/>
      </c>
      <c r="BP47" s="53" t="str" cm="1">
        <f t="array" ref="BP47">IF(INDEX(Templates!$I$2:$KD$150,ROW()-ROW(BP$20)+1, MATCH(BP$16,Templates!$I$1:LU$1,0))="","",INDEX(Templates!$I$2:$KD$150,ROW()-ROW(BP$20)+1, MATCH(BP$16,Templates!$I$1:LU$1,0)))</f>
        <v/>
      </c>
      <c r="BQ47" s="53" t="str" cm="1">
        <f t="array" ref="BQ47">IF(INDEX(Templates!$I$2:$KD$150,ROW()-ROW(BQ$20)+1, MATCH(BQ$16,Templates!$I$1:LV$1,0))="","",INDEX(Templates!$I$2:$KD$150,ROW()-ROW(BQ$20)+1, MATCH(BQ$16,Templates!$I$1:LV$1,0)))</f>
        <v/>
      </c>
      <c r="BR47" s="53" t="str" cm="1">
        <f t="array" ref="BR47">IF(INDEX(Templates!$I$2:$KD$150,ROW()-ROW(BR$20)+1, MATCH(BR$16,Templates!$I$1:LW$1,0))="","",INDEX(Templates!$I$2:$KD$150,ROW()-ROW(BR$20)+1, MATCH(BR$16,Templates!$I$1:LW$1,0)))</f>
        <v/>
      </c>
      <c r="BS47" s="53" t="str" cm="1">
        <f t="array" ref="BS47">IF(INDEX(Templates!$I$2:$KD$150,ROW()-ROW(BS$20)+1, MATCH(BS$16,Templates!$I$1:LX$1,0))="","",INDEX(Templates!$I$2:$KD$150,ROW()-ROW(BS$20)+1, MATCH(BS$16,Templates!$I$1:LX$1,0)))</f>
        <v/>
      </c>
      <c r="BT47" s="53" t="str" cm="1">
        <f t="array" ref="BT47">IF(INDEX(Templates!$I$2:$KD$150,ROW()-ROW(BT$20)+1, MATCH(BT$16,Templates!$I$1:LY$1,0))="","",INDEX(Templates!$I$2:$KD$150,ROW()-ROW(BT$20)+1, MATCH(BT$16,Templates!$I$1:LY$1,0)))</f>
        <v/>
      </c>
      <c r="BU47" s="53" t="str" cm="1">
        <f t="array" ref="BU47">IF(INDEX(Templates!$I$2:$KD$150,ROW()-ROW(BU$20)+1, MATCH(BU$16,Templates!$I$1:LZ$1,0))="","",INDEX(Templates!$I$2:$KD$150,ROW()-ROW(BU$20)+1, MATCH(BU$16,Templates!$I$1:LZ$1,0)))</f>
        <v/>
      </c>
      <c r="BV47" s="53" t="str" cm="1">
        <f t="array" ref="BV47">IF(INDEX(Templates!$I$2:$KD$150,ROW()-ROW(BV$20)+1, MATCH(BV$16,Templates!$I$1:MA$1,0))="","",INDEX(Templates!$I$2:$KD$150,ROW()-ROW(BV$20)+1, MATCH(BV$16,Templates!$I$1:MA$1,0)))</f>
        <v/>
      </c>
      <c r="BW47" s="53" t="str" cm="1">
        <f t="array" ref="BW47">IF(INDEX(Templates!$I$2:$KD$150,ROW()-ROW(BW$20)+1, MATCH(BW$16,Templates!$I$1:MB$1,0))="","",INDEX(Templates!$I$2:$KD$150,ROW()-ROW(BW$20)+1, MATCH(BW$16,Templates!$I$1:MB$1,0)))</f>
        <v/>
      </c>
      <c r="BX47" s="53" t="str" cm="1">
        <f t="array" ref="BX47">IF(INDEX(Templates!$I$2:$KD$150,ROW()-ROW(BX$20)+1, MATCH(BX$16,Templates!$I$1:MC$1,0))="","",INDEX(Templates!$I$2:$KD$150,ROW()-ROW(BX$20)+1, MATCH(BX$16,Templates!$I$1:MC$1,0)))</f>
        <v/>
      </c>
      <c r="BY47" s="53" t="str" cm="1">
        <f t="array" ref="BY47">IF(INDEX(Templates!$I$2:$KD$150,ROW()-ROW(BY$20)+1, MATCH(BY$16,Templates!$I$1:MD$1,0))="","",INDEX(Templates!$I$2:$KD$150,ROW()-ROW(BY$20)+1, MATCH(BY$16,Templates!$I$1:MD$1,0)))</f>
        <v/>
      </c>
      <c r="BZ47" s="53" t="str" cm="1">
        <f t="array" ref="BZ47">IF(INDEX(Templates!$I$2:$KD$150,ROW()-ROW(BZ$20)+1, MATCH(BZ$16,Templates!$I$1:ME$1,0))="","",INDEX(Templates!$I$2:$KD$150,ROW()-ROW(BZ$20)+1, MATCH(BZ$16,Templates!$I$1:ME$1,0)))</f>
        <v/>
      </c>
      <c r="CA47" s="53" t="str" cm="1">
        <f t="array" ref="CA47">IF(INDEX(Templates!$I$2:$KD$150,ROW()-ROW(CA$20)+1, MATCH(CA$16,Templates!$I$1:MF$1,0))="","",INDEX(Templates!$I$2:$KD$150,ROW()-ROW(CA$20)+1, MATCH(CA$16,Templates!$I$1:MF$1,0)))</f>
        <v/>
      </c>
      <c r="CB47" s="53" t="str" cm="1">
        <f t="array" ref="CB47">IF(INDEX(Templates!$I$2:$KD$150,ROW()-ROW(CB$20)+1, MATCH(CB$16,Templates!$I$1:MG$1,0))="","",INDEX(Templates!$I$2:$KD$150,ROW()-ROW(CB$20)+1, MATCH(CB$16,Templates!$I$1:MG$1,0)))</f>
        <v/>
      </c>
      <c r="CC47" s="53" t="str" cm="1">
        <f t="array" ref="CC47">IF(INDEX(Templates!$I$2:$KD$150,ROW()-ROW(CC$20)+1, MATCH(CC$16,Templates!$I$1:ME$1,0))="","",INDEX(Templates!$I$2:$KD$150,ROW()-ROW(CC$20)+1, MATCH(CC$16,Templates!$I$1:ME$1,0)))</f>
        <v/>
      </c>
      <c r="CD47" s="53" t="str" cm="1">
        <f t="array" ref="CD47">IF(INDEX(Templates!$I$2:$KD$150,ROW()-ROW(CD$20)+1, MATCH(CD$16,Templates!$I$1:MF$1,0))="","",INDEX(Templates!$I$2:$KD$150,ROW()-ROW(CD$20)+1, MATCH(CD$16,Templates!$I$1:MF$1,0)))</f>
        <v/>
      </c>
      <c r="CE47" s="53" t="str" cm="1">
        <f t="array" ref="CE47">IF(INDEX(Templates!$I$2:$KD$150,ROW()-ROW(CE$20)+1, MATCH(CE$16,Templates!$I$1:MG$1,0))="","",INDEX(Templates!$I$2:$KD$150,ROW()-ROW(CE$20)+1, MATCH(CE$16,Templates!$I$1:MG$1,0)))</f>
        <v/>
      </c>
      <c r="CF47" s="53" t="str" cm="1">
        <f t="array" ref="CF47">IF(INDEX(Templates!$I$2:$KD$150,ROW()-ROW(CF$20)+1, MATCH(CF$16,Templates!$I$1:MH$1,0))="","",INDEX(Templates!$I$2:$KD$150,ROW()-ROW(CF$20)+1, MATCH(CF$16,Templates!$I$1:MH$1,0)))</f>
        <v/>
      </c>
      <c r="CG47" s="53" t="str" cm="1">
        <f t="array" ref="CG47">IF(INDEX(Templates!$I$2:$KD$150,ROW()-ROW(CG$20)+1, MATCH(CG$16,Templates!$I$1:MI$1,0))="","",INDEX(Templates!$I$2:$KD$150,ROW()-ROW(CG$20)+1, MATCH(CG$16,Templates!$I$1:MI$1,0)))</f>
        <v/>
      </c>
      <c r="CH47" s="53" t="str" cm="1">
        <f t="array" ref="CH47">IF(INDEX(Templates!$I$2:$KD$150,ROW()-ROW(CH$20)+1, MATCH(CH$16,Templates!$I$1:MJ$1,0))="","",INDEX(Templates!$I$2:$KD$150,ROW()-ROW(CH$20)+1, MATCH(CH$16,Templates!$I$1:MJ$1,0)))</f>
        <v/>
      </c>
      <c r="CI47" s="53" t="str" cm="1">
        <f t="array" ref="CI47">IF(INDEX(Templates!$I$2:$KD$150,ROW()-ROW(CI$20)+1, MATCH(CI$16,Templates!$I$1:MK$1,0))="","",INDEX(Templates!$I$2:$KD$150,ROW()-ROW(CI$20)+1, MATCH(CI$16,Templates!$I$1:MK$1,0)))</f>
        <v/>
      </c>
      <c r="CJ47" s="53" t="str" cm="1">
        <f t="array" ref="CJ47">IF(INDEX(Templates!$I$2:$KD$150,ROW()-ROW(CJ$20)+1, MATCH(CJ$16,Templates!$I$1:ML$1,0))="","",INDEX(Templates!$I$2:$KD$150,ROW()-ROW(CJ$20)+1, MATCH(CJ$16,Templates!$I$1:ML$1,0)))</f>
        <v/>
      </c>
      <c r="CK47" s="53" t="str" cm="1">
        <f t="array" ref="CK47">IF(INDEX(Templates!$I$2:$KD$150,ROW()-ROW(CK$20)+1, MATCH(CK$16,Templates!$I$1:MM$1,0))="","",INDEX(Templates!$I$2:$KD$150,ROW()-ROW(CK$20)+1, MATCH(CK$16,Templates!$I$1:MM$1,0)))</f>
        <v/>
      </c>
      <c r="CL47" s="53" t="str" cm="1">
        <f t="array" ref="CL47">IF(INDEX(Templates!$I$2:$KD$150,ROW()-ROW(CL$20)+1, MATCH(CL$16,Templates!$I$1:MN$1,0))="","",INDEX(Templates!$I$2:$KD$150,ROW()-ROW(CL$20)+1, MATCH(CL$16,Templates!$I$1:MN$1,0)))</f>
        <v/>
      </c>
      <c r="CM47" s="53" t="str" cm="1">
        <f t="array" ref="CM47">IF(INDEX(Templates!$I$2:$KD$150,ROW()-ROW(CM$20)+1, MATCH(CM$16,Templates!$I$1:MM$1,0))="","",INDEX(Templates!$I$2:$KD$150,ROW()-ROW(CM$20)+1, MATCH(CM$16,Templates!$I$1:MM$1,0)))</f>
        <v/>
      </c>
      <c r="CN47" s="53" t="str" cm="1">
        <f t="array" ref="CN47">IF(INDEX(Templates!$I$2:$KD$150,ROW()-ROW(CN$20)+1, MATCH(CN$16,Templates!$I$1:MN$1,0))="","",INDEX(Templates!$I$2:$KD$150,ROW()-ROW(CN$20)+1, MATCH(CN$16,Templates!$I$1:MN$1,0)))</f>
        <v/>
      </c>
      <c r="CO47" s="53" t="str" cm="1">
        <f t="array" ref="CO47">IF(INDEX(Templates!$I$2:$KD$150,ROW()-ROW(CO$20)+1, MATCH(CO$16,Templates!$I$1:MO$1,0))="","",INDEX(Templates!$I$2:$KD$150,ROW()-ROW(CO$20)+1, MATCH(CO$16,Templates!$I$1:MO$1,0)))</f>
        <v/>
      </c>
      <c r="CP47" s="53" t="str" cm="1">
        <f t="array" ref="CP47">IF(INDEX(Templates!$I$2:$KD$150,ROW()-ROW(CP$20)+1, MATCH(CP$16,Templates!$I$1:MP$1,0))="","",INDEX(Templates!$I$2:$KD$150,ROW()-ROW(CP$20)+1, MATCH(CP$16,Templates!$I$1:MP$1,0)))</f>
        <v/>
      </c>
      <c r="CQ47" s="53" t="str" cm="1">
        <f t="array" ref="CQ47">IF(INDEX(Templates!$I$2:$KD$150,ROW()-ROW(CQ$20)+1, MATCH(CQ$16,Templates!$I$1:MQ$1,0))="","",INDEX(Templates!$I$2:$KD$150,ROW()-ROW(CQ$20)+1, MATCH(CQ$16,Templates!$I$1:MQ$1,0)))</f>
        <v/>
      </c>
      <c r="CR47" s="53" t="str" cm="1">
        <f t="array" ref="CR47">IF(INDEX(Templates!$I$2:$KD$150,ROW()-ROW(CR$20)+1, MATCH(CR$16,Templates!$I$1:MR$1,0))="","",INDEX(Templates!$I$2:$KD$150,ROW()-ROW(CR$20)+1, MATCH(CR$16,Templates!$I$1:MR$1,0)))</f>
        <v/>
      </c>
      <c r="CS47" s="53" t="str" cm="1">
        <f t="array" ref="CS47">IF(INDEX(Templates!$I$2:$KD$150,ROW()-ROW(CS$20)+1, MATCH(CS$16,Templates!$I$1:MS$1,0))="","",INDEX(Templates!$I$2:$KD$150,ROW()-ROW(CS$20)+1, MATCH(CS$16,Templates!$I$1:MS$1,0)))</f>
        <v/>
      </c>
      <c r="CT47" s="53" t="str" cm="1">
        <f t="array" ref="CT47">IF(INDEX(Templates!$I$2:$KD$150,ROW()-ROW(CT$20)+1, MATCH(CT$16,Templates!$I$1:MT$1,0))="","",INDEX(Templates!$I$2:$KD$150,ROW()-ROW(CT$20)+1, MATCH(CT$16,Templates!$I$1:MT$1,0)))</f>
        <v/>
      </c>
      <c r="CU47" s="53" t="str" cm="1">
        <f t="array" ref="CU47">IF(INDEX(Templates!$I$2:$KD$150,ROW()-ROW(CU$20)+1, MATCH(CU$16,Templates!$I$1:MG$1,0))="","",INDEX(Templates!$I$2:$KD$150,ROW()-ROW(CU$20)+1, MATCH(CU$16,Templates!$I$1:MG$1,0)))</f>
        <v/>
      </c>
      <c r="CV47" s="53" t="str" cm="1">
        <f t="array" ref="CV47">IF(INDEX(Templates!$I$2:$KD$150,ROW()-ROW(CV$20)+1, MATCH(CV$16,Templates!$I$1:MH$1,0))="","",INDEX(Templates!$I$2:$KD$150,ROW()-ROW(CV$20)+1, MATCH(CV$16,Templates!$I$1:MH$1,0)))</f>
        <v/>
      </c>
      <c r="CW47" s="53" t="str" cm="1">
        <f t="array" ref="CW47">IF(INDEX(Templates!$I$2:$KD$150,ROW()-ROW(CW$20)+1, MATCH(CW$16,Templates!$I$1:MJ$1,0))="","",INDEX(Templates!$I$2:$KD$150,ROW()-ROW(CW$20)+1, MATCH(CW$16,Templates!$I$1:MJ$1,0)))</f>
        <v/>
      </c>
      <c r="CX47" s="53" t="str" cm="1">
        <f t="array" ref="CX47">IF(INDEX(Templates!$I$2:$KD$150,ROW()-ROW(CX$20)+1, MATCH(CX$16,Templates!$I$1:ML$1,0))="","",INDEX(Templates!$I$2:$KD$150,ROW()-ROW(CX$20)+1, MATCH(CX$16,Templates!$I$1:ML$1,0)))</f>
        <v/>
      </c>
      <c r="CY47" s="53" t="str" cm="1">
        <f t="array" ref="CY47">IF(INDEX(Templates!$I$2:$KD$150,ROW()-ROW(CY$20)+1, MATCH(CY$16,Templates!$I$1:MK$1,0))="","",INDEX(Templates!$I$2:$KD$150,ROW()-ROW(CY$20)+1, MATCH(CY$16,Templates!$I$1:MK$1,0)))</f>
        <v/>
      </c>
      <c r="CZ47" s="53" t="str" cm="1">
        <f t="array" ref="CZ47">IF(INDEX(Templates!$I$2:$KD$150,ROW()-ROW(CZ$20)+1, MATCH(CZ$16,Templates!$I$1:ML$1,0))="","",INDEX(Templates!$I$2:$KD$150,ROW()-ROW(CZ$20)+1, MATCH(CZ$16,Templates!$I$1:ML$1,0)))</f>
        <v/>
      </c>
      <c r="DA47" s="53" t="str" cm="1">
        <f t="array" ref="DA47">IF(INDEX(Templates!$I$2:$KD$150,ROW()-ROW(DA$20)+1, MATCH(DA$16,Templates!$I$1:MM$1,0))="","",INDEX(Templates!$I$2:$KD$150,ROW()-ROW(DA$20)+1, MATCH(DA$16,Templates!$I$1:MM$1,0)))</f>
        <v/>
      </c>
      <c r="DB47" s="53" t="str" cm="1">
        <f t="array" ref="DB47">IF(INDEX(Templates!$I$2:$KD$150,ROW()-ROW(DB$20)+1, MATCH(DB$16,Templates!$I$1:MN$1,0))="","",INDEX(Templates!$I$2:$KD$150,ROW()-ROW(DB$20)+1, MATCH(DB$16,Templates!$I$1:MN$1,0)))</f>
        <v/>
      </c>
      <c r="DC47" s="53" t="str" cm="1">
        <f t="array" ref="DC47">IF(INDEX(Templates!$I$2:$KD$150,ROW()-ROW(DC$20)+1, MATCH(DC$16,Templates!$I$1:MO$1,0))="","",INDEX(Templates!$I$2:$KD$150,ROW()-ROW(DC$20)+1, MATCH(DC$16,Templates!$I$1:MO$1,0)))</f>
        <v/>
      </c>
      <c r="DD47" s="53" t="str" cm="1">
        <f t="array" ref="DD47">IF(INDEX(Templates!$I$2:$KD$150,ROW()-ROW(DD$20)+1, MATCH(DD$16,Templates!$I$1:MP$1,0))="","",INDEX(Templates!$I$2:$KD$150,ROW()-ROW(DD$20)+1, MATCH(DD$16,Templates!$I$1:MP$1,0)))</f>
        <v/>
      </c>
      <c r="DE47" s="53" t="str" cm="1">
        <f t="array" ref="DE47">IF(INDEX(Templates!$I$2:$KD$150,ROW()-ROW(DE$20)+1, MATCH(DE$16,Templates!$I$1:MQ$1,0))="","",INDEX(Templates!$I$2:$KD$150,ROW()-ROW(DE$20)+1, MATCH(DE$16,Templates!$I$1:MQ$1,0)))</f>
        <v/>
      </c>
      <c r="DF47" s="53" t="str" cm="1">
        <f t="array" ref="DF47">IF(INDEX(Templates!$I$2:$KD$150,ROW()-ROW(DF$20)+1, MATCH(DF$16,Templates!$I$1:MR$1,0))="","",INDEX(Templates!$I$2:$KD$150,ROW()-ROW(DF$20)+1, MATCH(DF$16,Templates!$I$1:MR$1,0)))</f>
        <v/>
      </c>
      <c r="DG47" s="53" t="str" cm="1">
        <f t="array" ref="DG47">IF(INDEX(Templates!$I$2:$KD$150,ROW()-ROW(DG$20)+1, MATCH(DG$16,Templates!$I$1:MS$1,0))="","",INDEX(Templates!$I$2:$KD$150,ROW()-ROW(DG$20)+1, MATCH(DG$16,Templates!$I$1:MS$1,0)))</f>
        <v/>
      </c>
      <c r="DH47" s="53" t="str" cm="1">
        <f t="array" ref="DH47">IF(INDEX(Templates!$I$2:$KD$150,ROW()-ROW(DH$20)+1, MATCH(DH$16,Templates!$I$1:MT$1,0))="","",INDEX(Templates!$I$2:$KD$150,ROW()-ROW(DH$20)+1, MATCH(DH$16,Templates!$I$1:MT$1,0)))</f>
        <v/>
      </c>
      <c r="DI47" s="53" t="str" cm="1">
        <f t="array" ref="DI47">IF(INDEX(Templates!$I$2:$KD$150,ROW()-ROW(DI$20)+1, MATCH(DI$16,Templates!$I$1:MU$1,0))="","",INDEX(Templates!$I$2:$KD$150,ROW()-ROW(DI$20)+1, MATCH(DI$16,Templates!$I$1:MU$1,0)))</f>
        <v/>
      </c>
      <c r="DJ47" s="53" t="str" cm="1">
        <f t="array" ref="DJ47">IF(INDEX(Templates!$I$2:$KD$150,ROW()-ROW(DJ$20)+1, MATCH(DJ$16,Templates!$I$1:MV$1,0))="","",INDEX(Templates!$I$2:$KD$150,ROW()-ROW(DJ$20)+1, MATCH(DJ$16,Templates!$I$1:MV$1,0)))</f>
        <v/>
      </c>
      <c r="DK47" s="53" t="str" cm="1">
        <f t="array" ref="DK47">IF(INDEX(Templates!$I$2:$KD$150,ROW()-ROW(DK$20)+1, MATCH(DK$16,Templates!$I$1:MW$1,0))="","",INDEX(Templates!$I$2:$KD$150,ROW()-ROW(DK$20)+1, MATCH(DK$16,Templates!$I$1:MW$1,0)))</f>
        <v/>
      </c>
      <c r="DL47" s="53" t="str" cm="1">
        <f t="array" ref="DL47">IF(INDEX(Templates!$I$2:$KD$150,ROW()-ROW(DL$20)+1, MATCH(DL$16,Templates!$I$1:MX$1,0))="","",INDEX(Templates!$I$2:$KD$150,ROW()-ROW(DL$20)+1, MATCH(DL$16,Templates!$I$1:MX$1,0)))</f>
        <v/>
      </c>
      <c r="DM47" s="53" t="str" cm="1">
        <f t="array" ref="DM47">IF(INDEX(Templates!$I$2:$KD$150,ROW()-ROW(DM$20)+1, MATCH(DM$16,Templates!$I$1:MY$1,0))="","",INDEX(Templates!$I$2:$KD$150,ROW()-ROW(DM$20)+1, MATCH(DM$16,Templates!$I$1:MY$1,0)))</f>
        <v/>
      </c>
      <c r="DN47" s="53" t="str" cm="1">
        <f t="array" ref="DN47">IF(INDEX(Templates!$I$2:$KD$150,ROW()-ROW(DN$20)+1, MATCH(DN$16,Templates!$I$1:MZ$1,0))="","",INDEX(Templates!$I$2:$KD$150,ROW()-ROW(DN$20)+1, MATCH(DN$16,Templates!$I$1:MZ$1,0)))</f>
        <v/>
      </c>
      <c r="DO47" s="53" t="str" cm="1">
        <f t="array" ref="DO47">IF(INDEX(Templates!$I$2:$KD$150,ROW()-ROW(DO$20)+1, MATCH(DO$16,Templates!$I$1:MY$1,0))="","",INDEX(Templates!$I$2:$KD$150,ROW()-ROW(DO$20)+1, MATCH(DO$16,Templates!$I$1:MY$1,0)))</f>
        <v/>
      </c>
      <c r="DP47" s="53" t="str" cm="1">
        <f t="array" ref="DP47">IF(INDEX(Templates!$I$2:$KD$150,ROW()-ROW(DP$20)+1, MATCH(DP$16,Templates!$I$1:MZ$1,0))="","",INDEX(Templates!$I$2:$KD$150,ROW()-ROW(DP$20)+1, MATCH(DP$16,Templates!$I$1:MZ$1,0)))</f>
        <v/>
      </c>
      <c r="DQ47" s="53" t="str" cm="1">
        <f t="array" ref="DQ47">IF(INDEX(Templates!$I$2:$KD$150,ROW()-ROW(DQ$20)+1, MATCH(DQ$16,Templates!$I$1:NA$1,0))="","",INDEX(Templates!$I$2:$KD$150,ROW()-ROW(DQ$20)+1, MATCH(DQ$16,Templates!$I$1:NA$1,0)))</f>
        <v/>
      </c>
      <c r="DR47" s="53" t="str" cm="1">
        <f t="array" ref="DR47">IF(INDEX(Templates!$I$2:$KD$150,ROW()-ROW(DR$20)+1, MATCH(DR$16,Templates!$I$1:NA$1,0))="","",INDEX(Templates!$I$2:$KD$150,ROW()-ROW(DR$20)+1, MATCH(DR$16,Templates!$I$1:NA$1,0)))</f>
        <v/>
      </c>
      <c r="DS47" s="53" t="str" cm="1">
        <f t="array" ref="DS47">IF(INDEX(Templates!$I$2:$KD$150,ROW()-ROW(DS$20)+1, MATCH(DS$16,Templates!$I$1:NA$1,0))="","",INDEX(Templates!$I$2:$KD$150,ROW()-ROW(DS$20)+1, MATCH(DS$16,Templates!$I$1:NA$1,0)))</f>
        <v/>
      </c>
      <c r="DT47" s="53" t="str" cm="1">
        <f t="array" ref="DT47">IF(INDEX(Templates!$I$2:$KD$150,ROW()-ROW(DT$20)+1, MATCH(DT$16,Templates!$I$1:NB$1,0))="","",INDEX(Templates!$I$2:$KD$150,ROW()-ROW(DT$20)+1, MATCH(DT$16,Templates!$I$1:NB$1,0)))</f>
        <v/>
      </c>
      <c r="DU47" s="53" t="str" cm="1">
        <f t="array" ref="DU47">IF(INDEX(Templates!$I$2:$KD$150,ROW()-ROW(DU$20)+1, MATCH(DU$16,Templates!$I$1:NC$1,0))="","",INDEX(Templates!$I$2:$KD$150,ROW()-ROW(DU$20)+1, MATCH(DU$16,Templates!$I$1:NC$1,0)))</f>
        <v/>
      </c>
      <c r="DV47" s="53" t="str" cm="1">
        <f t="array" ref="DV47">IF(INDEX(Templates!$I$2:$KD$150,ROW()-ROW(DV$20)+1, MATCH(DV$16,Templates!$I$1:ND$1,0))="","",INDEX(Templates!$I$2:$KD$150,ROW()-ROW(DV$20)+1, MATCH(DV$16,Templates!$I$1:ND$1,0)))</f>
        <v/>
      </c>
      <c r="DW47" s="53" t="str" cm="1">
        <f t="array" ref="DW47">IF(INDEX(Templates!$I$2:$KD$150,ROW()-ROW(DW$20)+1, MATCH(DW$16,Templates!$I$1:NE$1,0))="","",INDEX(Templates!$I$2:$KD$150,ROW()-ROW(DW$20)+1, MATCH(DW$16,Templates!$I$1:NE$1,0)))</f>
        <v/>
      </c>
      <c r="DX47" s="53" t="str" cm="1">
        <f t="array" ref="DX47">IF(INDEX(Templates!$I$2:$KD$150,ROW()-ROW(DX$20)+1, MATCH(DX$16,Templates!$I$1:NF$1,0))="","",INDEX(Templates!$I$2:$KD$150,ROW()-ROW(DX$20)+1, MATCH(DX$16,Templates!$I$1:NF$1,0)))</f>
        <v/>
      </c>
      <c r="DY47" s="53" t="str" cm="1">
        <f t="array" ref="DY47">IF(INDEX(Templates!$I$2:$KD$150,ROW()-ROW(DY$20)+1, MATCH(DY$16,Templates!$I$1:NG$1,0))="","",INDEX(Templates!$I$2:$KD$150,ROW()-ROW(DY$20)+1, MATCH(DY$16,Templates!$I$1:NG$1,0)))</f>
        <v/>
      </c>
      <c r="DZ47" s="53" t="str" cm="1">
        <f t="array" ref="DZ47">IF(INDEX(Templates!$I$2:$KD$150,ROW()-ROW(DZ$20)+1, MATCH(DZ$16,Templates!$I$1:NH$1,0))="","",INDEX(Templates!$I$2:$KD$150,ROW()-ROW(DZ$20)+1, MATCH(DZ$16,Templates!$I$1:NH$1,0)))</f>
        <v/>
      </c>
      <c r="EA47" s="53" t="str" cm="1">
        <f t="array" ref="EA47">IF(INDEX(Templates!$I$2:$KD$150,ROW()-ROW(EA$20)+1, MATCH(EA$16,Templates!$I$1:NI$1,0))="","",INDEX(Templates!$I$2:$KD$150,ROW()-ROW(EA$20)+1, MATCH(EA$16,Templates!$I$1:NI$1,0)))</f>
        <v/>
      </c>
      <c r="EB47" s="53" t="str" cm="1">
        <f t="array" ref="EB47">IF(INDEX(Templates!$I$2:$KD$150,ROW()-ROW(EB$20)+1, MATCH(EB$16,Templates!$I$1:NJ$1,0))="","",INDEX(Templates!$I$2:$KD$150,ROW()-ROW(EB$20)+1, MATCH(EB$16,Templates!$I$1:NJ$1,0)))</f>
        <v/>
      </c>
      <c r="EC47" s="53" t="str" cm="1">
        <f t="array" ref="EC47">IF(INDEX(Templates!$I$2:$KD$150,ROW()-ROW(EC$20)+1, MATCH(EC$16,Templates!$I$1:NK$1,0))="","",INDEX(Templates!$I$2:$KD$150,ROW()-ROW(EC$20)+1, MATCH(EC$16,Templates!$I$1:NK$1,0)))</f>
        <v/>
      </c>
      <c r="ED47" s="53" t="str" cm="1">
        <f t="array" ref="ED47">IF(INDEX(Templates!$I$2:$KD$150,ROW()-ROW(ED$20)+1, MATCH(ED$16,Templates!$I$1:NL$1,0))="","",INDEX(Templates!$I$2:$KD$150,ROW()-ROW(ED$20)+1, MATCH(ED$16,Templates!$I$1:NL$1,0)))</f>
        <v/>
      </c>
      <c r="EE47" s="53" t="str" cm="1">
        <f t="array" ref="EE47">IF(INDEX(Templates!$I$2:$KD$150,ROW()-ROW(EE$20)+1, MATCH(EE$16,Templates!$I$1:NM$1,0))="","",INDEX(Templates!$I$2:$KD$150,ROW()-ROW(EE$20)+1, MATCH(EE$16,Templates!$I$1:NM$1,0)))</f>
        <v/>
      </c>
      <c r="EF47" s="53" t="str" cm="1">
        <f t="array" ref="EF47">IF(INDEX(Templates!$I$2:$KD$150,ROW()-ROW(EF$20)+1, MATCH(EF$16,Templates!$I$1:NN$1,0))="","",INDEX(Templates!$I$2:$KD$150,ROW()-ROW(EF$20)+1, MATCH(EF$16,Templates!$I$1:NN$1,0)))</f>
        <v/>
      </c>
      <c r="EG47" s="53" t="str" cm="1">
        <f t="array" ref="EG47">IF(INDEX(Templates!$I$2:$KD$150,ROW()-ROW(EG$20)+1, MATCH(EG$16,Templates!$I$1:NO$1,0))="","",INDEX(Templates!$I$2:$KD$150,ROW()-ROW(EG$20)+1, MATCH(EG$16,Templates!$I$1:NO$1,0)))</f>
        <v/>
      </c>
      <c r="EH47" s="53" t="str" cm="1">
        <f t="array" ref="EH47">IF(INDEX(Templates!$I$2:$KD$150,ROW()-ROW(EH$20)+1, MATCH(EH$16,Templates!$I$1:NH$1,0))="","",INDEX(Templates!$I$2:$KD$150,ROW()-ROW(EH$20)+1, MATCH(EH$16,Templates!$I$1:NH$1,0)))</f>
        <v/>
      </c>
      <c r="EI47" s="53" t="str" cm="1">
        <f t="array" ref="EI47">IF(INDEX(Templates!$I$2:$KD$150,ROW()-ROW(EI$20)+1, MATCH(EI$16,Templates!$I$1:NI$1,0))="","",INDEX(Templates!$I$2:$KD$150,ROW()-ROW(EI$20)+1, MATCH(EI$16,Templates!$I$1:NI$1,0)))</f>
        <v/>
      </c>
      <c r="EJ47" s="53" t="str" cm="1">
        <f t="array" ref="EJ47">IF(INDEX(Templates!$I$2:$KD$150,ROW()-ROW(EJ$20)+1, MATCH(EJ$16,Templates!$I$1:NJ$1,0))="","",INDEX(Templates!$I$2:$KD$150,ROW()-ROW(EJ$20)+1, MATCH(EJ$16,Templates!$I$1:NJ$1,0)))</f>
        <v/>
      </c>
      <c r="EK47" s="53" t="str" cm="1">
        <f t="array" ref="EK47">IF(INDEX(Templates!$I$2:$KD$150,ROW()-ROW(EK$20)+1, MATCH(EK$16,Templates!$I$1:NK$1,0))="","",INDEX(Templates!$I$2:$KD$150,ROW()-ROW(EK$20)+1, MATCH(EK$16,Templates!$I$1:NK$1,0)))</f>
        <v/>
      </c>
      <c r="EL47" s="53" t="str" cm="1">
        <f t="array" ref="EL47">IF(INDEX(Templates!$I$2:$KD$150,ROW()-ROW(EL$20)+1, MATCH(EL$16,Templates!$I$1:NL$1,0))="","",INDEX(Templates!$I$2:$KD$150,ROW()-ROW(EL$20)+1, MATCH(EL$16,Templates!$I$1:NL$1,0)))</f>
        <v/>
      </c>
      <c r="EM47" s="53" t="str" cm="1">
        <f t="array" ref="EM47">IF(INDEX(Templates!$I$2:$KD$150,ROW()-ROW(EM$20)+1, MATCH(EM$16,Templates!$I$1:NM$1,0))="","",INDEX(Templates!$I$2:$KD$150,ROW()-ROW(EM$20)+1, MATCH(EM$16,Templates!$I$1:NM$1,0)))</f>
        <v/>
      </c>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row>
    <row r="48" spans="1:219" s="22" customFormat="1">
      <c r="A48" s="39" t="s">
        <v>675</v>
      </c>
      <c r="B48" s="6" t="s">
        <v>679</v>
      </c>
      <c r="C48" s="64" t="str" cm="1">
        <f t="array" ref="C48">IF(INDEX(Templates!A$2:A$151,ROW()-ROW($20:$20)+1)="","",INDEX(Templates!A$2:A$151,ROW()-ROW($20:$20)+1))</f>
        <v>JSON_PATH:zones[0]</v>
      </c>
      <c r="D48" s="64" t="str" cm="1">
        <f t="array" ref="D48">IF(INDEX(Templates!B$2:B$151,ROW()-ROW($20:$20)+1)="","",INDEX(Templates!B$2:B$151,ROW()-ROW($20:$20)+1))</f>
        <v>infiltration</v>
      </c>
      <c r="E48" s="64" t="str" cm="1">
        <f t="array" ref="E48">IF(INDEX(Templates!C$2:C$151,ROW()-ROW($20:$20)+1)="","",INDEX(Templates!C$2:C$151,ROW()-ROW($20:$20)+1))</f>
        <v>modeling_method</v>
      </c>
      <c r="F48" s="116" t="str" cm="1">
        <f t="array" ref="F48">IF(INDEX(Templates!D$2:D$151,ROW()-ROW($20:$20)+1)="","",INDEX(Templates!D$2:D$151,ROW()-ROW($20:$20)+1))</f>
        <v/>
      </c>
      <c r="G48" s="105" t="str" cm="1">
        <f t="array" ref="G48">IF(INDEX(Templates!E$2:E$151,ROW()-ROW($20:$20)+1)="","",INDEX(Templates!E$2:E$151,ROW()-ROW($20:$20)+1))</f>
        <v>Infiltration</v>
      </c>
      <c r="H48" s="66" t="str" cm="1">
        <f t="array" ref="H48">IF(INDEX(Templates!F$2:F$151,ROW()-ROW($20:$20)+1)="","",INDEX(Templates!F$2:F$151,ROW()-ROW($20:$20)+1))</f>
        <v>Infiltration 1</v>
      </c>
      <c r="I48" s="66" t="str" cm="1">
        <f t="array" ref="I48">IF(INDEX(Templates!G$2:G$151,ROW()-ROW($20:$20)+1)="","",INDEX(Templates!G$2:G$151,ROW()-ROW($20:$20)+1))</f>
        <v>Zone 1</v>
      </c>
      <c r="J48" s="66" t="str" cm="1">
        <f t="array" ref="J48">IF(INDEX(Templates!H$2:H$151,ROW()-ROW($20:$20)+1)="","",INDEX(Templates!H$2:H$151,ROW()-ROW($20:$20)+1))</f>
        <v>modeling_method</v>
      </c>
      <c r="K48" s="67" t="str" cm="1">
        <f t="array" ref="K48">IF(INDEX(Templates!I$2:I$151,ROW()-ROW($20:$20)+1)="","",INDEX(Templates!I$2:I$151,ROW()-ROW($20:$20)+1))</f>
        <v/>
      </c>
      <c r="L48" s="67" t="str" cm="1">
        <f t="array" ref="L48">IF(INDEX(Templates!J$2:J$151,ROW()-ROW($20:$20)+1)="","",INDEX(Templates!J$2:J$151,ROW()-ROW($20:$20)+1))</f>
        <v/>
      </c>
      <c r="M48" s="53" t="str" cm="1">
        <f t="array" ref="M48">IF(INDEX(Templates!$I$2:$KD$150,ROW()-ROW(M$20)+1, MATCH(M$16,Templates!$I$1:KC$1,0))="","",INDEX(Templates!$I$2:$KD$150,ROW()-ROW(M$20)+1, MATCH(M$16,Templates!$I$1:KC$1,0)))</f>
        <v/>
      </c>
      <c r="N48" s="53" t="str" cm="1">
        <f t="array" ref="N48">IF(INDEX(Templates!$I$2:$KD$150,ROW()-ROW(N$20)+1, MATCH(N$16,Templates!$I$1:KD$1,0))="","",INDEX(Templates!$I$2:$KD$150,ROW()-ROW(N$20)+1, MATCH(N$16,Templates!$I$1:KD$1,0)))</f>
        <v/>
      </c>
      <c r="O48" s="53" t="str" cm="1">
        <f t="array" ref="O48">IF(INDEX(Templates!$I$2:$KD$150,ROW()-ROW(O$20)+1, MATCH(O$16,Templates!$I$1:KE$1,0))="","",INDEX(Templates!$I$2:$KD$150,ROW()-ROW(O$20)+1, MATCH(O$16,Templates!$I$1:KE$1,0)))</f>
        <v/>
      </c>
      <c r="P48" s="53" t="str" cm="1">
        <f t="array" ref="P48">IF(INDEX(Templates!$I$2:$KD$150,ROW()-ROW(P$20)+1, MATCH(P$16,Templates!$I$1:KF$1,0))="","",INDEX(Templates!$I$2:$KD$150,ROW()-ROW(P$20)+1, MATCH(P$16,Templates!$I$1:KF$1,0)))</f>
        <v/>
      </c>
      <c r="Q48" s="53" t="str" cm="1">
        <f t="array" ref="Q48">IF(INDEX(Templates!$I$2:$KD$150,ROW()-ROW(Q$20)+1, MATCH(Q$16,Templates!$I$1:KG$1,0))="","",INDEX(Templates!$I$2:$KD$150,ROW()-ROW(Q$20)+1, MATCH(Q$16,Templates!$I$1:KG$1,0)))</f>
        <v/>
      </c>
      <c r="R48" s="53" t="str" cm="1">
        <f t="array" ref="R48">IF(INDEX(Templates!$I$2:$KD$150,ROW()-ROW(R$20)+1, MATCH(R$16,Templates!$I$1:KH$1,0))="","",INDEX(Templates!$I$2:$KD$150,ROW()-ROW(R$20)+1, MATCH(R$16,Templates!$I$1:KH$1,0)))</f>
        <v/>
      </c>
      <c r="S48" s="53" t="str" cm="1">
        <f t="array" ref="S48">IF(INDEX(Templates!$I$2:$KD$150,ROW()-ROW(S$20)+1, MATCH(S$16,Templates!$I$1:KI$1,0))="","",INDEX(Templates!$I$2:$KD$150,ROW()-ROW(S$20)+1, MATCH(S$16,Templates!$I$1:KI$1,0)))</f>
        <v/>
      </c>
      <c r="T48" s="53" t="str" cm="1">
        <f t="array" ref="T48">IF(INDEX(Templates!$I$2:$KD$150,ROW()-ROW(T$20)+1, MATCH(T$16,Templates!$I$1:KJ$1,0))="","",INDEX(Templates!$I$2:$KD$150,ROW()-ROW(T$20)+1, MATCH(T$16,Templates!$I$1:KJ$1,0)))</f>
        <v/>
      </c>
      <c r="U48" s="53" t="str" cm="1">
        <f t="array" ref="U48">IF(INDEX(Templates!$I$2:$KD$150,ROW()-ROW(U$20)+1, MATCH(U$16,Templates!$I$1:KK$1,0))="","",INDEX(Templates!$I$2:$KD$150,ROW()-ROW(U$20)+1, MATCH(U$16,Templates!$I$1:KK$1,0)))</f>
        <v/>
      </c>
      <c r="V48" s="53" t="str" cm="1">
        <f t="array" ref="V48">IF(INDEX(Templates!$I$2:$KD$150,ROW()-ROW(V$20)+1, MATCH(V$16,Templates!$I$1:KL$1,0))="","",INDEX(Templates!$I$2:$KD$150,ROW()-ROW(V$20)+1, MATCH(V$16,Templates!$I$1:KL$1,0)))</f>
        <v/>
      </c>
      <c r="W48" s="53" t="str" cm="1">
        <f t="array" ref="W48">IF(INDEX(Templates!$I$2:$KD$150,ROW()-ROW(W$20)+1, MATCH(W$16,Templates!$I$1:KM$1,0))="","",INDEX(Templates!$I$2:$KD$150,ROW()-ROW(W$20)+1, MATCH(W$16,Templates!$I$1:KM$1,0)))</f>
        <v/>
      </c>
      <c r="X48" s="53" t="str" cm="1">
        <f t="array" ref="X48">IF(INDEX(Templates!$I$2:$KD$150,ROW()-ROW(X$20)+1, MATCH(X$16,Templates!$I$1:KN$1,0))="","",INDEX(Templates!$I$2:$KD$150,ROW()-ROW(X$20)+1, MATCH(X$16,Templates!$I$1:KN$1,0)))</f>
        <v/>
      </c>
      <c r="Y48" s="53" t="str" cm="1">
        <f t="array" ref="Y48">IF(INDEX(Templates!$I$2:$KD$150,ROW()-ROW(Y$20)+1, MATCH(Y$16,Templates!$I$1:KO$1,0))="","",INDEX(Templates!$I$2:$KD$150,ROW()-ROW(Y$20)+1, MATCH(Y$16,Templates!$I$1:KO$1,0)))</f>
        <v/>
      </c>
      <c r="Z48" s="53" t="str" cm="1">
        <f t="array" ref="Z48">IF(INDEX(Templates!$I$2:$KD$150,ROW()-ROW(Z$20)+1, MATCH(Z$16,Templates!$I$1:KN$1,0))="","",INDEX(Templates!$I$2:$KD$150,ROW()-ROW(Z$20)+1, MATCH(Z$16,Templates!$I$1:KN$1,0)))</f>
        <v/>
      </c>
      <c r="AA48" s="53" t="str" cm="1">
        <f t="array" ref="AA48">IF(INDEX(Templates!$I$2:$KD$150,ROW()-ROW(AA$20)+1, MATCH(AA$16,Templates!$I$1:KO$1,0))="","",INDEX(Templates!$I$2:$KD$150,ROW()-ROW(AA$20)+1, MATCH(AA$16,Templates!$I$1:KO$1,0)))</f>
        <v/>
      </c>
      <c r="AB48" s="53" t="str" cm="1">
        <f t="array" ref="AB48">IF(INDEX(Templates!$I$2:$KD$150,ROW()-ROW(AB$20)+1, MATCH(AB$16,Templates!$I$1:KP$1,0))="","",INDEX(Templates!$I$2:$KD$150,ROW()-ROW(AB$20)+1, MATCH(AB$16,Templates!$I$1:KP$1,0)))</f>
        <v/>
      </c>
      <c r="AC48" s="53" t="str" cm="1">
        <f t="array" ref="AC48">IF(INDEX(Templates!$I$2:$KD$150,ROW()-ROW(AC$20)+1, MATCH(AC$16,Templates!$I$1:KQ$1,0))="","",INDEX(Templates!$I$2:$KD$150,ROW()-ROW(AC$20)+1, MATCH(AC$16,Templates!$I$1:KQ$1,0)))</f>
        <v/>
      </c>
      <c r="AD48" s="53" t="str" cm="1">
        <f t="array" ref="AD48">IF(INDEX(Templates!$I$2:$KD$150,ROW()-ROW(AD$20)+1, MATCH(AD$16,Templates!$I$1:KR$1,0))="","",INDEX(Templates!$I$2:$KD$150,ROW()-ROW(AD$20)+1, MATCH(AD$16,Templates!$I$1:KR$1,0)))</f>
        <v/>
      </c>
      <c r="AE48" s="53" t="str" cm="1">
        <f t="array" ref="AE48">IF(INDEX(Templates!$I$2:$KD$150,ROW()-ROW(AE$20)+1, MATCH(AE$16,Templates!$I$1:KR$1,0))="","",INDEX(Templates!$I$2:$KD$150,ROW()-ROW(AE$20)+1, MATCH(AE$16,Templates!$I$1:KR$1,0)))</f>
        <v/>
      </c>
      <c r="AF48" s="53" t="str" cm="1">
        <f t="array" ref="AF48">IF(INDEX(Templates!$I$2:$KD$150,ROW()-ROW(AF$20)+1, MATCH(AF$16,Templates!$I$1:KS$1,0))="","",INDEX(Templates!$I$2:$KD$150,ROW()-ROW(AF$20)+1, MATCH(AF$16,Templates!$I$1:KS$1,0)))</f>
        <v/>
      </c>
      <c r="AG48" s="53" t="str" cm="1">
        <f t="array" ref="AG48">IF(INDEX(Templates!$I$2:$KD$150,ROW()-ROW(AG$20)+1, MATCH(AG$16,Templates!$I$1:KU$1,0))="","",INDEX(Templates!$I$2:$KD$150,ROW()-ROW(AG$20)+1, MATCH(AG$16,Templates!$I$1:KU$1,0)))</f>
        <v/>
      </c>
      <c r="AH48" s="53" t="str" cm="1">
        <f t="array" ref="AH48">IF(INDEX(Templates!$I$2:$KD$150,ROW()-ROW(AH$20)+1, MATCH(AH$16,Templates!$I$1:KV$1,0))="","",INDEX(Templates!$I$2:$KD$150,ROW()-ROW(AH$20)+1, MATCH(AH$16,Templates!$I$1:KV$1,0)))</f>
        <v/>
      </c>
      <c r="AI48" s="53" t="str" cm="1">
        <f t="array" ref="AI48">IF(INDEX(Templates!$I$2:$KD$150,ROW()-ROW(AI$20)+1, MATCH(AI$16,Templates!$I$1:KT$1,0))="","",INDEX(Templates!$I$2:$KD$150,ROW()-ROW(AI$20)+1, MATCH(AI$16,Templates!$I$1:KT$1,0)))</f>
        <v/>
      </c>
      <c r="AJ48" s="53" t="str" cm="1">
        <f t="array" ref="AJ48">IF(INDEX(Templates!$I$2:$KD$150,ROW()-ROW(AJ$20)+1, MATCH(AJ$16,Templates!$I$1:KU$1,0))="","",INDEX(Templates!$I$2:$KD$150,ROW()-ROW(AJ$20)+1, MATCH(AJ$16,Templates!$I$1:KU$1,0)))</f>
        <v/>
      </c>
      <c r="AK48" s="53" t="str" cm="1">
        <f t="array" ref="AK48">IF(INDEX(Templates!$I$2:$KD$150,ROW()-ROW(AK$20)+1, MATCH(AK$16,Templates!$I$1:KV$1,0))="","",INDEX(Templates!$I$2:$KD$150,ROW()-ROW(AK$20)+1, MATCH(AK$16,Templates!$I$1:KV$1,0)))</f>
        <v/>
      </c>
      <c r="AL48" s="53" t="str" cm="1">
        <f t="array" ref="AL48">IF(INDEX(Templates!$I$2:$KD$150,ROW()-ROW(AL$20)+1, MATCH(AL$16,Templates!$I$1:KW$1,0))="","",INDEX(Templates!$I$2:$KD$150,ROW()-ROW(AL$20)+1, MATCH(AL$16,Templates!$I$1:KW$1,0)))</f>
        <v/>
      </c>
      <c r="AM48" s="53" t="str" cm="1">
        <f t="array" ref="AM48">IF(INDEX(Templates!$I$2:$KD$150,ROW()-ROW(AM$20)+1, MATCH(AM$16,Templates!$I$1:KX$1,0))="","",INDEX(Templates!$I$2:$KD$150,ROW()-ROW(AM$20)+1, MATCH(AM$16,Templates!$I$1:KX$1,0)))</f>
        <v/>
      </c>
      <c r="AN48" s="53" t="str" cm="1">
        <f t="array" ref="AN48">IF(INDEX(Templates!$I$2:$KD$150,ROW()-ROW(AN$20)+1, MATCH(AN$16,Templates!$I$1:KY$1,0))="","",INDEX(Templates!$I$2:$KD$150,ROW()-ROW(AN$20)+1, MATCH(AN$16,Templates!$I$1:KY$1,0)))</f>
        <v/>
      </c>
      <c r="AO48" s="53" t="str" cm="1">
        <f t="array" ref="AO48">IF(INDEX(Templates!$I$2:$KD$150,ROW()-ROW(AO$20)+1, MATCH(AO$16,Templates!$I$1:KZ$1,0))="","",INDEX(Templates!$I$2:$KD$150,ROW()-ROW(AO$20)+1, MATCH(AO$16,Templates!$I$1:KZ$1,0)))</f>
        <v/>
      </c>
      <c r="AP48" s="53" t="str" cm="1">
        <f t="array" ref="AP48">IF(INDEX(Templates!$I$2:$KD$150,ROW()-ROW(AP$20)+1, MATCH(AP$16,Templates!$I$1:LA$1,0))="","",INDEX(Templates!$I$2:$KD$150,ROW()-ROW(AP$20)+1, MATCH(AP$16,Templates!$I$1:LA$1,0)))</f>
        <v/>
      </c>
      <c r="AQ48" s="53" t="str" cm="1">
        <f t="array" ref="AQ48">IF(INDEX(Templates!$I$2:$KD$150,ROW()-ROW(AQ$20)+1, MATCH(AQ$16,Templates!$I$1:LB$1,0))="","",INDEX(Templates!$I$2:$KD$150,ROW()-ROW(AQ$20)+1, MATCH(AQ$16,Templates!$I$1:LB$1,0)))</f>
        <v/>
      </c>
      <c r="AR48" s="53" t="str" cm="1">
        <f t="array" ref="AR48">IF(INDEX(Templates!$I$2:$KD$150,ROW()-ROW(AR$20)+1, MATCH(AR$16,Templates!$I$1:LA$1,0))="","",INDEX(Templates!$I$2:$KD$150,ROW()-ROW(AR$20)+1, MATCH(AR$16,Templates!$I$1:LA$1,0)))</f>
        <v/>
      </c>
      <c r="AS48" s="53" t="str" cm="1">
        <f t="array" ref="AS48">IF(INDEX(Templates!$I$2:$KD$150,ROW()-ROW(AS$20)+1, MATCH(AS$16,Templates!$I$1:LB$1,0))="","",INDEX(Templates!$I$2:$KD$150,ROW()-ROW(AS$20)+1, MATCH(AS$16,Templates!$I$1:LB$1,0)))</f>
        <v/>
      </c>
      <c r="AT48" s="53" t="str" cm="1">
        <f t="array" ref="AT48">IF(INDEX(Templates!$I$2:$KD$150,ROW()-ROW(AT$20)+1, MATCH(AT$16,Templates!$I$1:LC$1,0))="","",INDEX(Templates!$I$2:$KD$150,ROW()-ROW(AT$20)+1, MATCH(AT$16,Templates!$I$1:LC$1,0)))</f>
        <v/>
      </c>
      <c r="AU48" s="53" t="str" cm="1">
        <f t="array" ref="AU48">IF(INDEX(Templates!$I$2:$KD$150,ROW()-ROW(AU$20)+1, MATCH(AU$16,Templates!$I$1:LD$1,0))="","",INDEX(Templates!$I$2:$KD$150,ROW()-ROW(AU$20)+1, MATCH(AU$16,Templates!$I$1:LD$1,0)))</f>
        <v/>
      </c>
      <c r="AV48" s="53" t="str" cm="1">
        <f t="array" ref="AV48">IF(INDEX(Templates!$I$2:$KD$150,ROW()-ROW(AV$20)+1, MATCH(AV$16,Templates!$I$1:LE$1,0))="","",INDEX(Templates!$I$2:$KD$150,ROW()-ROW(AV$20)+1, MATCH(AV$16,Templates!$I$1:LE$1,0)))</f>
        <v/>
      </c>
      <c r="AW48" s="53" t="str" cm="1">
        <f t="array" ref="AW48">IF(INDEX(Templates!$I$2:$KD$150,ROW()-ROW(AW$20)+1, MATCH(AW$16,Templates!$I$1:LF$1,0))="","",INDEX(Templates!$I$2:$KD$150,ROW()-ROW(AW$20)+1, MATCH(AW$16,Templates!$I$1:LF$1,0)))</f>
        <v/>
      </c>
      <c r="AX48" s="53" t="str" cm="1">
        <f t="array" ref="AX48">IF(INDEX(Templates!$I$2:$KD$150,ROW()-ROW(AX$20)+1, MATCH(AX$16,Templates!$I$1:LG$1,0))="","",INDEX(Templates!$I$2:$KD$150,ROW()-ROW(AX$20)+1, MATCH(AX$16,Templates!$I$1:LG$1,0)))</f>
        <v/>
      </c>
      <c r="AY48" s="53" t="str" cm="1">
        <f t="array" ref="AY48">IF(INDEX(Templates!$I$2:$KD$150,ROW()-ROW(AY$20)+1, MATCH(AY$16,Templates!$I$1:LH$1,0))="","",INDEX(Templates!$I$2:$KD$150,ROW()-ROW(AY$20)+1, MATCH(AY$16,Templates!$I$1:LH$1,0)))</f>
        <v/>
      </c>
      <c r="AZ48" s="53" t="str" cm="1">
        <f t="array" ref="AZ48">IF(INDEX(Templates!$I$2:$KD$150,ROW()-ROW(AZ$20)+1, MATCH(AZ$16,Templates!$I$1:LI$1,0))="","",INDEX(Templates!$I$2:$KD$150,ROW()-ROW(AZ$20)+1, MATCH(AZ$16,Templates!$I$1:LI$1,0)))</f>
        <v/>
      </c>
      <c r="BA48" s="53" t="str" cm="1">
        <f t="array" ref="BA48">IF(INDEX(Templates!$I$2:$KD$150,ROW()-ROW(BA$20)+1, MATCH(BA$16,Templates!$I$1:LH$1,0))="","",INDEX(Templates!$I$2:$KD$150,ROW()-ROW(BA$20)+1, MATCH(BA$16,Templates!$I$1:LH$1,0)))</f>
        <v/>
      </c>
      <c r="BB48" s="53" t="str" cm="1">
        <f t="array" ref="BB48">IF(INDEX(Templates!$I$2:$KD$150,ROW()-ROW(BB$20)+1, MATCH(BB$16,Templates!$I$1:LI$1,0))="","",INDEX(Templates!$I$2:$KD$150,ROW()-ROW(BB$20)+1, MATCH(BB$16,Templates!$I$1:LI$1,0)))</f>
        <v/>
      </c>
      <c r="BC48" s="53" t="str" cm="1">
        <f t="array" ref="BC48">IF(INDEX(Templates!$I$2:$KD$150,ROW()-ROW(BC$20)+1, MATCH(BC$16,Templates!$I$1:LJ$1,0))="","",INDEX(Templates!$I$2:$KD$150,ROW()-ROW(BC$20)+1, MATCH(BC$16,Templates!$I$1:LJ$1,0)))</f>
        <v/>
      </c>
      <c r="BD48" s="53" t="str" cm="1">
        <f t="array" ref="BD48">IF(INDEX(Templates!$I$2:$KD$150,ROW()-ROW(BD$20)+1, MATCH(BD$16,Templates!$I$1:LK$1,0))="","",INDEX(Templates!$I$2:$KD$150,ROW()-ROW(BD$20)+1, MATCH(BD$16,Templates!$I$1:LK$1,0)))</f>
        <v/>
      </c>
      <c r="BE48" s="53" t="str" cm="1">
        <f t="array" ref="BE48">IF(INDEX(Templates!$I$2:$KD$150,ROW()-ROW(BE$20)+1, MATCH(BE$16,Templates!$I$1:LL$1,0))="","",INDEX(Templates!$I$2:$KD$150,ROW()-ROW(BE$20)+1, MATCH(BE$16,Templates!$I$1:LL$1,0)))</f>
        <v/>
      </c>
      <c r="BF48" s="53" t="str" cm="1">
        <f t="array" ref="BF48">IF(INDEX(Templates!$I$2:$KD$150,ROW()-ROW(BF$20)+1, MATCH(BF$16,Templates!$I$1:LM$1,0))="","",INDEX(Templates!$I$2:$KD$150,ROW()-ROW(BF$20)+1, MATCH(BF$16,Templates!$I$1:LM$1,0)))</f>
        <v/>
      </c>
      <c r="BG48" s="53" t="str" cm="1">
        <f t="array" ref="BG48">IF(INDEX(Templates!$I$2:$KD$150,ROW()-ROW(BG$20)+1, MATCH(BG$16,Templates!$I$1:LN$1,0))="","",INDEX(Templates!$I$2:$KD$150,ROW()-ROW(BG$20)+1, MATCH(BG$16,Templates!$I$1:LN$1,0)))</f>
        <v/>
      </c>
      <c r="BH48" s="53" t="str" cm="1">
        <f t="array" ref="BH48">IF(INDEX(Templates!$I$2:$KD$150,ROW()-ROW(BH$20)+1, MATCH(BH$16,Templates!$I$1:LO$1,0))="","",INDEX(Templates!$I$2:$KD$150,ROW()-ROW(BH$20)+1, MATCH(BH$16,Templates!$I$1:LO$1,0)))</f>
        <v/>
      </c>
      <c r="BI48" s="53" t="str" cm="1">
        <f t="array" ref="BI48">IF(INDEX(Templates!$I$2:$KD$150,ROW()-ROW(BI$20)+1, MATCH(BI$16,Templates!$I$1:LP$1,0))="","",INDEX(Templates!$I$2:$KD$150,ROW()-ROW(BI$20)+1, MATCH(BI$16,Templates!$I$1:LP$1,0)))</f>
        <v/>
      </c>
      <c r="BJ48" s="53" t="str" cm="1">
        <f t="array" ref="BJ48">IF(INDEX(Templates!$I$2:$KD$150,ROW()-ROW(BJ$20)+1, MATCH(BJ$16,Templates!$I$1:LO$1,0))="","",INDEX(Templates!$I$2:$KD$150,ROW()-ROW(BJ$20)+1, MATCH(BJ$16,Templates!$I$1:LO$1,0)))</f>
        <v/>
      </c>
      <c r="BK48" s="53" t="str" cm="1">
        <f t="array" ref="BK48">IF(INDEX(Templates!$I$2:$KD$150,ROW()-ROW(BK$20)+1, MATCH(BK$16,Templates!$I$1:LP$1,0))="","",INDEX(Templates!$I$2:$KD$150,ROW()-ROW(BK$20)+1, MATCH(BK$16,Templates!$I$1:LP$1,0)))</f>
        <v/>
      </c>
      <c r="BL48" s="53" t="str" cm="1">
        <f t="array" ref="BL48">IF(INDEX(Templates!$I$2:$KD$150,ROW()-ROW(BL$20)+1, MATCH(BL$16,Templates!$I$1:LQ$1,0))="","",INDEX(Templates!$I$2:$KD$150,ROW()-ROW(BL$20)+1, MATCH(BL$16,Templates!$I$1:LQ$1,0)))</f>
        <v/>
      </c>
      <c r="BM48" s="53" t="str" cm="1">
        <f t="array" ref="BM48">IF(INDEX(Templates!$I$2:$KD$150,ROW()-ROW(BM$20)+1, MATCH(BM$16,Templates!$I$1:LR$1,0))="","",INDEX(Templates!$I$2:$KD$150,ROW()-ROW(BM$20)+1, MATCH(BM$16,Templates!$I$1:LR$1,0)))</f>
        <v/>
      </c>
      <c r="BN48" s="53" t="str" cm="1">
        <f t="array" ref="BN48">IF(INDEX(Templates!$I$2:$KD$150,ROW()-ROW(BN$20)+1, MATCH(BN$16,Templates!$I$1:LS$1,0))="","",INDEX(Templates!$I$2:$KD$150,ROW()-ROW(BN$20)+1, MATCH(BN$16,Templates!$I$1:LS$1,0)))</f>
        <v/>
      </c>
      <c r="BO48" s="53" t="str" cm="1">
        <f t="array" ref="BO48">IF(INDEX(Templates!$I$2:$KD$150,ROW()-ROW(BO$20)+1, MATCH(BO$16,Templates!$I$1:LT$1,0))="","",INDEX(Templates!$I$2:$KD$150,ROW()-ROW(BO$20)+1, MATCH(BO$16,Templates!$I$1:LT$1,0)))</f>
        <v/>
      </c>
      <c r="BP48" s="53" t="str" cm="1">
        <f t="array" ref="BP48">IF(INDEX(Templates!$I$2:$KD$150,ROW()-ROW(BP$20)+1, MATCH(BP$16,Templates!$I$1:LU$1,0))="","",INDEX(Templates!$I$2:$KD$150,ROW()-ROW(BP$20)+1, MATCH(BP$16,Templates!$I$1:LU$1,0)))</f>
        <v/>
      </c>
      <c r="BQ48" s="53" t="str" cm="1">
        <f t="array" ref="BQ48">IF(INDEX(Templates!$I$2:$KD$150,ROW()-ROW(BQ$20)+1, MATCH(BQ$16,Templates!$I$1:LV$1,0))="","",INDEX(Templates!$I$2:$KD$150,ROW()-ROW(BQ$20)+1, MATCH(BQ$16,Templates!$I$1:LV$1,0)))</f>
        <v/>
      </c>
      <c r="BR48" s="53" t="str" cm="1">
        <f t="array" ref="BR48">IF(INDEX(Templates!$I$2:$KD$150,ROW()-ROW(BR$20)+1, MATCH(BR$16,Templates!$I$1:LW$1,0))="","",INDEX(Templates!$I$2:$KD$150,ROW()-ROW(BR$20)+1, MATCH(BR$16,Templates!$I$1:LW$1,0)))</f>
        <v/>
      </c>
      <c r="BS48" s="53" t="str" cm="1">
        <f t="array" ref="BS48">IF(INDEX(Templates!$I$2:$KD$150,ROW()-ROW(BS$20)+1, MATCH(BS$16,Templates!$I$1:LX$1,0))="","",INDEX(Templates!$I$2:$KD$150,ROW()-ROW(BS$20)+1, MATCH(BS$16,Templates!$I$1:LX$1,0)))</f>
        <v/>
      </c>
      <c r="BT48" s="53" t="str" cm="1">
        <f t="array" ref="BT48">IF(INDEX(Templates!$I$2:$KD$150,ROW()-ROW(BT$20)+1, MATCH(BT$16,Templates!$I$1:LY$1,0))="","",INDEX(Templates!$I$2:$KD$150,ROW()-ROW(BT$20)+1, MATCH(BT$16,Templates!$I$1:LY$1,0)))</f>
        <v/>
      </c>
      <c r="BU48" s="53" t="str" cm="1">
        <f t="array" ref="BU48">IF(INDEX(Templates!$I$2:$KD$150,ROW()-ROW(BU$20)+1, MATCH(BU$16,Templates!$I$1:LZ$1,0))="","",INDEX(Templates!$I$2:$KD$150,ROW()-ROW(BU$20)+1, MATCH(BU$16,Templates!$I$1:LZ$1,0)))</f>
        <v/>
      </c>
      <c r="BV48" s="53" t="str" cm="1">
        <f t="array" ref="BV48">IF(INDEX(Templates!$I$2:$KD$150,ROW()-ROW(BV$20)+1, MATCH(BV$16,Templates!$I$1:MA$1,0))="","",INDEX(Templates!$I$2:$KD$150,ROW()-ROW(BV$20)+1, MATCH(BV$16,Templates!$I$1:MA$1,0)))</f>
        <v/>
      </c>
      <c r="BW48" s="53" t="str" cm="1">
        <f t="array" ref="BW48">IF(INDEX(Templates!$I$2:$KD$150,ROW()-ROW(BW$20)+1, MATCH(BW$16,Templates!$I$1:MB$1,0))="","",INDEX(Templates!$I$2:$KD$150,ROW()-ROW(BW$20)+1, MATCH(BW$16,Templates!$I$1:MB$1,0)))</f>
        <v/>
      </c>
      <c r="BX48" s="53" t="str" cm="1">
        <f t="array" ref="BX48">IF(INDEX(Templates!$I$2:$KD$150,ROW()-ROW(BX$20)+1, MATCH(BX$16,Templates!$I$1:MC$1,0))="","",INDEX(Templates!$I$2:$KD$150,ROW()-ROW(BX$20)+1, MATCH(BX$16,Templates!$I$1:MC$1,0)))</f>
        <v/>
      </c>
      <c r="BY48" s="53" t="str" cm="1">
        <f t="array" ref="BY48">IF(INDEX(Templates!$I$2:$KD$150,ROW()-ROW(BY$20)+1, MATCH(BY$16,Templates!$I$1:MD$1,0))="","",INDEX(Templates!$I$2:$KD$150,ROW()-ROW(BY$20)+1, MATCH(BY$16,Templates!$I$1:MD$1,0)))</f>
        <v/>
      </c>
      <c r="BZ48" s="53" t="str" cm="1">
        <f t="array" ref="BZ48">IF(INDEX(Templates!$I$2:$KD$150,ROW()-ROW(BZ$20)+1, MATCH(BZ$16,Templates!$I$1:ME$1,0))="","",INDEX(Templates!$I$2:$KD$150,ROW()-ROW(BZ$20)+1, MATCH(BZ$16,Templates!$I$1:ME$1,0)))</f>
        <v/>
      </c>
      <c r="CA48" s="53" t="str" cm="1">
        <f t="array" ref="CA48">IF(INDEX(Templates!$I$2:$KD$150,ROW()-ROW(CA$20)+1, MATCH(CA$16,Templates!$I$1:MF$1,0))="","",INDEX(Templates!$I$2:$KD$150,ROW()-ROW(CA$20)+1, MATCH(CA$16,Templates!$I$1:MF$1,0)))</f>
        <v/>
      </c>
      <c r="CB48" s="53" t="str" cm="1">
        <f t="array" ref="CB48">IF(INDEX(Templates!$I$2:$KD$150,ROW()-ROW(CB$20)+1, MATCH(CB$16,Templates!$I$1:MG$1,0))="","",INDEX(Templates!$I$2:$KD$150,ROW()-ROW(CB$20)+1, MATCH(CB$16,Templates!$I$1:MG$1,0)))</f>
        <v/>
      </c>
      <c r="CC48" s="53" t="str" cm="1">
        <f t="array" ref="CC48">IF(INDEX(Templates!$I$2:$KD$150,ROW()-ROW(CC$20)+1, MATCH(CC$16,Templates!$I$1:ME$1,0))="","",INDEX(Templates!$I$2:$KD$150,ROW()-ROW(CC$20)+1, MATCH(CC$16,Templates!$I$1:ME$1,0)))</f>
        <v/>
      </c>
      <c r="CD48" s="53" t="str" cm="1">
        <f t="array" ref="CD48">IF(INDEX(Templates!$I$2:$KD$150,ROW()-ROW(CD$20)+1, MATCH(CD$16,Templates!$I$1:MF$1,0))="","",INDEX(Templates!$I$2:$KD$150,ROW()-ROW(CD$20)+1, MATCH(CD$16,Templates!$I$1:MF$1,0)))</f>
        <v/>
      </c>
      <c r="CE48" s="53" t="str" cm="1">
        <f t="array" ref="CE48">IF(INDEX(Templates!$I$2:$KD$150,ROW()-ROW(CE$20)+1, MATCH(CE$16,Templates!$I$1:MG$1,0))="","",INDEX(Templates!$I$2:$KD$150,ROW()-ROW(CE$20)+1, MATCH(CE$16,Templates!$I$1:MG$1,0)))</f>
        <v/>
      </c>
      <c r="CF48" s="53" t="str" cm="1">
        <f t="array" ref="CF48">IF(INDEX(Templates!$I$2:$KD$150,ROW()-ROW(CF$20)+1, MATCH(CF$16,Templates!$I$1:MH$1,0))="","",INDEX(Templates!$I$2:$KD$150,ROW()-ROW(CF$20)+1, MATCH(CF$16,Templates!$I$1:MH$1,0)))</f>
        <v/>
      </c>
      <c r="CG48" s="53" t="str" cm="1">
        <f t="array" ref="CG48">IF(INDEX(Templates!$I$2:$KD$150,ROW()-ROW(CG$20)+1, MATCH(CG$16,Templates!$I$1:MI$1,0))="","",INDEX(Templates!$I$2:$KD$150,ROW()-ROW(CG$20)+1, MATCH(CG$16,Templates!$I$1:MI$1,0)))</f>
        <v/>
      </c>
      <c r="CH48" s="53" t="str" cm="1">
        <f t="array" ref="CH48">IF(INDEX(Templates!$I$2:$KD$150,ROW()-ROW(CH$20)+1, MATCH(CH$16,Templates!$I$1:MJ$1,0))="","",INDEX(Templates!$I$2:$KD$150,ROW()-ROW(CH$20)+1, MATCH(CH$16,Templates!$I$1:MJ$1,0)))</f>
        <v/>
      </c>
      <c r="CI48" s="53" t="str" cm="1">
        <f t="array" ref="CI48">IF(INDEX(Templates!$I$2:$KD$150,ROW()-ROW(CI$20)+1, MATCH(CI$16,Templates!$I$1:MK$1,0))="","",INDEX(Templates!$I$2:$KD$150,ROW()-ROW(CI$20)+1, MATCH(CI$16,Templates!$I$1:MK$1,0)))</f>
        <v/>
      </c>
      <c r="CJ48" s="53" t="str" cm="1">
        <f t="array" ref="CJ48">IF(INDEX(Templates!$I$2:$KD$150,ROW()-ROW(CJ$20)+1, MATCH(CJ$16,Templates!$I$1:ML$1,0))="","",INDEX(Templates!$I$2:$KD$150,ROW()-ROW(CJ$20)+1, MATCH(CJ$16,Templates!$I$1:ML$1,0)))</f>
        <v/>
      </c>
      <c r="CK48" s="53" t="str" cm="1">
        <f t="array" ref="CK48">IF(INDEX(Templates!$I$2:$KD$150,ROW()-ROW(CK$20)+1, MATCH(CK$16,Templates!$I$1:MM$1,0))="","",INDEX(Templates!$I$2:$KD$150,ROW()-ROW(CK$20)+1, MATCH(CK$16,Templates!$I$1:MM$1,0)))</f>
        <v/>
      </c>
      <c r="CL48" s="53" t="str" cm="1">
        <f t="array" ref="CL48">IF(INDEX(Templates!$I$2:$KD$150,ROW()-ROW(CL$20)+1, MATCH(CL$16,Templates!$I$1:MN$1,0))="","",INDEX(Templates!$I$2:$KD$150,ROW()-ROW(CL$20)+1, MATCH(CL$16,Templates!$I$1:MN$1,0)))</f>
        <v/>
      </c>
      <c r="CM48" s="53" t="str" cm="1">
        <f t="array" ref="CM48">IF(INDEX(Templates!$I$2:$KD$150,ROW()-ROW(CM$20)+1, MATCH(CM$16,Templates!$I$1:MM$1,0))="","",INDEX(Templates!$I$2:$KD$150,ROW()-ROW(CM$20)+1, MATCH(CM$16,Templates!$I$1:MM$1,0)))</f>
        <v/>
      </c>
      <c r="CN48" s="53" t="str" cm="1">
        <f t="array" ref="CN48">IF(INDEX(Templates!$I$2:$KD$150,ROW()-ROW(CN$20)+1, MATCH(CN$16,Templates!$I$1:MN$1,0))="","",INDEX(Templates!$I$2:$KD$150,ROW()-ROW(CN$20)+1, MATCH(CN$16,Templates!$I$1:MN$1,0)))</f>
        <v/>
      </c>
      <c r="CO48" s="53" t="str" cm="1">
        <f t="array" ref="CO48">IF(INDEX(Templates!$I$2:$KD$150,ROW()-ROW(CO$20)+1, MATCH(CO$16,Templates!$I$1:MO$1,0))="","",INDEX(Templates!$I$2:$KD$150,ROW()-ROW(CO$20)+1, MATCH(CO$16,Templates!$I$1:MO$1,0)))</f>
        <v/>
      </c>
      <c r="CP48" s="53" t="str" cm="1">
        <f t="array" ref="CP48">IF(INDEX(Templates!$I$2:$KD$150,ROW()-ROW(CP$20)+1, MATCH(CP$16,Templates!$I$1:MP$1,0))="","",INDEX(Templates!$I$2:$KD$150,ROW()-ROW(CP$20)+1, MATCH(CP$16,Templates!$I$1:MP$1,0)))</f>
        <v/>
      </c>
      <c r="CQ48" s="53" t="str" cm="1">
        <f t="array" ref="CQ48">IF(INDEX(Templates!$I$2:$KD$150,ROW()-ROW(CQ$20)+1, MATCH(CQ$16,Templates!$I$1:MQ$1,0))="","",INDEX(Templates!$I$2:$KD$150,ROW()-ROW(CQ$20)+1, MATCH(CQ$16,Templates!$I$1:MQ$1,0)))</f>
        <v/>
      </c>
      <c r="CR48" s="53" t="str" cm="1">
        <f t="array" ref="CR48">IF(INDEX(Templates!$I$2:$KD$150,ROW()-ROW(CR$20)+1, MATCH(CR$16,Templates!$I$1:MR$1,0))="","",INDEX(Templates!$I$2:$KD$150,ROW()-ROW(CR$20)+1, MATCH(CR$16,Templates!$I$1:MR$1,0)))</f>
        <v/>
      </c>
      <c r="CS48" s="53" t="str" cm="1">
        <f t="array" ref="CS48">IF(INDEX(Templates!$I$2:$KD$150,ROW()-ROW(CS$20)+1, MATCH(CS$16,Templates!$I$1:MS$1,0))="","",INDEX(Templates!$I$2:$KD$150,ROW()-ROW(CS$20)+1, MATCH(CS$16,Templates!$I$1:MS$1,0)))</f>
        <v/>
      </c>
      <c r="CT48" s="53" t="str" cm="1">
        <f t="array" ref="CT48">IF(INDEX(Templates!$I$2:$KD$150,ROW()-ROW(CT$20)+1, MATCH(CT$16,Templates!$I$1:MT$1,0))="","",INDEX(Templates!$I$2:$KD$150,ROW()-ROW(CT$20)+1, MATCH(CT$16,Templates!$I$1:MT$1,0)))</f>
        <v/>
      </c>
      <c r="CU48" s="53" t="str" cm="1">
        <f t="array" ref="CU48">IF(INDEX(Templates!$I$2:$KD$150,ROW()-ROW(CU$20)+1, MATCH(CU$16,Templates!$I$1:MG$1,0))="","",INDEX(Templates!$I$2:$KD$150,ROW()-ROW(CU$20)+1, MATCH(CU$16,Templates!$I$1:MG$1,0)))</f>
        <v/>
      </c>
      <c r="CV48" s="53" t="str" cm="1">
        <f t="array" ref="CV48">IF(INDEX(Templates!$I$2:$KD$150,ROW()-ROW(CV$20)+1, MATCH(CV$16,Templates!$I$1:MH$1,0))="","",INDEX(Templates!$I$2:$KD$150,ROW()-ROW(CV$20)+1, MATCH(CV$16,Templates!$I$1:MH$1,0)))</f>
        <v/>
      </c>
      <c r="CW48" s="53" t="str" cm="1">
        <f t="array" ref="CW48">IF(INDEX(Templates!$I$2:$KD$150,ROW()-ROW(CW$20)+1, MATCH(CW$16,Templates!$I$1:MJ$1,0))="","",INDEX(Templates!$I$2:$KD$150,ROW()-ROW(CW$20)+1, MATCH(CW$16,Templates!$I$1:MJ$1,0)))</f>
        <v/>
      </c>
      <c r="CX48" s="53" t="str" cm="1">
        <f t="array" ref="CX48">IF(INDEX(Templates!$I$2:$KD$150,ROW()-ROW(CX$20)+1, MATCH(CX$16,Templates!$I$1:ML$1,0))="","",INDEX(Templates!$I$2:$KD$150,ROW()-ROW(CX$20)+1, MATCH(CX$16,Templates!$I$1:ML$1,0)))</f>
        <v/>
      </c>
      <c r="CY48" s="53" t="str" cm="1">
        <f t="array" ref="CY48">IF(INDEX(Templates!$I$2:$KD$150,ROW()-ROW(CY$20)+1, MATCH(CY$16,Templates!$I$1:MK$1,0))="","",INDEX(Templates!$I$2:$KD$150,ROW()-ROW(CY$20)+1, MATCH(CY$16,Templates!$I$1:MK$1,0)))</f>
        <v/>
      </c>
      <c r="CZ48" s="53" t="str" cm="1">
        <f t="array" ref="CZ48">IF(INDEX(Templates!$I$2:$KD$150,ROW()-ROW(CZ$20)+1, MATCH(CZ$16,Templates!$I$1:ML$1,0))="","",INDEX(Templates!$I$2:$KD$150,ROW()-ROW(CZ$20)+1, MATCH(CZ$16,Templates!$I$1:ML$1,0)))</f>
        <v/>
      </c>
      <c r="DA48" s="53" t="str" cm="1">
        <f t="array" ref="DA48">IF(INDEX(Templates!$I$2:$KD$150,ROW()-ROW(DA$20)+1, MATCH(DA$16,Templates!$I$1:MM$1,0))="","",INDEX(Templates!$I$2:$KD$150,ROW()-ROW(DA$20)+1, MATCH(DA$16,Templates!$I$1:MM$1,0)))</f>
        <v/>
      </c>
      <c r="DB48" s="53" t="str" cm="1">
        <f t="array" ref="DB48">IF(INDEX(Templates!$I$2:$KD$150,ROW()-ROW(DB$20)+1, MATCH(DB$16,Templates!$I$1:MN$1,0))="","",INDEX(Templates!$I$2:$KD$150,ROW()-ROW(DB$20)+1, MATCH(DB$16,Templates!$I$1:MN$1,0)))</f>
        <v/>
      </c>
      <c r="DC48" s="53" t="str" cm="1">
        <f t="array" ref="DC48">IF(INDEX(Templates!$I$2:$KD$150,ROW()-ROW(DC$20)+1, MATCH(DC$16,Templates!$I$1:MO$1,0))="","",INDEX(Templates!$I$2:$KD$150,ROW()-ROW(DC$20)+1, MATCH(DC$16,Templates!$I$1:MO$1,0)))</f>
        <v/>
      </c>
      <c r="DD48" s="53" t="str" cm="1">
        <f t="array" ref="DD48">IF(INDEX(Templates!$I$2:$KD$150,ROW()-ROW(DD$20)+1, MATCH(DD$16,Templates!$I$1:MP$1,0))="","",INDEX(Templates!$I$2:$KD$150,ROW()-ROW(DD$20)+1, MATCH(DD$16,Templates!$I$1:MP$1,0)))</f>
        <v/>
      </c>
      <c r="DE48" s="53" t="str" cm="1">
        <f t="array" ref="DE48">IF(INDEX(Templates!$I$2:$KD$150,ROW()-ROW(DE$20)+1, MATCH(DE$16,Templates!$I$1:MQ$1,0))="","",INDEX(Templates!$I$2:$KD$150,ROW()-ROW(DE$20)+1, MATCH(DE$16,Templates!$I$1:MQ$1,0)))</f>
        <v/>
      </c>
      <c r="DF48" s="53" t="str" cm="1">
        <f t="array" ref="DF48">IF(INDEX(Templates!$I$2:$KD$150,ROW()-ROW(DF$20)+1, MATCH(DF$16,Templates!$I$1:MR$1,0))="","",INDEX(Templates!$I$2:$KD$150,ROW()-ROW(DF$20)+1, MATCH(DF$16,Templates!$I$1:MR$1,0)))</f>
        <v/>
      </c>
      <c r="DG48" s="53" t="str" cm="1">
        <f t="array" ref="DG48">IF(INDEX(Templates!$I$2:$KD$150,ROW()-ROW(DG$20)+1, MATCH(DG$16,Templates!$I$1:MS$1,0))="","",INDEX(Templates!$I$2:$KD$150,ROW()-ROW(DG$20)+1, MATCH(DG$16,Templates!$I$1:MS$1,0)))</f>
        <v/>
      </c>
      <c r="DH48" s="53" t="str" cm="1">
        <f t="array" ref="DH48">IF(INDEX(Templates!$I$2:$KD$150,ROW()-ROW(DH$20)+1, MATCH(DH$16,Templates!$I$1:MT$1,0))="","",INDEX(Templates!$I$2:$KD$150,ROW()-ROW(DH$20)+1, MATCH(DH$16,Templates!$I$1:MT$1,0)))</f>
        <v/>
      </c>
      <c r="DI48" s="53" t="str" cm="1">
        <f t="array" ref="DI48">IF(INDEX(Templates!$I$2:$KD$150,ROW()-ROW(DI$20)+1, MATCH(DI$16,Templates!$I$1:MU$1,0))="","",INDEX(Templates!$I$2:$KD$150,ROW()-ROW(DI$20)+1, MATCH(DI$16,Templates!$I$1:MU$1,0)))</f>
        <v/>
      </c>
      <c r="DJ48" s="53" t="str" cm="1">
        <f t="array" ref="DJ48">IF(INDEX(Templates!$I$2:$KD$150,ROW()-ROW(DJ$20)+1, MATCH(DJ$16,Templates!$I$1:MV$1,0))="","",INDEX(Templates!$I$2:$KD$150,ROW()-ROW(DJ$20)+1, MATCH(DJ$16,Templates!$I$1:MV$1,0)))</f>
        <v/>
      </c>
      <c r="DK48" s="53" t="str" cm="1">
        <f t="array" ref="DK48">IF(INDEX(Templates!$I$2:$KD$150,ROW()-ROW(DK$20)+1, MATCH(DK$16,Templates!$I$1:MW$1,0))="","",INDEX(Templates!$I$2:$KD$150,ROW()-ROW(DK$20)+1, MATCH(DK$16,Templates!$I$1:MW$1,0)))</f>
        <v/>
      </c>
      <c r="DL48" s="53" t="str" cm="1">
        <f t="array" ref="DL48">IF(INDEX(Templates!$I$2:$KD$150,ROW()-ROW(DL$20)+1, MATCH(DL$16,Templates!$I$1:MX$1,0))="","",INDEX(Templates!$I$2:$KD$150,ROW()-ROW(DL$20)+1, MATCH(DL$16,Templates!$I$1:MX$1,0)))</f>
        <v/>
      </c>
      <c r="DM48" s="53" t="str" cm="1">
        <f t="array" ref="DM48">IF(INDEX(Templates!$I$2:$KD$150,ROW()-ROW(DM$20)+1, MATCH(DM$16,Templates!$I$1:MY$1,0))="","",INDEX(Templates!$I$2:$KD$150,ROW()-ROW(DM$20)+1, MATCH(DM$16,Templates!$I$1:MY$1,0)))</f>
        <v/>
      </c>
      <c r="DN48" s="53" t="str" cm="1">
        <f t="array" ref="DN48">IF(INDEX(Templates!$I$2:$KD$150,ROW()-ROW(DN$20)+1, MATCH(DN$16,Templates!$I$1:MZ$1,0))="","",INDEX(Templates!$I$2:$KD$150,ROW()-ROW(DN$20)+1, MATCH(DN$16,Templates!$I$1:MZ$1,0)))</f>
        <v/>
      </c>
      <c r="DO48" s="53" t="str" cm="1">
        <f t="array" ref="DO48">IF(INDEX(Templates!$I$2:$KD$150,ROW()-ROW(DO$20)+1, MATCH(DO$16,Templates!$I$1:MY$1,0))="","",INDEX(Templates!$I$2:$KD$150,ROW()-ROW(DO$20)+1, MATCH(DO$16,Templates!$I$1:MY$1,0)))</f>
        <v/>
      </c>
      <c r="DP48" s="53" t="str" cm="1">
        <f t="array" ref="DP48">IF(INDEX(Templates!$I$2:$KD$150,ROW()-ROW(DP$20)+1, MATCH(DP$16,Templates!$I$1:MZ$1,0))="","",INDEX(Templates!$I$2:$KD$150,ROW()-ROW(DP$20)+1, MATCH(DP$16,Templates!$I$1:MZ$1,0)))</f>
        <v/>
      </c>
      <c r="DQ48" s="53" t="str" cm="1">
        <f t="array" ref="DQ48">IF(INDEX(Templates!$I$2:$KD$150,ROW()-ROW(DQ$20)+1, MATCH(DQ$16,Templates!$I$1:NA$1,0))="","",INDEX(Templates!$I$2:$KD$150,ROW()-ROW(DQ$20)+1, MATCH(DQ$16,Templates!$I$1:NA$1,0)))</f>
        <v/>
      </c>
      <c r="DR48" s="53" t="str" cm="1">
        <f t="array" ref="DR48">IF(INDEX(Templates!$I$2:$KD$150,ROW()-ROW(DR$20)+1, MATCH(DR$16,Templates!$I$1:NA$1,0))="","",INDEX(Templates!$I$2:$KD$150,ROW()-ROW(DR$20)+1, MATCH(DR$16,Templates!$I$1:NA$1,0)))</f>
        <v/>
      </c>
      <c r="DS48" s="53" t="str" cm="1">
        <f t="array" ref="DS48">IF(INDEX(Templates!$I$2:$KD$150,ROW()-ROW(DS$20)+1, MATCH(DS$16,Templates!$I$1:NA$1,0))="","",INDEX(Templates!$I$2:$KD$150,ROW()-ROW(DS$20)+1, MATCH(DS$16,Templates!$I$1:NA$1,0)))</f>
        <v>WEATHER_DRIVEN</v>
      </c>
      <c r="DT48" s="53" t="str" cm="1">
        <f t="array" ref="DT48">IF(INDEX(Templates!$I$2:$KD$150,ROW()-ROW(DT$20)+1, MATCH(DT$16,Templates!$I$1:NB$1,0))="","",INDEX(Templates!$I$2:$KD$150,ROW()-ROW(DT$20)+1, MATCH(DT$16,Templates!$I$1:NB$1,0)))</f>
        <v>PRESSURE_BASED</v>
      </c>
      <c r="DU48" s="53" t="str" cm="1">
        <f t="array" ref="DU48">IF(INDEX(Templates!$I$2:$KD$150,ROW()-ROW(DU$20)+1, MATCH(DU$16,Templates!$I$1:NC$1,0))="","",INDEX(Templates!$I$2:$KD$150,ROW()-ROW(DU$20)+1, MATCH(DU$16,Templates!$I$1:NC$1,0)))</f>
        <v>CONSTANT</v>
      </c>
      <c r="DV48" s="53" t="str" cm="1">
        <f t="array" ref="DV48">IF(INDEX(Templates!$I$2:$KD$150,ROW()-ROW(DV$20)+1, MATCH(DV$16,Templates!$I$1:ND$1,0))="","",INDEX(Templates!$I$2:$KD$150,ROW()-ROW(DV$20)+1, MATCH(DV$16,Templates!$I$1:ND$1,0)))</f>
        <v/>
      </c>
      <c r="DW48" s="53" t="str" cm="1">
        <f t="array" ref="DW48">IF(INDEX(Templates!$I$2:$KD$150,ROW()-ROW(DW$20)+1, MATCH(DW$16,Templates!$I$1:NE$1,0))="","",INDEX(Templates!$I$2:$KD$150,ROW()-ROW(DW$20)+1, MATCH(DW$16,Templates!$I$1:NE$1,0)))</f>
        <v/>
      </c>
      <c r="DX48" s="53" t="str" cm="1">
        <f t="array" ref="DX48">IF(INDEX(Templates!$I$2:$KD$150,ROW()-ROW(DX$20)+1, MATCH(DX$16,Templates!$I$1:NF$1,0))="","",INDEX(Templates!$I$2:$KD$150,ROW()-ROW(DX$20)+1, MATCH(DX$16,Templates!$I$1:NF$1,0)))</f>
        <v>WEATHER_DRIVEN</v>
      </c>
      <c r="DY48" s="53" t="str" cm="1">
        <f t="array" ref="DY48">IF(INDEX(Templates!$I$2:$KD$150,ROW()-ROW(DY$20)+1, MATCH(DY$16,Templates!$I$1:NG$1,0))="","",INDEX(Templates!$I$2:$KD$150,ROW()-ROW(DY$20)+1, MATCH(DY$16,Templates!$I$1:NG$1,0)))</f>
        <v>WEATHER_DRIVEN</v>
      </c>
      <c r="DZ48" s="53" t="str" cm="1">
        <f t="array" ref="DZ48">IF(INDEX(Templates!$I$2:$KD$150,ROW()-ROW(DZ$20)+1, MATCH(DZ$16,Templates!$I$1:NH$1,0))="","",INDEX(Templates!$I$2:$KD$150,ROW()-ROW(DZ$20)+1, MATCH(DZ$16,Templates!$I$1:NH$1,0)))</f>
        <v/>
      </c>
      <c r="EA48" s="53" t="str" cm="1">
        <f t="array" ref="EA48">IF(INDEX(Templates!$I$2:$KD$150,ROW()-ROW(EA$20)+1, MATCH(EA$16,Templates!$I$1:NI$1,0))="","",INDEX(Templates!$I$2:$KD$150,ROW()-ROW(EA$20)+1, MATCH(EA$16,Templates!$I$1:NI$1,0)))</f>
        <v/>
      </c>
      <c r="EB48" s="53" t="str" cm="1">
        <f t="array" ref="EB48">IF(INDEX(Templates!$I$2:$KD$150,ROW()-ROW(EB$20)+1, MATCH(EB$16,Templates!$I$1:NJ$1,0))="","",INDEX(Templates!$I$2:$KD$150,ROW()-ROW(EB$20)+1, MATCH(EB$16,Templates!$I$1:NJ$1,0)))</f>
        <v/>
      </c>
      <c r="EC48" s="53" t="str" cm="1">
        <f t="array" ref="EC48">IF(INDEX(Templates!$I$2:$KD$150,ROW()-ROW(EC$20)+1, MATCH(EC$16,Templates!$I$1:NK$1,0))="","",INDEX(Templates!$I$2:$KD$150,ROW()-ROW(EC$20)+1, MATCH(EC$16,Templates!$I$1:NK$1,0)))</f>
        <v/>
      </c>
      <c r="ED48" s="53" t="str" cm="1">
        <f t="array" ref="ED48">IF(INDEX(Templates!$I$2:$KD$150,ROW()-ROW(ED$20)+1, MATCH(ED$16,Templates!$I$1:NL$1,0))="","",INDEX(Templates!$I$2:$KD$150,ROW()-ROW(ED$20)+1, MATCH(ED$16,Templates!$I$1:NL$1,0)))</f>
        <v/>
      </c>
      <c r="EE48" s="53" t="str" cm="1">
        <f t="array" ref="EE48">IF(INDEX(Templates!$I$2:$KD$150,ROW()-ROW(EE$20)+1, MATCH(EE$16,Templates!$I$1:NM$1,0))="","",INDEX(Templates!$I$2:$KD$150,ROW()-ROW(EE$20)+1, MATCH(EE$16,Templates!$I$1:NM$1,0)))</f>
        <v/>
      </c>
      <c r="EF48" s="53" t="str" cm="1">
        <f t="array" ref="EF48">IF(INDEX(Templates!$I$2:$KD$150,ROW()-ROW(EF$20)+1, MATCH(EF$16,Templates!$I$1:NN$1,0))="","",INDEX(Templates!$I$2:$KD$150,ROW()-ROW(EF$20)+1, MATCH(EF$16,Templates!$I$1:NN$1,0)))</f>
        <v/>
      </c>
      <c r="EG48" s="53" t="str" cm="1">
        <f t="array" ref="EG48">IF(INDEX(Templates!$I$2:$KD$150,ROW()-ROW(EG$20)+1, MATCH(EG$16,Templates!$I$1:NO$1,0))="","",INDEX(Templates!$I$2:$KD$150,ROW()-ROW(EG$20)+1, MATCH(EG$16,Templates!$I$1:NO$1,0)))</f>
        <v/>
      </c>
      <c r="EH48" s="53" t="str" cm="1">
        <f t="array" ref="EH48">IF(INDEX(Templates!$I$2:$KD$150,ROW()-ROW(EH$20)+1, MATCH(EH$16,Templates!$I$1:NH$1,0))="","",INDEX(Templates!$I$2:$KD$150,ROW()-ROW(EH$20)+1, MATCH(EH$16,Templates!$I$1:NH$1,0)))</f>
        <v/>
      </c>
      <c r="EI48" s="53" t="str" cm="1">
        <f t="array" ref="EI48">IF(INDEX(Templates!$I$2:$KD$150,ROW()-ROW(EI$20)+1, MATCH(EI$16,Templates!$I$1:NI$1,0))="","",INDEX(Templates!$I$2:$KD$150,ROW()-ROW(EI$20)+1, MATCH(EI$16,Templates!$I$1:NI$1,0)))</f>
        <v/>
      </c>
      <c r="EJ48" s="53" t="str" cm="1">
        <f t="array" ref="EJ48">IF(INDEX(Templates!$I$2:$KD$150,ROW()-ROW(EJ$20)+1, MATCH(EJ$16,Templates!$I$1:NJ$1,0))="","",INDEX(Templates!$I$2:$KD$150,ROW()-ROW(EJ$20)+1, MATCH(EJ$16,Templates!$I$1:NJ$1,0)))</f>
        <v/>
      </c>
      <c r="EK48" s="53" t="str" cm="1">
        <f t="array" ref="EK48">IF(INDEX(Templates!$I$2:$KD$150,ROW()-ROW(EK$20)+1, MATCH(EK$16,Templates!$I$1:NK$1,0))="","",INDEX(Templates!$I$2:$KD$150,ROW()-ROW(EK$20)+1, MATCH(EK$16,Templates!$I$1:NK$1,0)))</f>
        <v/>
      </c>
      <c r="EL48" s="53" t="str" cm="1">
        <f t="array" ref="EL48">IF(INDEX(Templates!$I$2:$KD$150,ROW()-ROW(EL$20)+1, MATCH(EL$16,Templates!$I$1:NL$1,0))="","",INDEX(Templates!$I$2:$KD$150,ROW()-ROW(EL$20)+1, MATCH(EL$16,Templates!$I$1:NL$1,0)))</f>
        <v/>
      </c>
      <c r="EM48" s="53" t="str" cm="1">
        <f t="array" ref="EM48">IF(INDEX(Templates!$I$2:$KD$150,ROW()-ROW(EM$20)+1, MATCH(EM$16,Templates!$I$1:NM$1,0))="","",INDEX(Templates!$I$2:$KD$150,ROW()-ROW(EM$20)+1, MATCH(EM$16,Templates!$I$1:NM$1,0)))</f>
        <v/>
      </c>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c r="HJ48" s="53"/>
      <c r="HK48" s="53"/>
    </row>
    <row r="49" spans="1:219" s="22" customFormat="1">
      <c r="A49" s="39" t="s">
        <v>675</v>
      </c>
      <c r="B49" s="6" t="s">
        <v>679</v>
      </c>
      <c r="C49" s="64" t="str" cm="1">
        <f t="array" ref="C49">IF(INDEX(Templates!A$2:A$151,ROW()-ROW($20:$20)+1)="","",INDEX(Templates!A$2:A$151,ROW()-ROW($20:$20)+1))</f>
        <v>JSON_PATH:zones[1]</v>
      </c>
      <c r="D49" s="64" t="str" cm="1">
        <f t="array" ref="D49">IF(INDEX(Templates!B$2:B$151,ROW()-ROW($20:$20)+1)="","",INDEX(Templates!B$2:B$151,ROW()-ROW($20:$20)+1))</f>
        <v>id</v>
      </c>
      <c r="E49" s="64" t="str" cm="1">
        <f t="array" ref="E49">IF(INDEX(Templates!C$2:C$151,ROW()-ROW($20:$20)+1)="","",INDEX(Templates!C$2:C$151,ROW()-ROW($20:$20)+1))</f>
        <v/>
      </c>
      <c r="F49" s="116" t="str" cm="1">
        <f t="array" ref="F49">IF(INDEX(Templates!D$2:D$151,ROW()-ROW($20:$20)+1)="","",INDEX(Templates!D$2:D$151,ROW()-ROW($20:$20)+1))</f>
        <v/>
      </c>
      <c r="G49" s="105" t="str" cm="1">
        <f t="array" ref="G49">IF(INDEX(Templates!E$2:E$151,ROW()-ROW($20:$20)+1)="","",INDEX(Templates!E$2:E$151,ROW()-ROW($20:$20)+1))</f>
        <v>Zone</v>
      </c>
      <c r="H49" s="66" t="str" cm="1">
        <f t="array" ref="H49">IF(INDEX(Templates!F$2:F$151,ROW()-ROW($20:$20)+1)="","",INDEX(Templates!F$2:F$151,ROW()-ROW($20:$20)+1))</f>
        <v>Zone 2</v>
      </c>
      <c r="I49" s="66" t="str" cm="1">
        <f t="array" ref="I49">IF(INDEX(Templates!G$2:G$151,ROW()-ROW($20:$20)+1)="","",INDEX(Templates!G$2:G$151,ROW()-ROW($20:$20)+1))</f>
        <v>Building Segment 1</v>
      </c>
      <c r="J49" s="66" t="str" cm="1">
        <f t="array" ref="J49">IF(INDEX(Templates!H$2:H$151,ROW()-ROW($20:$20)+1)="","",INDEX(Templates!H$2:H$151,ROW()-ROW($20:$20)+1))</f>
        <v>id</v>
      </c>
      <c r="K49" s="67" t="str" cm="1">
        <f t="array" ref="K49">IF(INDEX(Templates!I$2:I$151,ROW()-ROW($20:$20)+1)="","",INDEX(Templates!I$2:I$151,ROW()-ROW($20:$20)+1))</f>
        <v/>
      </c>
      <c r="L49" s="67" t="str" cm="1">
        <f t="array" ref="L49">IF(INDEX(Templates!J$2:J$151,ROW()-ROW($20:$20)+1)="","",INDEX(Templates!J$2:J$151,ROW()-ROW($20:$20)+1))</f>
        <v/>
      </c>
      <c r="M49" s="53" t="str" cm="1">
        <f t="array" ref="M49">IF(INDEX(Templates!$I$2:$KD$150,ROW()-ROW(M$20)+1, MATCH(M$16,Templates!$I$1:KC$1,0))="","",INDEX(Templates!$I$2:$KD$150,ROW()-ROW(M$20)+1, MATCH(M$16,Templates!$I$1:KC$1,0)))</f>
        <v/>
      </c>
      <c r="N49" s="53" t="str" cm="1">
        <f t="array" ref="N49">IF(INDEX(Templates!$I$2:$KD$150,ROW()-ROW(N$20)+1, MATCH(N$16,Templates!$I$1:KD$1,0))="","",INDEX(Templates!$I$2:$KD$150,ROW()-ROW(N$20)+1, MATCH(N$16,Templates!$I$1:KD$1,0)))</f>
        <v/>
      </c>
      <c r="O49" s="53" t="str" cm="1">
        <f t="array" ref="O49">IF(INDEX(Templates!$I$2:$KD$150,ROW()-ROW(O$20)+1, MATCH(O$16,Templates!$I$1:KE$1,0))="","",INDEX(Templates!$I$2:$KD$150,ROW()-ROW(O$20)+1, MATCH(O$16,Templates!$I$1:KE$1,0)))</f>
        <v>Zone 2</v>
      </c>
      <c r="P49" s="53" t="str" cm="1">
        <f t="array" ref="P49">IF(INDEX(Templates!$I$2:$KD$150,ROW()-ROW(P$20)+1, MATCH(P$16,Templates!$I$1:KF$1,0))="","",INDEX(Templates!$I$2:$KD$150,ROW()-ROW(P$20)+1, MATCH(P$16,Templates!$I$1:KF$1,0)))</f>
        <v>Zone 2</v>
      </c>
      <c r="Q49" s="53" t="str" cm="1">
        <f t="array" ref="Q49">IF(INDEX(Templates!$I$2:$KD$150,ROW()-ROW(Q$20)+1, MATCH(Q$16,Templates!$I$1:KG$1,0))="","",INDEX(Templates!$I$2:$KD$150,ROW()-ROW(Q$20)+1, MATCH(Q$16,Templates!$I$1:KG$1,0)))</f>
        <v/>
      </c>
      <c r="R49" s="53" t="str" cm="1">
        <f t="array" ref="R49">IF(INDEX(Templates!$I$2:$KD$150,ROW()-ROW(R$20)+1, MATCH(R$16,Templates!$I$1:KH$1,0))="","",INDEX(Templates!$I$2:$KD$150,ROW()-ROW(R$20)+1, MATCH(R$16,Templates!$I$1:KH$1,0)))</f>
        <v/>
      </c>
      <c r="S49" s="53" t="str" cm="1">
        <f t="array" ref="S49">IF(INDEX(Templates!$I$2:$KD$150,ROW()-ROW(S$20)+1, MATCH(S$16,Templates!$I$1:KI$1,0))="","",INDEX(Templates!$I$2:$KD$150,ROW()-ROW(S$20)+1, MATCH(S$16,Templates!$I$1:KI$1,0)))</f>
        <v/>
      </c>
      <c r="T49" s="53" t="str" cm="1">
        <f t="array" ref="T49">IF(INDEX(Templates!$I$2:$KD$150,ROW()-ROW(T$20)+1, MATCH(T$16,Templates!$I$1:KJ$1,0))="","",INDEX(Templates!$I$2:$KD$150,ROW()-ROW(T$20)+1, MATCH(T$16,Templates!$I$1:KJ$1,0)))</f>
        <v/>
      </c>
      <c r="U49" s="53" t="str" cm="1">
        <f t="array" ref="U49">IF(INDEX(Templates!$I$2:$KD$150,ROW()-ROW(U$20)+1, MATCH(U$16,Templates!$I$1:KK$1,0))="","",INDEX(Templates!$I$2:$KD$150,ROW()-ROW(U$20)+1, MATCH(U$16,Templates!$I$1:KK$1,0)))</f>
        <v/>
      </c>
      <c r="V49" s="53" t="str" cm="1">
        <f t="array" ref="V49">IF(INDEX(Templates!$I$2:$KD$150,ROW()-ROW(V$20)+1, MATCH(V$16,Templates!$I$1:KL$1,0))="","",INDEX(Templates!$I$2:$KD$150,ROW()-ROW(V$20)+1, MATCH(V$16,Templates!$I$1:KL$1,0)))</f>
        <v/>
      </c>
      <c r="W49" s="53" t="str" cm="1">
        <f t="array" ref="W49">IF(INDEX(Templates!$I$2:$KD$150,ROW()-ROW(W$20)+1, MATCH(W$16,Templates!$I$1:KM$1,0))="","",INDEX(Templates!$I$2:$KD$150,ROW()-ROW(W$20)+1, MATCH(W$16,Templates!$I$1:KM$1,0)))</f>
        <v/>
      </c>
      <c r="X49" s="53" t="str" cm="1">
        <f t="array" ref="X49">IF(INDEX(Templates!$I$2:$KD$150,ROW()-ROW(X$20)+1, MATCH(X$16,Templates!$I$1:KN$1,0))="","",INDEX(Templates!$I$2:$KD$150,ROW()-ROW(X$20)+1, MATCH(X$16,Templates!$I$1:KN$1,0)))</f>
        <v/>
      </c>
      <c r="Y49" s="53" t="str" cm="1">
        <f t="array" ref="Y49">IF(INDEX(Templates!$I$2:$KD$150,ROW()-ROW(Y$20)+1, MATCH(Y$16,Templates!$I$1:KO$1,0))="","",INDEX(Templates!$I$2:$KD$150,ROW()-ROW(Y$20)+1, MATCH(Y$16,Templates!$I$1:KO$1,0)))</f>
        <v/>
      </c>
      <c r="Z49" s="53" t="str" cm="1">
        <f t="array" ref="Z49">IF(INDEX(Templates!$I$2:$KD$150,ROW()-ROW(Z$20)+1, MATCH(Z$16,Templates!$I$1:KN$1,0))="","",INDEX(Templates!$I$2:$KD$150,ROW()-ROW(Z$20)+1, MATCH(Z$16,Templates!$I$1:KN$1,0)))</f>
        <v/>
      </c>
      <c r="AA49" s="53" t="str" cm="1">
        <f t="array" ref="AA49">IF(INDEX(Templates!$I$2:$KD$150,ROW()-ROW(AA$20)+1, MATCH(AA$16,Templates!$I$1:KO$1,0))="","",INDEX(Templates!$I$2:$KD$150,ROW()-ROW(AA$20)+1, MATCH(AA$16,Templates!$I$1:KO$1,0)))</f>
        <v/>
      </c>
      <c r="AB49" s="53" t="str" cm="1">
        <f t="array" ref="AB49">IF(INDEX(Templates!$I$2:$KD$150,ROW()-ROW(AB$20)+1, MATCH(AB$16,Templates!$I$1:KP$1,0))="","",INDEX(Templates!$I$2:$KD$150,ROW()-ROW(AB$20)+1, MATCH(AB$16,Templates!$I$1:KP$1,0)))</f>
        <v/>
      </c>
      <c r="AC49" s="53" t="str" cm="1">
        <f t="array" ref="AC49">IF(INDEX(Templates!$I$2:$KD$150,ROW()-ROW(AC$20)+1, MATCH(AC$16,Templates!$I$1:KQ$1,0))="","",INDEX(Templates!$I$2:$KD$150,ROW()-ROW(AC$20)+1, MATCH(AC$16,Templates!$I$1:KQ$1,0)))</f>
        <v/>
      </c>
      <c r="AD49" s="53" t="str" cm="1">
        <f t="array" ref="AD49">IF(INDEX(Templates!$I$2:$KD$150,ROW()-ROW(AD$20)+1, MATCH(AD$16,Templates!$I$1:KR$1,0))="","",INDEX(Templates!$I$2:$KD$150,ROW()-ROW(AD$20)+1, MATCH(AD$16,Templates!$I$1:KR$1,0)))</f>
        <v/>
      </c>
      <c r="AE49" s="53" t="str" cm="1">
        <f t="array" ref="AE49">IF(INDEX(Templates!$I$2:$KD$150,ROW()-ROW(AE$20)+1, MATCH(AE$16,Templates!$I$1:KR$1,0))="","",INDEX(Templates!$I$2:$KD$150,ROW()-ROW(AE$20)+1, MATCH(AE$16,Templates!$I$1:KR$1,0)))</f>
        <v/>
      </c>
      <c r="AF49" s="53" t="str" cm="1">
        <f t="array" ref="AF49">IF(INDEX(Templates!$I$2:$KD$150,ROW()-ROW(AF$20)+1, MATCH(AF$16,Templates!$I$1:KS$1,0))="","",INDEX(Templates!$I$2:$KD$150,ROW()-ROW(AF$20)+1, MATCH(AF$16,Templates!$I$1:KS$1,0)))</f>
        <v/>
      </c>
      <c r="AG49" s="53" t="str" cm="1">
        <f t="array" ref="AG49">IF(INDEX(Templates!$I$2:$KD$150,ROW()-ROW(AG$20)+1, MATCH(AG$16,Templates!$I$1:KU$1,0))="","",INDEX(Templates!$I$2:$KD$150,ROW()-ROW(AG$20)+1, MATCH(AG$16,Templates!$I$1:KU$1,0)))</f>
        <v/>
      </c>
      <c r="AH49" s="53" t="str" cm="1">
        <f t="array" ref="AH49">IF(INDEX(Templates!$I$2:$KD$150,ROW()-ROW(AH$20)+1, MATCH(AH$16,Templates!$I$1:KV$1,0))="","",INDEX(Templates!$I$2:$KD$150,ROW()-ROW(AH$20)+1, MATCH(AH$16,Templates!$I$1:KV$1,0)))</f>
        <v/>
      </c>
      <c r="AI49" s="53" t="str" cm="1">
        <f t="array" ref="AI49">IF(INDEX(Templates!$I$2:$KD$150,ROW()-ROW(AI$20)+1, MATCH(AI$16,Templates!$I$1:KT$1,0))="","",INDEX(Templates!$I$2:$KD$150,ROW()-ROW(AI$20)+1, MATCH(AI$16,Templates!$I$1:KT$1,0)))</f>
        <v/>
      </c>
      <c r="AJ49" s="53" t="str" cm="1">
        <f t="array" ref="AJ49">IF(INDEX(Templates!$I$2:$KD$150,ROW()-ROW(AJ$20)+1, MATCH(AJ$16,Templates!$I$1:KU$1,0))="","",INDEX(Templates!$I$2:$KD$150,ROW()-ROW(AJ$20)+1, MATCH(AJ$16,Templates!$I$1:KU$1,0)))</f>
        <v/>
      </c>
      <c r="AK49" s="53" t="str" cm="1">
        <f t="array" ref="AK49">IF(INDEX(Templates!$I$2:$KD$150,ROW()-ROW(AK$20)+1, MATCH(AK$16,Templates!$I$1:KV$1,0))="","",INDEX(Templates!$I$2:$KD$150,ROW()-ROW(AK$20)+1, MATCH(AK$16,Templates!$I$1:KV$1,0)))</f>
        <v/>
      </c>
      <c r="AL49" s="53" t="str" cm="1">
        <f t="array" ref="AL49">IF(INDEX(Templates!$I$2:$KD$150,ROW()-ROW(AL$20)+1, MATCH(AL$16,Templates!$I$1:KW$1,0))="","",INDEX(Templates!$I$2:$KD$150,ROW()-ROW(AL$20)+1, MATCH(AL$16,Templates!$I$1:KW$1,0)))</f>
        <v/>
      </c>
      <c r="AM49" s="53" t="str" cm="1">
        <f t="array" ref="AM49">IF(INDEX(Templates!$I$2:$KD$150,ROW()-ROW(AM$20)+1, MATCH(AM$16,Templates!$I$1:KX$1,0))="","",INDEX(Templates!$I$2:$KD$150,ROW()-ROW(AM$20)+1, MATCH(AM$16,Templates!$I$1:KX$1,0)))</f>
        <v/>
      </c>
      <c r="AN49" s="53" t="str" cm="1">
        <f t="array" ref="AN49">IF(INDEX(Templates!$I$2:$KD$150,ROW()-ROW(AN$20)+1, MATCH(AN$16,Templates!$I$1:KY$1,0))="","",INDEX(Templates!$I$2:$KD$150,ROW()-ROW(AN$20)+1, MATCH(AN$16,Templates!$I$1:KY$1,0)))</f>
        <v/>
      </c>
      <c r="AO49" s="53" t="str" cm="1">
        <f t="array" ref="AO49">IF(INDEX(Templates!$I$2:$KD$150,ROW()-ROW(AO$20)+1, MATCH(AO$16,Templates!$I$1:KZ$1,0))="","",INDEX(Templates!$I$2:$KD$150,ROW()-ROW(AO$20)+1, MATCH(AO$16,Templates!$I$1:KZ$1,0)))</f>
        <v/>
      </c>
      <c r="AP49" s="53" t="str" cm="1">
        <f t="array" ref="AP49">IF(INDEX(Templates!$I$2:$KD$150,ROW()-ROW(AP$20)+1, MATCH(AP$16,Templates!$I$1:LA$1,0))="","",INDEX(Templates!$I$2:$KD$150,ROW()-ROW(AP$20)+1, MATCH(AP$16,Templates!$I$1:LA$1,0)))</f>
        <v/>
      </c>
      <c r="AQ49" s="53" t="str" cm="1">
        <f t="array" ref="AQ49">IF(INDEX(Templates!$I$2:$KD$150,ROW()-ROW(AQ$20)+1, MATCH(AQ$16,Templates!$I$1:LB$1,0))="","",INDEX(Templates!$I$2:$KD$150,ROW()-ROW(AQ$20)+1, MATCH(AQ$16,Templates!$I$1:LB$1,0)))</f>
        <v/>
      </c>
      <c r="AR49" s="53" t="str" cm="1">
        <f t="array" ref="AR49">IF(INDEX(Templates!$I$2:$KD$150,ROW()-ROW(AR$20)+1, MATCH(AR$16,Templates!$I$1:LA$1,0))="","",INDEX(Templates!$I$2:$KD$150,ROW()-ROW(AR$20)+1, MATCH(AR$16,Templates!$I$1:LA$1,0)))</f>
        <v/>
      </c>
      <c r="AS49" s="53" t="str" cm="1">
        <f t="array" ref="AS49">IF(INDEX(Templates!$I$2:$KD$150,ROW()-ROW(AS$20)+1, MATCH(AS$16,Templates!$I$1:LB$1,0))="","",INDEX(Templates!$I$2:$KD$150,ROW()-ROW(AS$20)+1, MATCH(AS$16,Templates!$I$1:LB$1,0)))</f>
        <v/>
      </c>
      <c r="AT49" s="53" t="str" cm="1">
        <f t="array" ref="AT49">IF(INDEX(Templates!$I$2:$KD$150,ROW()-ROW(AT$20)+1, MATCH(AT$16,Templates!$I$1:LC$1,0))="","",INDEX(Templates!$I$2:$KD$150,ROW()-ROW(AT$20)+1, MATCH(AT$16,Templates!$I$1:LC$1,0)))</f>
        <v/>
      </c>
      <c r="AU49" s="53" t="str" cm="1">
        <f t="array" ref="AU49">IF(INDEX(Templates!$I$2:$KD$150,ROW()-ROW(AU$20)+1, MATCH(AU$16,Templates!$I$1:LD$1,0))="","",INDEX(Templates!$I$2:$KD$150,ROW()-ROW(AU$20)+1, MATCH(AU$16,Templates!$I$1:LD$1,0)))</f>
        <v/>
      </c>
      <c r="AV49" s="53" t="str" cm="1">
        <f t="array" ref="AV49">IF(INDEX(Templates!$I$2:$KD$150,ROW()-ROW(AV$20)+1, MATCH(AV$16,Templates!$I$1:LE$1,0))="","",INDEX(Templates!$I$2:$KD$150,ROW()-ROW(AV$20)+1, MATCH(AV$16,Templates!$I$1:LE$1,0)))</f>
        <v/>
      </c>
      <c r="AW49" s="53" t="str" cm="1">
        <f t="array" ref="AW49">IF(INDEX(Templates!$I$2:$KD$150,ROW()-ROW(AW$20)+1, MATCH(AW$16,Templates!$I$1:LF$1,0))="","",INDEX(Templates!$I$2:$KD$150,ROW()-ROW(AW$20)+1, MATCH(AW$16,Templates!$I$1:LF$1,0)))</f>
        <v/>
      </c>
      <c r="AX49" s="53" t="str" cm="1">
        <f t="array" ref="AX49">IF(INDEX(Templates!$I$2:$KD$150,ROW()-ROW(AX$20)+1, MATCH(AX$16,Templates!$I$1:LG$1,0))="","",INDEX(Templates!$I$2:$KD$150,ROW()-ROW(AX$20)+1, MATCH(AX$16,Templates!$I$1:LG$1,0)))</f>
        <v/>
      </c>
      <c r="AY49" s="53" t="str" cm="1">
        <f t="array" ref="AY49">IF(INDEX(Templates!$I$2:$KD$150,ROW()-ROW(AY$20)+1, MATCH(AY$16,Templates!$I$1:LH$1,0))="","",INDEX(Templates!$I$2:$KD$150,ROW()-ROW(AY$20)+1, MATCH(AY$16,Templates!$I$1:LH$1,0)))</f>
        <v/>
      </c>
      <c r="AZ49" s="53" t="str" cm="1">
        <f t="array" ref="AZ49">IF(INDEX(Templates!$I$2:$KD$150,ROW()-ROW(AZ$20)+1, MATCH(AZ$16,Templates!$I$1:LI$1,0))="","",INDEX(Templates!$I$2:$KD$150,ROW()-ROW(AZ$20)+1, MATCH(AZ$16,Templates!$I$1:LI$1,0)))</f>
        <v/>
      </c>
      <c r="BA49" s="53" t="str" cm="1">
        <f t="array" ref="BA49">IF(INDEX(Templates!$I$2:$KD$150,ROW()-ROW(BA$20)+1, MATCH(BA$16,Templates!$I$1:LH$1,0))="","",INDEX(Templates!$I$2:$KD$150,ROW()-ROW(BA$20)+1, MATCH(BA$16,Templates!$I$1:LH$1,0)))</f>
        <v/>
      </c>
      <c r="BB49" s="53" t="str" cm="1">
        <f t="array" ref="BB49">IF(INDEX(Templates!$I$2:$KD$150,ROW()-ROW(BB$20)+1, MATCH(BB$16,Templates!$I$1:LI$1,0))="","",INDEX(Templates!$I$2:$KD$150,ROW()-ROW(BB$20)+1, MATCH(BB$16,Templates!$I$1:LI$1,0)))</f>
        <v/>
      </c>
      <c r="BC49" s="53" t="str" cm="1">
        <f t="array" ref="BC49">IF(INDEX(Templates!$I$2:$KD$150,ROW()-ROW(BC$20)+1, MATCH(BC$16,Templates!$I$1:LJ$1,0))="","",INDEX(Templates!$I$2:$KD$150,ROW()-ROW(BC$20)+1, MATCH(BC$16,Templates!$I$1:LJ$1,0)))</f>
        <v/>
      </c>
      <c r="BD49" s="53" t="str" cm="1">
        <f t="array" ref="BD49">IF(INDEX(Templates!$I$2:$KD$150,ROW()-ROW(BD$20)+1, MATCH(BD$16,Templates!$I$1:LK$1,0))="","",INDEX(Templates!$I$2:$KD$150,ROW()-ROW(BD$20)+1, MATCH(BD$16,Templates!$I$1:LK$1,0)))</f>
        <v/>
      </c>
      <c r="BE49" s="53" t="str" cm="1">
        <f t="array" ref="BE49">IF(INDEX(Templates!$I$2:$KD$150,ROW()-ROW(BE$20)+1, MATCH(BE$16,Templates!$I$1:LL$1,0))="","",INDEX(Templates!$I$2:$KD$150,ROW()-ROW(BE$20)+1, MATCH(BE$16,Templates!$I$1:LL$1,0)))</f>
        <v/>
      </c>
      <c r="BF49" s="53" t="str" cm="1">
        <f t="array" ref="BF49">IF(INDEX(Templates!$I$2:$KD$150,ROW()-ROW(BF$20)+1, MATCH(BF$16,Templates!$I$1:LM$1,0))="","",INDEX(Templates!$I$2:$KD$150,ROW()-ROW(BF$20)+1, MATCH(BF$16,Templates!$I$1:LM$1,0)))</f>
        <v/>
      </c>
      <c r="BG49" s="53" t="str" cm="1">
        <f t="array" ref="BG49">IF(INDEX(Templates!$I$2:$KD$150,ROW()-ROW(BG$20)+1, MATCH(BG$16,Templates!$I$1:LN$1,0))="","",INDEX(Templates!$I$2:$KD$150,ROW()-ROW(BG$20)+1, MATCH(BG$16,Templates!$I$1:LN$1,0)))</f>
        <v/>
      </c>
      <c r="BH49" s="53" t="str" cm="1">
        <f t="array" ref="BH49">IF(INDEX(Templates!$I$2:$KD$150,ROW()-ROW(BH$20)+1, MATCH(BH$16,Templates!$I$1:LO$1,0))="","",INDEX(Templates!$I$2:$KD$150,ROW()-ROW(BH$20)+1, MATCH(BH$16,Templates!$I$1:LO$1,0)))</f>
        <v/>
      </c>
      <c r="BI49" s="53" t="str" cm="1">
        <f t="array" ref="BI49">IF(INDEX(Templates!$I$2:$KD$150,ROW()-ROW(BI$20)+1, MATCH(BI$16,Templates!$I$1:LP$1,0))="","",INDEX(Templates!$I$2:$KD$150,ROW()-ROW(BI$20)+1, MATCH(BI$16,Templates!$I$1:LP$1,0)))</f>
        <v/>
      </c>
      <c r="BJ49" s="53" t="str" cm="1">
        <f t="array" ref="BJ49">IF(INDEX(Templates!$I$2:$KD$150,ROW()-ROW(BJ$20)+1, MATCH(BJ$16,Templates!$I$1:LO$1,0))="","",INDEX(Templates!$I$2:$KD$150,ROW()-ROW(BJ$20)+1, MATCH(BJ$16,Templates!$I$1:LO$1,0)))</f>
        <v/>
      </c>
      <c r="BK49" s="53" t="str" cm="1">
        <f t="array" ref="BK49">IF(INDEX(Templates!$I$2:$KD$150,ROW()-ROW(BK$20)+1, MATCH(BK$16,Templates!$I$1:LP$1,0))="","",INDEX(Templates!$I$2:$KD$150,ROW()-ROW(BK$20)+1, MATCH(BK$16,Templates!$I$1:LP$1,0)))</f>
        <v/>
      </c>
      <c r="BL49" s="53" t="str" cm="1">
        <f t="array" ref="BL49">IF(INDEX(Templates!$I$2:$KD$150,ROW()-ROW(BL$20)+1, MATCH(BL$16,Templates!$I$1:LQ$1,0))="","",INDEX(Templates!$I$2:$KD$150,ROW()-ROW(BL$20)+1, MATCH(BL$16,Templates!$I$1:LQ$1,0)))</f>
        <v/>
      </c>
      <c r="BM49" s="53" t="str" cm="1">
        <f t="array" ref="BM49">IF(INDEX(Templates!$I$2:$KD$150,ROW()-ROW(BM$20)+1, MATCH(BM$16,Templates!$I$1:LR$1,0))="","",INDEX(Templates!$I$2:$KD$150,ROW()-ROW(BM$20)+1, MATCH(BM$16,Templates!$I$1:LR$1,0)))</f>
        <v/>
      </c>
      <c r="BN49" s="53" t="str" cm="1">
        <f t="array" ref="BN49">IF(INDEX(Templates!$I$2:$KD$150,ROW()-ROW(BN$20)+1, MATCH(BN$16,Templates!$I$1:LS$1,0))="","",INDEX(Templates!$I$2:$KD$150,ROW()-ROW(BN$20)+1, MATCH(BN$16,Templates!$I$1:LS$1,0)))</f>
        <v/>
      </c>
      <c r="BO49" s="53" t="str" cm="1">
        <f t="array" ref="BO49">IF(INDEX(Templates!$I$2:$KD$150,ROW()-ROW(BO$20)+1, MATCH(BO$16,Templates!$I$1:LT$1,0))="","",INDEX(Templates!$I$2:$KD$150,ROW()-ROW(BO$20)+1, MATCH(BO$16,Templates!$I$1:LT$1,0)))</f>
        <v/>
      </c>
      <c r="BP49" s="53" t="str" cm="1">
        <f t="array" ref="BP49">IF(INDEX(Templates!$I$2:$KD$150,ROW()-ROW(BP$20)+1, MATCH(BP$16,Templates!$I$1:LU$1,0))="","",INDEX(Templates!$I$2:$KD$150,ROW()-ROW(BP$20)+1, MATCH(BP$16,Templates!$I$1:LU$1,0)))</f>
        <v/>
      </c>
      <c r="BQ49" s="53" t="str" cm="1">
        <f t="array" ref="BQ49">IF(INDEX(Templates!$I$2:$KD$150,ROW()-ROW(BQ$20)+1, MATCH(BQ$16,Templates!$I$1:LV$1,0))="","",INDEX(Templates!$I$2:$KD$150,ROW()-ROW(BQ$20)+1, MATCH(BQ$16,Templates!$I$1:LV$1,0)))</f>
        <v/>
      </c>
      <c r="BR49" s="53" t="str" cm="1">
        <f t="array" ref="BR49">IF(INDEX(Templates!$I$2:$KD$150,ROW()-ROW(BR$20)+1, MATCH(BR$16,Templates!$I$1:LW$1,0))="","",INDEX(Templates!$I$2:$KD$150,ROW()-ROW(BR$20)+1, MATCH(BR$16,Templates!$I$1:LW$1,0)))</f>
        <v/>
      </c>
      <c r="BS49" s="53" t="str" cm="1">
        <f t="array" ref="BS49">IF(INDEX(Templates!$I$2:$KD$150,ROW()-ROW(BS$20)+1, MATCH(BS$16,Templates!$I$1:LX$1,0))="","",INDEX(Templates!$I$2:$KD$150,ROW()-ROW(BS$20)+1, MATCH(BS$16,Templates!$I$1:LX$1,0)))</f>
        <v/>
      </c>
      <c r="BT49" s="53" t="str" cm="1">
        <f t="array" ref="BT49">IF(INDEX(Templates!$I$2:$KD$150,ROW()-ROW(BT$20)+1, MATCH(BT$16,Templates!$I$1:LY$1,0))="","",INDEX(Templates!$I$2:$KD$150,ROW()-ROW(BT$20)+1, MATCH(BT$16,Templates!$I$1:LY$1,0)))</f>
        <v/>
      </c>
      <c r="BU49" s="53" t="str" cm="1">
        <f t="array" ref="BU49">IF(INDEX(Templates!$I$2:$KD$150,ROW()-ROW(BU$20)+1, MATCH(BU$16,Templates!$I$1:LZ$1,0))="","",INDEX(Templates!$I$2:$KD$150,ROW()-ROW(BU$20)+1, MATCH(BU$16,Templates!$I$1:LZ$1,0)))</f>
        <v/>
      </c>
      <c r="BV49" s="53" t="str" cm="1">
        <f t="array" ref="BV49">IF(INDEX(Templates!$I$2:$KD$150,ROW()-ROW(BV$20)+1, MATCH(BV$16,Templates!$I$1:MA$1,0))="","",INDEX(Templates!$I$2:$KD$150,ROW()-ROW(BV$20)+1, MATCH(BV$16,Templates!$I$1:MA$1,0)))</f>
        <v/>
      </c>
      <c r="BW49" s="53" t="str" cm="1">
        <f t="array" ref="BW49">IF(INDEX(Templates!$I$2:$KD$150,ROW()-ROW(BW$20)+1, MATCH(BW$16,Templates!$I$1:MB$1,0))="","",INDEX(Templates!$I$2:$KD$150,ROW()-ROW(BW$20)+1, MATCH(BW$16,Templates!$I$1:MB$1,0)))</f>
        <v/>
      </c>
      <c r="BX49" s="53" t="str" cm="1">
        <f t="array" ref="BX49">IF(INDEX(Templates!$I$2:$KD$150,ROW()-ROW(BX$20)+1, MATCH(BX$16,Templates!$I$1:MC$1,0))="","",INDEX(Templates!$I$2:$KD$150,ROW()-ROW(BX$20)+1, MATCH(BX$16,Templates!$I$1:MC$1,0)))</f>
        <v/>
      </c>
      <c r="BY49" s="53" t="str" cm="1">
        <f t="array" ref="BY49">IF(INDEX(Templates!$I$2:$KD$150,ROW()-ROW(BY$20)+1, MATCH(BY$16,Templates!$I$1:MD$1,0))="","",INDEX(Templates!$I$2:$KD$150,ROW()-ROW(BY$20)+1, MATCH(BY$16,Templates!$I$1:MD$1,0)))</f>
        <v/>
      </c>
      <c r="BZ49" s="53" t="str" cm="1">
        <f t="array" ref="BZ49">IF(INDEX(Templates!$I$2:$KD$150,ROW()-ROW(BZ$20)+1, MATCH(BZ$16,Templates!$I$1:ME$1,0))="","",INDEX(Templates!$I$2:$KD$150,ROW()-ROW(BZ$20)+1, MATCH(BZ$16,Templates!$I$1:ME$1,0)))</f>
        <v/>
      </c>
      <c r="CA49" s="53" t="str" cm="1">
        <f t="array" ref="CA49">IF(INDEX(Templates!$I$2:$KD$150,ROW()-ROW(CA$20)+1, MATCH(CA$16,Templates!$I$1:MF$1,0))="","",INDEX(Templates!$I$2:$KD$150,ROW()-ROW(CA$20)+1, MATCH(CA$16,Templates!$I$1:MF$1,0)))</f>
        <v/>
      </c>
      <c r="CB49" s="53" t="str" cm="1">
        <f t="array" ref="CB49">IF(INDEX(Templates!$I$2:$KD$150,ROW()-ROW(CB$20)+1, MATCH(CB$16,Templates!$I$1:MG$1,0))="","",INDEX(Templates!$I$2:$KD$150,ROW()-ROW(CB$20)+1, MATCH(CB$16,Templates!$I$1:MG$1,0)))</f>
        <v/>
      </c>
      <c r="CC49" s="53" t="str" cm="1">
        <f t="array" ref="CC49">IF(INDEX(Templates!$I$2:$KD$150,ROW()-ROW(CC$20)+1, MATCH(CC$16,Templates!$I$1:ME$1,0))="","",INDEX(Templates!$I$2:$KD$150,ROW()-ROW(CC$20)+1, MATCH(CC$16,Templates!$I$1:ME$1,0)))</f>
        <v/>
      </c>
      <c r="CD49" s="53" t="str" cm="1">
        <f t="array" ref="CD49">IF(INDEX(Templates!$I$2:$KD$150,ROW()-ROW(CD$20)+1, MATCH(CD$16,Templates!$I$1:MF$1,0))="","",INDEX(Templates!$I$2:$KD$150,ROW()-ROW(CD$20)+1, MATCH(CD$16,Templates!$I$1:MF$1,0)))</f>
        <v/>
      </c>
      <c r="CE49" s="53" t="str" cm="1">
        <f t="array" ref="CE49">IF(INDEX(Templates!$I$2:$KD$150,ROW()-ROW(CE$20)+1, MATCH(CE$16,Templates!$I$1:MG$1,0))="","",INDEX(Templates!$I$2:$KD$150,ROW()-ROW(CE$20)+1, MATCH(CE$16,Templates!$I$1:MG$1,0)))</f>
        <v/>
      </c>
      <c r="CF49" s="53" t="str" cm="1">
        <f t="array" ref="CF49">IF(INDEX(Templates!$I$2:$KD$150,ROW()-ROW(CF$20)+1, MATCH(CF$16,Templates!$I$1:MH$1,0))="","",INDEX(Templates!$I$2:$KD$150,ROW()-ROW(CF$20)+1, MATCH(CF$16,Templates!$I$1:MH$1,0)))</f>
        <v/>
      </c>
      <c r="CG49" s="53" t="str" cm="1">
        <f t="array" ref="CG49">IF(INDEX(Templates!$I$2:$KD$150,ROW()-ROW(CG$20)+1, MATCH(CG$16,Templates!$I$1:MI$1,0))="","",INDEX(Templates!$I$2:$KD$150,ROW()-ROW(CG$20)+1, MATCH(CG$16,Templates!$I$1:MI$1,0)))</f>
        <v/>
      </c>
      <c r="CH49" s="53" t="str" cm="1">
        <f t="array" ref="CH49">IF(INDEX(Templates!$I$2:$KD$150,ROW()-ROW(CH$20)+1, MATCH(CH$16,Templates!$I$1:MJ$1,0))="","",INDEX(Templates!$I$2:$KD$150,ROW()-ROW(CH$20)+1, MATCH(CH$16,Templates!$I$1:MJ$1,0)))</f>
        <v/>
      </c>
      <c r="CI49" s="53" t="str" cm="1">
        <f t="array" ref="CI49">IF(INDEX(Templates!$I$2:$KD$150,ROW()-ROW(CI$20)+1, MATCH(CI$16,Templates!$I$1:MK$1,0))="","",INDEX(Templates!$I$2:$KD$150,ROW()-ROW(CI$20)+1, MATCH(CI$16,Templates!$I$1:MK$1,0)))</f>
        <v/>
      </c>
      <c r="CJ49" s="53" t="str" cm="1">
        <f t="array" ref="CJ49">IF(INDEX(Templates!$I$2:$KD$150,ROW()-ROW(CJ$20)+1, MATCH(CJ$16,Templates!$I$1:ML$1,0))="","",INDEX(Templates!$I$2:$KD$150,ROW()-ROW(CJ$20)+1, MATCH(CJ$16,Templates!$I$1:ML$1,0)))</f>
        <v/>
      </c>
      <c r="CK49" s="53" t="str" cm="1">
        <f t="array" ref="CK49">IF(INDEX(Templates!$I$2:$KD$150,ROW()-ROW(CK$20)+1, MATCH(CK$16,Templates!$I$1:MM$1,0))="","",INDEX(Templates!$I$2:$KD$150,ROW()-ROW(CK$20)+1, MATCH(CK$16,Templates!$I$1:MM$1,0)))</f>
        <v/>
      </c>
      <c r="CL49" s="53" t="str" cm="1">
        <f t="array" ref="CL49">IF(INDEX(Templates!$I$2:$KD$150,ROW()-ROW(CL$20)+1, MATCH(CL$16,Templates!$I$1:MN$1,0))="","",INDEX(Templates!$I$2:$KD$150,ROW()-ROW(CL$20)+1, MATCH(CL$16,Templates!$I$1:MN$1,0)))</f>
        <v/>
      </c>
      <c r="CM49" s="53" t="str" cm="1">
        <f t="array" ref="CM49">IF(INDEX(Templates!$I$2:$KD$150,ROW()-ROW(CM$20)+1, MATCH(CM$16,Templates!$I$1:MM$1,0))="","",INDEX(Templates!$I$2:$KD$150,ROW()-ROW(CM$20)+1, MATCH(CM$16,Templates!$I$1:MM$1,0)))</f>
        <v/>
      </c>
      <c r="CN49" s="53" t="str" cm="1">
        <f t="array" ref="CN49">IF(INDEX(Templates!$I$2:$KD$150,ROW()-ROW(CN$20)+1, MATCH(CN$16,Templates!$I$1:MN$1,0))="","",INDEX(Templates!$I$2:$KD$150,ROW()-ROW(CN$20)+1, MATCH(CN$16,Templates!$I$1:MN$1,0)))</f>
        <v/>
      </c>
      <c r="CO49" s="53" t="str" cm="1">
        <f t="array" ref="CO49">IF(INDEX(Templates!$I$2:$KD$150,ROW()-ROW(CO$20)+1, MATCH(CO$16,Templates!$I$1:MO$1,0))="","",INDEX(Templates!$I$2:$KD$150,ROW()-ROW(CO$20)+1, MATCH(CO$16,Templates!$I$1:MO$1,0)))</f>
        <v/>
      </c>
      <c r="CP49" s="53" t="str" cm="1">
        <f t="array" ref="CP49">IF(INDEX(Templates!$I$2:$KD$150,ROW()-ROW(CP$20)+1, MATCH(CP$16,Templates!$I$1:MP$1,0))="","",INDEX(Templates!$I$2:$KD$150,ROW()-ROW(CP$20)+1, MATCH(CP$16,Templates!$I$1:MP$1,0)))</f>
        <v/>
      </c>
      <c r="CQ49" s="53" t="str" cm="1">
        <f t="array" ref="CQ49">IF(INDEX(Templates!$I$2:$KD$150,ROW()-ROW(CQ$20)+1, MATCH(CQ$16,Templates!$I$1:MQ$1,0))="","",INDEX(Templates!$I$2:$KD$150,ROW()-ROW(CQ$20)+1, MATCH(CQ$16,Templates!$I$1:MQ$1,0)))</f>
        <v/>
      </c>
      <c r="CR49" s="53" t="str" cm="1">
        <f t="array" ref="CR49">IF(INDEX(Templates!$I$2:$KD$150,ROW()-ROW(CR$20)+1, MATCH(CR$16,Templates!$I$1:MR$1,0))="","",INDEX(Templates!$I$2:$KD$150,ROW()-ROW(CR$20)+1, MATCH(CR$16,Templates!$I$1:MR$1,0)))</f>
        <v/>
      </c>
      <c r="CS49" s="53" t="str" cm="1">
        <f t="array" ref="CS49">IF(INDEX(Templates!$I$2:$KD$150,ROW()-ROW(CS$20)+1, MATCH(CS$16,Templates!$I$1:MS$1,0))="","",INDEX(Templates!$I$2:$KD$150,ROW()-ROW(CS$20)+1, MATCH(CS$16,Templates!$I$1:MS$1,0)))</f>
        <v/>
      </c>
      <c r="CT49" s="53" t="str" cm="1">
        <f t="array" ref="CT49">IF(INDEX(Templates!$I$2:$KD$150,ROW()-ROW(CT$20)+1, MATCH(CT$16,Templates!$I$1:MT$1,0))="","",INDEX(Templates!$I$2:$KD$150,ROW()-ROW(CT$20)+1, MATCH(CT$16,Templates!$I$1:MT$1,0)))</f>
        <v/>
      </c>
      <c r="CU49" s="53" t="str" cm="1">
        <f t="array" ref="CU49">IF(INDEX(Templates!$I$2:$KD$150,ROW()-ROW(CU$20)+1, MATCH(CU$16,Templates!$I$1:MG$1,0))="","",INDEX(Templates!$I$2:$KD$150,ROW()-ROW(CU$20)+1, MATCH(CU$16,Templates!$I$1:MG$1,0)))</f>
        <v/>
      </c>
      <c r="CV49" s="53" t="str" cm="1">
        <f t="array" ref="CV49">IF(INDEX(Templates!$I$2:$KD$150,ROW()-ROW(CV$20)+1, MATCH(CV$16,Templates!$I$1:MH$1,0))="","",INDEX(Templates!$I$2:$KD$150,ROW()-ROW(CV$20)+1, MATCH(CV$16,Templates!$I$1:MH$1,0)))</f>
        <v/>
      </c>
      <c r="CW49" s="53" t="str" cm="1">
        <f t="array" ref="CW49">IF(INDEX(Templates!$I$2:$KD$150,ROW()-ROW(CW$20)+1, MATCH(CW$16,Templates!$I$1:MJ$1,0))="","",INDEX(Templates!$I$2:$KD$150,ROW()-ROW(CW$20)+1, MATCH(CW$16,Templates!$I$1:MJ$1,0)))</f>
        <v/>
      </c>
      <c r="CX49" s="53" t="str" cm="1">
        <f t="array" ref="CX49">IF(INDEX(Templates!$I$2:$KD$150,ROW()-ROW(CX$20)+1, MATCH(CX$16,Templates!$I$1:ML$1,0))="","",INDEX(Templates!$I$2:$KD$150,ROW()-ROW(CX$20)+1, MATCH(CX$16,Templates!$I$1:ML$1,0)))</f>
        <v/>
      </c>
      <c r="CY49" s="53" t="str" cm="1">
        <f t="array" ref="CY49">IF(INDEX(Templates!$I$2:$KD$150,ROW()-ROW(CY$20)+1, MATCH(CY$16,Templates!$I$1:MK$1,0))="","",INDEX(Templates!$I$2:$KD$150,ROW()-ROW(CY$20)+1, MATCH(CY$16,Templates!$I$1:MK$1,0)))</f>
        <v/>
      </c>
      <c r="CZ49" s="53" t="str" cm="1">
        <f t="array" ref="CZ49">IF(INDEX(Templates!$I$2:$KD$150,ROW()-ROW(CZ$20)+1, MATCH(CZ$16,Templates!$I$1:ML$1,0))="","",INDEX(Templates!$I$2:$KD$150,ROW()-ROW(CZ$20)+1, MATCH(CZ$16,Templates!$I$1:ML$1,0)))</f>
        <v/>
      </c>
      <c r="DA49" s="53" t="str" cm="1">
        <f t="array" ref="DA49">IF(INDEX(Templates!$I$2:$KD$150,ROW()-ROW(DA$20)+1, MATCH(DA$16,Templates!$I$1:MM$1,0))="","",INDEX(Templates!$I$2:$KD$150,ROW()-ROW(DA$20)+1, MATCH(DA$16,Templates!$I$1:MM$1,0)))</f>
        <v/>
      </c>
      <c r="DB49" s="53" t="str" cm="1">
        <f t="array" ref="DB49">IF(INDEX(Templates!$I$2:$KD$150,ROW()-ROW(DB$20)+1, MATCH(DB$16,Templates!$I$1:MN$1,0))="","",INDEX(Templates!$I$2:$KD$150,ROW()-ROW(DB$20)+1, MATCH(DB$16,Templates!$I$1:MN$1,0)))</f>
        <v/>
      </c>
      <c r="DC49" s="53" t="str" cm="1">
        <f t="array" ref="DC49">IF(INDEX(Templates!$I$2:$KD$150,ROW()-ROW(DC$20)+1, MATCH(DC$16,Templates!$I$1:MO$1,0))="","",INDEX(Templates!$I$2:$KD$150,ROW()-ROW(DC$20)+1, MATCH(DC$16,Templates!$I$1:MO$1,0)))</f>
        <v/>
      </c>
      <c r="DD49" s="53" t="str" cm="1">
        <f t="array" ref="DD49">IF(INDEX(Templates!$I$2:$KD$150,ROW()-ROW(DD$20)+1, MATCH(DD$16,Templates!$I$1:MP$1,0))="","",INDEX(Templates!$I$2:$KD$150,ROW()-ROW(DD$20)+1, MATCH(DD$16,Templates!$I$1:MP$1,0)))</f>
        <v/>
      </c>
      <c r="DE49" s="53" t="str" cm="1">
        <f t="array" ref="DE49">IF(INDEX(Templates!$I$2:$KD$150,ROW()-ROW(DE$20)+1, MATCH(DE$16,Templates!$I$1:MQ$1,0))="","",INDEX(Templates!$I$2:$KD$150,ROW()-ROW(DE$20)+1, MATCH(DE$16,Templates!$I$1:MQ$1,0)))</f>
        <v/>
      </c>
      <c r="DF49" s="53" t="str" cm="1">
        <f t="array" ref="DF49">IF(INDEX(Templates!$I$2:$KD$150,ROW()-ROW(DF$20)+1, MATCH(DF$16,Templates!$I$1:MR$1,0))="","",INDEX(Templates!$I$2:$KD$150,ROW()-ROW(DF$20)+1, MATCH(DF$16,Templates!$I$1:MR$1,0)))</f>
        <v/>
      </c>
      <c r="DG49" s="53" t="str" cm="1">
        <f t="array" ref="DG49">IF(INDEX(Templates!$I$2:$KD$150,ROW()-ROW(DG$20)+1, MATCH(DG$16,Templates!$I$1:MS$1,0))="","",INDEX(Templates!$I$2:$KD$150,ROW()-ROW(DG$20)+1, MATCH(DG$16,Templates!$I$1:MS$1,0)))</f>
        <v/>
      </c>
      <c r="DH49" s="53" t="str" cm="1">
        <f t="array" ref="DH49">IF(INDEX(Templates!$I$2:$KD$150,ROW()-ROW(DH$20)+1, MATCH(DH$16,Templates!$I$1:MT$1,0))="","",INDEX(Templates!$I$2:$KD$150,ROW()-ROW(DH$20)+1, MATCH(DH$16,Templates!$I$1:MT$1,0)))</f>
        <v/>
      </c>
      <c r="DI49" s="53" t="str" cm="1">
        <f t="array" ref="DI49">IF(INDEX(Templates!$I$2:$KD$150,ROW()-ROW(DI$20)+1, MATCH(DI$16,Templates!$I$1:MU$1,0))="","",INDEX(Templates!$I$2:$KD$150,ROW()-ROW(DI$20)+1, MATCH(DI$16,Templates!$I$1:MU$1,0)))</f>
        <v/>
      </c>
      <c r="DJ49" s="53" t="str" cm="1">
        <f t="array" ref="DJ49">IF(INDEX(Templates!$I$2:$KD$150,ROW()-ROW(DJ$20)+1, MATCH(DJ$16,Templates!$I$1:MV$1,0))="","",INDEX(Templates!$I$2:$KD$150,ROW()-ROW(DJ$20)+1, MATCH(DJ$16,Templates!$I$1:MV$1,0)))</f>
        <v/>
      </c>
      <c r="DK49" s="53" t="str" cm="1">
        <f t="array" ref="DK49">IF(INDEX(Templates!$I$2:$KD$150,ROW()-ROW(DK$20)+1, MATCH(DK$16,Templates!$I$1:MW$1,0))="","",INDEX(Templates!$I$2:$KD$150,ROW()-ROW(DK$20)+1, MATCH(DK$16,Templates!$I$1:MW$1,0)))</f>
        <v/>
      </c>
      <c r="DL49" s="53" t="str" cm="1">
        <f t="array" ref="DL49">IF(INDEX(Templates!$I$2:$KD$150,ROW()-ROW(DL$20)+1, MATCH(DL$16,Templates!$I$1:MX$1,0))="","",INDEX(Templates!$I$2:$KD$150,ROW()-ROW(DL$20)+1, MATCH(DL$16,Templates!$I$1:MX$1,0)))</f>
        <v/>
      </c>
      <c r="DM49" s="53" t="str" cm="1">
        <f t="array" ref="DM49">IF(INDEX(Templates!$I$2:$KD$150,ROW()-ROW(DM$20)+1, MATCH(DM$16,Templates!$I$1:MY$1,0))="","",INDEX(Templates!$I$2:$KD$150,ROW()-ROW(DM$20)+1, MATCH(DM$16,Templates!$I$1:MY$1,0)))</f>
        <v/>
      </c>
      <c r="DN49" s="53" t="str" cm="1">
        <f t="array" ref="DN49">IF(INDEX(Templates!$I$2:$KD$150,ROW()-ROW(DN$20)+1, MATCH(DN$16,Templates!$I$1:MZ$1,0))="","",INDEX(Templates!$I$2:$KD$150,ROW()-ROW(DN$20)+1, MATCH(DN$16,Templates!$I$1:MZ$1,0)))</f>
        <v/>
      </c>
      <c r="DO49" s="53" t="str" cm="1">
        <f t="array" ref="DO49">IF(INDEX(Templates!$I$2:$KD$150,ROW()-ROW(DO$20)+1, MATCH(DO$16,Templates!$I$1:MY$1,0))="","",INDEX(Templates!$I$2:$KD$150,ROW()-ROW(DO$20)+1, MATCH(DO$16,Templates!$I$1:MY$1,0)))</f>
        <v/>
      </c>
      <c r="DP49" s="53" t="str" cm="1">
        <f t="array" ref="DP49">IF(INDEX(Templates!$I$2:$KD$150,ROW()-ROW(DP$20)+1, MATCH(DP$16,Templates!$I$1:MZ$1,0))="","",INDEX(Templates!$I$2:$KD$150,ROW()-ROW(DP$20)+1, MATCH(DP$16,Templates!$I$1:MZ$1,0)))</f>
        <v/>
      </c>
      <c r="DQ49" s="53" t="str" cm="1">
        <f t="array" ref="DQ49">IF(INDEX(Templates!$I$2:$KD$150,ROW()-ROW(DQ$20)+1, MATCH(DQ$16,Templates!$I$1:NA$1,0))="","",INDEX(Templates!$I$2:$KD$150,ROW()-ROW(DQ$20)+1, MATCH(DQ$16,Templates!$I$1:NA$1,0)))</f>
        <v/>
      </c>
      <c r="DR49" s="53" t="str" cm="1">
        <f t="array" ref="DR49">IF(INDEX(Templates!$I$2:$KD$150,ROW()-ROW(DR$20)+1, MATCH(DR$16,Templates!$I$1:NA$1,0))="","",INDEX(Templates!$I$2:$KD$150,ROW()-ROW(DR$20)+1, MATCH(DR$16,Templates!$I$1:NA$1,0)))</f>
        <v/>
      </c>
      <c r="DS49" s="53" t="str" cm="1">
        <f t="array" ref="DS49">IF(INDEX(Templates!$I$2:$KD$150,ROW()-ROW(DS$20)+1, MATCH(DS$16,Templates!$I$1:NA$1,0))="","",INDEX(Templates!$I$2:$KD$150,ROW()-ROW(DS$20)+1, MATCH(DS$16,Templates!$I$1:NA$1,0)))</f>
        <v/>
      </c>
      <c r="DT49" s="53" t="str" cm="1">
        <f t="array" ref="DT49">IF(INDEX(Templates!$I$2:$KD$150,ROW()-ROW(DT$20)+1, MATCH(DT$16,Templates!$I$1:NB$1,0))="","",INDEX(Templates!$I$2:$KD$150,ROW()-ROW(DT$20)+1, MATCH(DT$16,Templates!$I$1:NB$1,0)))</f>
        <v/>
      </c>
      <c r="DU49" s="53" t="str" cm="1">
        <f t="array" ref="DU49">IF(INDEX(Templates!$I$2:$KD$150,ROW()-ROW(DU$20)+1, MATCH(DU$16,Templates!$I$1:NC$1,0))="","",INDEX(Templates!$I$2:$KD$150,ROW()-ROW(DU$20)+1, MATCH(DU$16,Templates!$I$1:NC$1,0)))</f>
        <v/>
      </c>
      <c r="DV49" s="53" t="str" cm="1">
        <f t="array" ref="DV49">IF(INDEX(Templates!$I$2:$KD$150,ROW()-ROW(DV$20)+1, MATCH(DV$16,Templates!$I$1:ND$1,0))="","",INDEX(Templates!$I$2:$KD$150,ROW()-ROW(DV$20)+1, MATCH(DV$16,Templates!$I$1:ND$1,0)))</f>
        <v/>
      </c>
      <c r="DW49" s="53" t="str" cm="1">
        <f t="array" ref="DW49">IF(INDEX(Templates!$I$2:$KD$150,ROW()-ROW(DW$20)+1, MATCH(DW$16,Templates!$I$1:NE$1,0))="","",INDEX(Templates!$I$2:$KD$150,ROW()-ROW(DW$20)+1, MATCH(DW$16,Templates!$I$1:NE$1,0)))</f>
        <v/>
      </c>
      <c r="DX49" s="53" t="str" cm="1">
        <f t="array" ref="DX49">IF(INDEX(Templates!$I$2:$KD$150,ROW()-ROW(DX$20)+1, MATCH(DX$16,Templates!$I$1:NF$1,0))="","",INDEX(Templates!$I$2:$KD$150,ROW()-ROW(DX$20)+1, MATCH(DX$16,Templates!$I$1:NF$1,0)))</f>
        <v/>
      </c>
      <c r="DY49" s="53" t="str" cm="1">
        <f t="array" ref="DY49">IF(INDEX(Templates!$I$2:$KD$150,ROW()-ROW(DY$20)+1, MATCH(DY$16,Templates!$I$1:NG$1,0))="","",INDEX(Templates!$I$2:$KD$150,ROW()-ROW(DY$20)+1, MATCH(DY$16,Templates!$I$1:NG$1,0)))</f>
        <v/>
      </c>
      <c r="DZ49" s="53" t="str" cm="1">
        <f t="array" ref="DZ49">IF(INDEX(Templates!$I$2:$KD$150,ROW()-ROW(DZ$20)+1, MATCH(DZ$16,Templates!$I$1:NH$1,0))="","",INDEX(Templates!$I$2:$KD$150,ROW()-ROW(DZ$20)+1, MATCH(DZ$16,Templates!$I$1:NH$1,0)))</f>
        <v/>
      </c>
      <c r="EA49" s="53" t="str" cm="1">
        <f t="array" ref="EA49">IF(INDEX(Templates!$I$2:$KD$150,ROW()-ROW(EA$20)+1, MATCH(EA$16,Templates!$I$1:NI$1,0))="","",INDEX(Templates!$I$2:$KD$150,ROW()-ROW(EA$20)+1, MATCH(EA$16,Templates!$I$1:NI$1,0)))</f>
        <v/>
      </c>
      <c r="EB49" s="53" t="str" cm="1">
        <f t="array" ref="EB49">IF(INDEX(Templates!$I$2:$KD$150,ROW()-ROW(EB$20)+1, MATCH(EB$16,Templates!$I$1:NJ$1,0))="","",INDEX(Templates!$I$2:$KD$150,ROW()-ROW(EB$20)+1, MATCH(EB$16,Templates!$I$1:NJ$1,0)))</f>
        <v/>
      </c>
      <c r="EC49" s="53" t="str" cm="1">
        <f t="array" ref="EC49">IF(INDEX(Templates!$I$2:$KD$150,ROW()-ROW(EC$20)+1, MATCH(EC$16,Templates!$I$1:NK$1,0))="","",INDEX(Templates!$I$2:$KD$150,ROW()-ROW(EC$20)+1, MATCH(EC$16,Templates!$I$1:NK$1,0)))</f>
        <v/>
      </c>
      <c r="ED49" s="53" t="str" cm="1">
        <f t="array" ref="ED49">IF(INDEX(Templates!$I$2:$KD$150,ROW()-ROW(ED$20)+1, MATCH(ED$16,Templates!$I$1:NL$1,0))="","",INDEX(Templates!$I$2:$KD$150,ROW()-ROW(ED$20)+1, MATCH(ED$16,Templates!$I$1:NL$1,0)))</f>
        <v/>
      </c>
      <c r="EE49" s="53" t="str" cm="1">
        <f t="array" ref="EE49">IF(INDEX(Templates!$I$2:$KD$150,ROW()-ROW(EE$20)+1, MATCH(EE$16,Templates!$I$1:NM$1,0))="","",INDEX(Templates!$I$2:$KD$150,ROW()-ROW(EE$20)+1, MATCH(EE$16,Templates!$I$1:NM$1,0)))</f>
        <v/>
      </c>
      <c r="EF49" s="53" t="str" cm="1">
        <f t="array" ref="EF49">IF(INDEX(Templates!$I$2:$KD$150,ROW()-ROW(EF$20)+1, MATCH(EF$16,Templates!$I$1:NN$1,0))="","",INDEX(Templates!$I$2:$KD$150,ROW()-ROW(EF$20)+1, MATCH(EF$16,Templates!$I$1:NN$1,0)))</f>
        <v/>
      </c>
      <c r="EG49" s="53" t="str" cm="1">
        <f t="array" ref="EG49">IF(INDEX(Templates!$I$2:$KD$150,ROW()-ROW(EG$20)+1, MATCH(EG$16,Templates!$I$1:NO$1,0))="","",INDEX(Templates!$I$2:$KD$150,ROW()-ROW(EG$20)+1, MATCH(EG$16,Templates!$I$1:NO$1,0)))</f>
        <v/>
      </c>
      <c r="EH49" s="53" t="str" cm="1">
        <f t="array" ref="EH49">IF(INDEX(Templates!$I$2:$KD$150,ROW()-ROW(EH$20)+1, MATCH(EH$16,Templates!$I$1:NH$1,0))="","",INDEX(Templates!$I$2:$KD$150,ROW()-ROW(EH$20)+1, MATCH(EH$16,Templates!$I$1:NH$1,0)))</f>
        <v/>
      </c>
      <c r="EI49" s="53" t="str" cm="1">
        <f t="array" ref="EI49">IF(INDEX(Templates!$I$2:$KD$150,ROW()-ROW(EI$20)+1, MATCH(EI$16,Templates!$I$1:NI$1,0))="","",INDEX(Templates!$I$2:$KD$150,ROW()-ROW(EI$20)+1, MATCH(EI$16,Templates!$I$1:NI$1,0)))</f>
        <v/>
      </c>
      <c r="EJ49" s="53" t="str" cm="1">
        <f t="array" ref="EJ49">IF(INDEX(Templates!$I$2:$KD$150,ROW()-ROW(EJ$20)+1, MATCH(EJ$16,Templates!$I$1:NJ$1,0))="","",INDEX(Templates!$I$2:$KD$150,ROW()-ROW(EJ$20)+1, MATCH(EJ$16,Templates!$I$1:NJ$1,0)))</f>
        <v/>
      </c>
      <c r="EK49" s="53" t="str" cm="1">
        <f t="array" ref="EK49">IF(INDEX(Templates!$I$2:$KD$150,ROW()-ROW(EK$20)+1, MATCH(EK$16,Templates!$I$1:NK$1,0))="","",INDEX(Templates!$I$2:$KD$150,ROW()-ROW(EK$20)+1, MATCH(EK$16,Templates!$I$1:NK$1,0)))</f>
        <v/>
      </c>
      <c r="EL49" s="53" t="str" cm="1">
        <f t="array" ref="EL49">IF(INDEX(Templates!$I$2:$KD$150,ROW()-ROW(EL$20)+1, MATCH(EL$16,Templates!$I$1:NL$1,0))="","",INDEX(Templates!$I$2:$KD$150,ROW()-ROW(EL$20)+1, MATCH(EL$16,Templates!$I$1:NL$1,0)))</f>
        <v/>
      </c>
      <c r="EM49" s="53" t="str" cm="1">
        <f t="array" ref="EM49">IF(INDEX(Templates!$I$2:$KD$150,ROW()-ROW(EM$20)+1, MATCH(EM$16,Templates!$I$1:NM$1,0))="","",INDEX(Templates!$I$2:$KD$150,ROW()-ROW(EM$20)+1, MATCH(EM$16,Templates!$I$1:NM$1,0)))</f>
        <v/>
      </c>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c r="HJ49" s="53"/>
      <c r="HK49" s="53"/>
    </row>
    <row r="50" spans="1:219" s="22" customFormat="1">
      <c r="A50" s="39" t="s">
        <v>675</v>
      </c>
      <c r="B50" s="6" t="s">
        <v>679</v>
      </c>
      <c r="C50" s="64" t="str" cm="1">
        <f t="array" ref="C50">IF(INDEX(Templates!A$2:A$151,ROW()-ROW($20:$20)+1)="","",INDEX(Templates!A$2:A$151,ROW()-ROW($20:$20)+1))</f>
        <v>JSON_PATH:zones[1]</v>
      </c>
      <c r="D50" s="64" t="str" cm="1">
        <f t="array" ref="D50">IF(INDEX(Templates!B$2:B$151,ROW()-ROW($20:$20)+1)="","",INDEX(Templates!B$2:B$151,ROW()-ROW($20:$20)+1))</f>
        <v>thermostat_cooling_setpoint_schedule</v>
      </c>
      <c r="E50" s="64" t="str" cm="1">
        <f t="array" ref="E50">IF(INDEX(Templates!C$2:C$151,ROW()-ROW($20:$20)+1)="","",INDEX(Templates!C$2:C$151,ROW()-ROW($20:$20)+1))</f>
        <v/>
      </c>
      <c r="F50" s="116" t="str" cm="1">
        <f t="array" ref="F50">IF(INDEX(Templates!D$2:D$151,ROW()-ROW($20:$20)+1)="","",INDEX(Templates!D$2:D$151,ROW()-ROW($20:$20)+1))</f>
        <v/>
      </c>
      <c r="G50" s="105" t="str" cm="1">
        <f t="array" ref="G50">IF(INDEX(Templates!E$2:E$151,ROW()-ROW($20:$20)+1)="","",INDEX(Templates!E$2:E$151,ROW()-ROW($20:$20)+1))</f>
        <v>Zone</v>
      </c>
      <c r="H50" s="66" t="str" cm="1">
        <f t="array" ref="H50">IF(INDEX(Templates!F$2:F$151,ROW()-ROW($20:$20)+1)="","",INDEX(Templates!F$2:F$151,ROW()-ROW($20:$20)+1))</f>
        <v>Zone 2</v>
      </c>
      <c r="I50" s="66" t="str" cm="1">
        <f t="array" ref="I50">IF(INDEX(Templates!G$2:G$151,ROW()-ROW($20:$20)+1)="","",INDEX(Templates!G$2:G$151,ROW()-ROW($20:$20)+1))</f>
        <v>Building Segment 1</v>
      </c>
      <c r="J50" s="66" t="str" cm="1">
        <f t="array" ref="J50">IF(INDEX(Templates!H$2:H$151,ROW()-ROW($20:$20)+1)="","",INDEX(Templates!H$2:H$151,ROW()-ROW($20:$20)+1))</f>
        <v>thermostat_cooling_setpoint_schedule</v>
      </c>
      <c r="K50" s="67" t="str" cm="1">
        <f t="array" ref="K50">IF(INDEX(Templates!I$2:I$151,ROW()-ROW($20:$20)+1)="","",INDEX(Templates!I$2:I$151,ROW()-ROW($20:$20)+1))</f>
        <v/>
      </c>
      <c r="L50" s="67" t="str" cm="1">
        <f t="array" ref="L50">IF(INDEX(Templates!J$2:J$151,ROW()-ROW($20:$20)+1)="","",INDEX(Templates!J$2:J$151,ROW()-ROW($20:$20)+1))</f>
        <v/>
      </c>
      <c r="M50" s="53" t="str" cm="1">
        <f t="array" ref="M50">IF(INDEX(Templates!$I$2:$KD$150,ROW()-ROW(M$20)+1, MATCH(M$16,Templates!$I$1:KC$1,0))="","",INDEX(Templates!$I$2:$KD$150,ROW()-ROW(M$20)+1, MATCH(M$16,Templates!$I$1:KC$1,0)))</f>
        <v/>
      </c>
      <c r="N50" s="53" t="str" cm="1">
        <f t="array" ref="N50">IF(INDEX(Templates!$I$2:$KD$150,ROW()-ROW(N$20)+1, MATCH(N$16,Templates!$I$1:KD$1,0))="","",INDEX(Templates!$I$2:$KD$150,ROW()-ROW(N$20)+1, MATCH(N$16,Templates!$I$1:KD$1,0)))</f>
        <v/>
      </c>
      <c r="O50" s="53" t="str" cm="1">
        <f t="array" ref="O50">IF(INDEX(Templates!$I$2:$KD$150,ROW()-ROW(O$20)+1, MATCH(O$16,Templates!$I$1:KE$1,0))="","",INDEX(Templates!$I$2:$KD$150,ROW()-ROW(O$20)+1, MATCH(O$16,Templates!$I$1:KE$1,0)))</f>
        <v>Cooling Schedule 1</v>
      </c>
      <c r="P50" s="53" t="str" cm="1">
        <f t="array" ref="P50">IF(INDEX(Templates!$I$2:$KD$150,ROW()-ROW(P$20)+1, MATCH(P$16,Templates!$I$1:KF$1,0))="","",INDEX(Templates!$I$2:$KD$150,ROW()-ROW(P$20)+1, MATCH(P$16,Templates!$I$1:KF$1,0)))</f>
        <v>Cooling Schedule 1</v>
      </c>
      <c r="Q50" s="53" t="str" cm="1">
        <f t="array" ref="Q50">IF(INDEX(Templates!$I$2:$KD$150,ROW()-ROW(Q$20)+1, MATCH(Q$16,Templates!$I$1:KG$1,0))="","",INDEX(Templates!$I$2:$KD$150,ROW()-ROW(Q$20)+1, MATCH(Q$16,Templates!$I$1:KG$1,0)))</f>
        <v/>
      </c>
      <c r="R50" s="53" t="str" cm="1">
        <f t="array" ref="R50">IF(INDEX(Templates!$I$2:$KD$150,ROW()-ROW(R$20)+1, MATCH(R$16,Templates!$I$1:KH$1,0))="","",INDEX(Templates!$I$2:$KD$150,ROW()-ROW(R$20)+1, MATCH(R$16,Templates!$I$1:KH$1,0)))</f>
        <v/>
      </c>
      <c r="S50" s="53" t="str" cm="1">
        <f t="array" ref="S50">IF(INDEX(Templates!$I$2:$KD$150,ROW()-ROW(S$20)+1, MATCH(S$16,Templates!$I$1:KI$1,0))="","",INDEX(Templates!$I$2:$KD$150,ROW()-ROW(S$20)+1, MATCH(S$16,Templates!$I$1:KI$1,0)))</f>
        <v/>
      </c>
      <c r="T50" s="53" t="str" cm="1">
        <f t="array" ref="T50">IF(INDEX(Templates!$I$2:$KD$150,ROW()-ROW(T$20)+1, MATCH(T$16,Templates!$I$1:KJ$1,0))="","",INDEX(Templates!$I$2:$KD$150,ROW()-ROW(T$20)+1, MATCH(T$16,Templates!$I$1:KJ$1,0)))</f>
        <v/>
      </c>
      <c r="U50" s="53" t="str" cm="1">
        <f t="array" ref="U50">IF(INDEX(Templates!$I$2:$KD$150,ROW()-ROW(U$20)+1, MATCH(U$16,Templates!$I$1:KK$1,0))="","",INDEX(Templates!$I$2:$KD$150,ROW()-ROW(U$20)+1, MATCH(U$16,Templates!$I$1:KK$1,0)))</f>
        <v/>
      </c>
      <c r="V50" s="53" t="str" cm="1">
        <f t="array" ref="V50">IF(INDEX(Templates!$I$2:$KD$150,ROW()-ROW(V$20)+1, MATCH(V$16,Templates!$I$1:KL$1,0))="","",INDEX(Templates!$I$2:$KD$150,ROW()-ROW(V$20)+1, MATCH(V$16,Templates!$I$1:KL$1,0)))</f>
        <v/>
      </c>
      <c r="W50" s="53" t="str" cm="1">
        <f t="array" ref="W50">IF(INDEX(Templates!$I$2:$KD$150,ROW()-ROW(W$20)+1, MATCH(W$16,Templates!$I$1:KM$1,0))="","",INDEX(Templates!$I$2:$KD$150,ROW()-ROW(W$20)+1, MATCH(W$16,Templates!$I$1:KM$1,0)))</f>
        <v/>
      </c>
      <c r="X50" s="53" t="str" cm="1">
        <f t="array" ref="X50">IF(INDEX(Templates!$I$2:$KD$150,ROW()-ROW(X$20)+1, MATCH(X$16,Templates!$I$1:KN$1,0))="","",INDEX(Templates!$I$2:$KD$150,ROW()-ROW(X$20)+1, MATCH(X$16,Templates!$I$1:KN$1,0)))</f>
        <v/>
      </c>
      <c r="Y50" s="53" t="str" cm="1">
        <f t="array" ref="Y50">IF(INDEX(Templates!$I$2:$KD$150,ROW()-ROW(Y$20)+1, MATCH(Y$16,Templates!$I$1:KO$1,0))="","",INDEX(Templates!$I$2:$KD$150,ROW()-ROW(Y$20)+1, MATCH(Y$16,Templates!$I$1:KO$1,0)))</f>
        <v/>
      </c>
      <c r="Z50" s="53" t="str" cm="1">
        <f t="array" ref="Z50">IF(INDEX(Templates!$I$2:$KD$150,ROW()-ROW(Z$20)+1, MATCH(Z$16,Templates!$I$1:KN$1,0))="","",INDEX(Templates!$I$2:$KD$150,ROW()-ROW(Z$20)+1, MATCH(Z$16,Templates!$I$1:KN$1,0)))</f>
        <v/>
      </c>
      <c r="AA50" s="53" t="str" cm="1">
        <f t="array" ref="AA50">IF(INDEX(Templates!$I$2:$KD$150,ROW()-ROW(AA$20)+1, MATCH(AA$16,Templates!$I$1:KO$1,0))="","",INDEX(Templates!$I$2:$KD$150,ROW()-ROW(AA$20)+1, MATCH(AA$16,Templates!$I$1:KO$1,0)))</f>
        <v/>
      </c>
      <c r="AB50" s="53" t="str" cm="1">
        <f t="array" ref="AB50">IF(INDEX(Templates!$I$2:$KD$150,ROW()-ROW(AB$20)+1, MATCH(AB$16,Templates!$I$1:KP$1,0))="","",INDEX(Templates!$I$2:$KD$150,ROW()-ROW(AB$20)+1, MATCH(AB$16,Templates!$I$1:KP$1,0)))</f>
        <v/>
      </c>
      <c r="AC50" s="53" t="str" cm="1">
        <f t="array" ref="AC50">IF(INDEX(Templates!$I$2:$KD$150,ROW()-ROW(AC$20)+1, MATCH(AC$16,Templates!$I$1:KQ$1,0))="","",INDEX(Templates!$I$2:$KD$150,ROW()-ROW(AC$20)+1, MATCH(AC$16,Templates!$I$1:KQ$1,0)))</f>
        <v/>
      </c>
      <c r="AD50" s="53" t="str" cm="1">
        <f t="array" ref="AD50">IF(INDEX(Templates!$I$2:$KD$150,ROW()-ROW(AD$20)+1, MATCH(AD$16,Templates!$I$1:KR$1,0))="","",INDEX(Templates!$I$2:$KD$150,ROW()-ROW(AD$20)+1, MATCH(AD$16,Templates!$I$1:KR$1,0)))</f>
        <v/>
      </c>
      <c r="AE50" s="53" t="str" cm="1">
        <f t="array" ref="AE50">IF(INDEX(Templates!$I$2:$KD$150,ROW()-ROW(AE$20)+1, MATCH(AE$16,Templates!$I$1:KR$1,0))="","",INDEX(Templates!$I$2:$KD$150,ROW()-ROW(AE$20)+1, MATCH(AE$16,Templates!$I$1:KR$1,0)))</f>
        <v/>
      </c>
      <c r="AF50" s="53" t="str" cm="1">
        <f t="array" ref="AF50">IF(INDEX(Templates!$I$2:$KD$150,ROW()-ROW(AF$20)+1, MATCH(AF$16,Templates!$I$1:KS$1,0))="","",INDEX(Templates!$I$2:$KD$150,ROW()-ROW(AF$20)+1, MATCH(AF$16,Templates!$I$1:KS$1,0)))</f>
        <v/>
      </c>
      <c r="AG50" s="53" t="str" cm="1">
        <f t="array" ref="AG50">IF(INDEX(Templates!$I$2:$KD$150,ROW()-ROW(AG$20)+1, MATCH(AG$16,Templates!$I$1:KU$1,0))="","",INDEX(Templates!$I$2:$KD$150,ROW()-ROW(AG$20)+1, MATCH(AG$16,Templates!$I$1:KU$1,0)))</f>
        <v/>
      </c>
      <c r="AH50" s="53" t="str" cm="1">
        <f t="array" ref="AH50">IF(INDEX(Templates!$I$2:$KD$150,ROW()-ROW(AH$20)+1, MATCH(AH$16,Templates!$I$1:KV$1,0))="","",INDEX(Templates!$I$2:$KD$150,ROW()-ROW(AH$20)+1, MATCH(AH$16,Templates!$I$1:KV$1,0)))</f>
        <v/>
      </c>
      <c r="AI50" s="53" t="str" cm="1">
        <f t="array" ref="AI50">IF(INDEX(Templates!$I$2:$KD$150,ROW()-ROW(AI$20)+1, MATCH(AI$16,Templates!$I$1:KT$1,0))="","",INDEX(Templates!$I$2:$KD$150,ROW()-ROW(AI$20)+1, MATCH(AI$16,Templates!$I$1:KT$1,0)))</f>
        <v/>
      </c>
      <c r="AJ50" s="53" t="str" cm="1">
        <f t="array" ref="AJ50">IF(INDEX(Templates!$I$2:$KD$150,ROW()-ROW(AJ$20)+1, MATCH(AJ$16,Templates!$I$1:KU$1,0))="","",INDEX(Templates!$I$2:$KD$150,ROW()-ROW(AJ$20)+1, MATCH(AJ$16,Templates!$I$1:KU$1,0)))</f>
        <v/>
      </c>
      <c r="AK50" s="53" t="str" cm="1">
        <f t="array" ref="AK50">IF(INDEX(Templates!$I$2:$KD$150,ROW()-ROW(AK$20)+1, MATCH(AK$16,Templates!$I$1:KV$1,0))="","",INDEX(Templates!$I$2:$KD$150,ROW()-ROW(AK$20)+1, MATCH(AK$16,Templates!$I$1:KV$1,0)))</f>
        <v/>
      </c>
      <c r="AL50" s="53" t="str" cm="1">
        <f t="array" ref="AL50">IF(INDEX(Templates!$I$2:$KD$150,ROW()-ROW(AL$20)+1, MATCH(AL$16,Templates!$I$1:KW$1,0))="","",INDEX(Templates!$I$2:$KD$150,ROW()-ROW(AL$20)+1, MATCH(AL$16,Templates!$I$1:KW$1,0)))</f>
        <v/>
      </c>
      <c r="AM50" s="53" t="str" cm="1">
        <f t="array" ref="AM50">IF(INDEX(Templates!$I$2:$KD$150,ROW()-ROW(AM$20)+1, MATCH(AM$16,Templates!$I$1:KX$1,0))="","",INDEX(Templates!$I$2:$KD$150,ROW()-ROW(AM$20)+1, MATCH(AM$16,Templates!$I$1:KX$1,0)))</f>
        <v/>
      </c>
      <c r="AN50" s="53" t="str" cm="1">
        <f t="array" ref="AN50">IF(INDEX(Templates!$I$2:$KD$150,ROW()-ROW(AN$20)+1, MATCH(AN$16,Templates!$I$1:KY$1,0))="","",INDEX(Templates!$I$2:$KD$150,ROW()-ROW(AN$20)+1, MATCH(AN$16,Templates!$I$1:KY$1,0)))</f>
        <v/>
      </c>
      <c r="AO50" s="53" t="str" cm="1">
        <f t="array" ref="AO50">IF(INDEX(Templates!$I$2:$KD$150,ROW()-ROW(AO$20)+1, MATCH(AO$16,Templates!$I$1:KZ$1,0))="","",INDEX(Templates!$I$2:$KD$150,ROW()-ROW(AO$20)+1, MATCH(AO$16,Templates!$I$1:KZ$1,0)))</f>
        <v/>
      </c>
      <c r="AP50" s="53" t="str" cm="1">
        <f t="array" ref="AP50">IF(INDEX(Templates!$I$2:$KD$150,ROW()-ROW(AP$20)+1, MATCH(AP$16,Templates!$I$1:LA$1,0))="","",INDEX(Templates!$I$2:$KD$150,ROW()-ROW(AP$20)+1, MATCH(AP$16,Templates!$I$1:LA$1,0)))</f>
        <v/>
      </c>
      <c r="AQ50" s="53" t="str" cm="1">
        <f t="array" ref="AQ50">IF(INDEX(Templates!$I$2:$KD$150,ROW()-ROW(AQ$20)+1, MATCH(AQ$16,Templates!$I$1:LB$1,0))="","",INDEX(Templates!$I$2:$KD$150,ROW()-ROW(AQ$20)+1, MATCH(AQ$16,Templates!$I$1:LB$1,0)))</f>
        <v/>
      </c>
      <c r="AR50" s="53" t="str" cm="1">
        <f t="array" ref="AR50">IF(INDEX(Templates!$I$2:$KD$150,ROW()-ROW(AR$20)+1, MATCH(AR$16,Templates!$I$1:LA$1,0))="","",INDEX(Templates!$I$2:$KD$150,ROW()-ROW(AR$20)+1, MATCH(AR$16,Templates!$I$1:LA$1,0)))</f>
        <v/>
      </c>
      <c r="AS50" s="53" t="str" cm="1">
        <f t="array" ref="AS50">IF(INDEX(Templates!$I$2:$KD$150,ROW()-ROW(AS$20)+1, MATCH(AS$16,Templates!$I$1:LB$1,0))="","",INDEX(Templates!$I$2:$KD$150,ROW()-ROW(AS$20)+1, MATCH(AS$16,Templates!$I$1:LB$1,0)))</f>
        <v/>
      </c>
      <c r="AT50" s="53" t="str" cm="1">
        <f t="array" ref="AT50">IF(INDEX(Templates!$I$2:$KD$150,ROW()-ROW(AT$20)+1, MATCH(AT$16,Templates!$I$1:LC$1,0))="","",INDEX(Templates!$I$2:$KD$150,ROW()-ROW(AT$20)+1, MATCH(AT$16,Templates!$I$1:LC$1,0)))</f>
        <v/>
      </c>
      <c r="AU50" s="53" t="str" cm="1">
        <f t="array" ref="AU50">IF(INDEX(Templates!$I$2:$KD$150,ROW()-ROW(AU$20)+1, MATCH(AU$16,Templates!$I$1:LD$1,0))="","",INDEX(Templates!$I$2:$KD$150,ROW()-ROW(AU$20)+1, MATCH(AU$16,Templates!$I$1:LD$1,0)))</f>
        <v/>
      </c>
      <c r="AV50" s="53" t="str" cm="1">
        <f t="array" ref="AV50">IF(INDEX(Templates!$I$2:$KD$150,ROW()-ROW(AV$20)+1, MATCH(AV$16,Templates!$I$1:LE$1,0))="","",INDEX(Templates!$I$2:$KD$150,ROW()-ROW(AV$20)+1, MATCH(AV$16,Templates!$I$1:LE$1,0)))</f>
        <v/>
      </c>
      <c r="AW50" s="53" t="str" cm="1">
        <f t="array" ref="AW50">IF(INDEX(Templates!$I$2:$KD$150,ROW()-ROW(AW$20)+1, MATCH(AW$16,Templates!$I$1:LF$1,0))="","",INDEX(Templates!$I$2:$KD$150,ROW()-ROW(AW$20)+1, MATCH(AW$16,Templates!$I$1:LF$1,0)))</f>
        <v/>
      </c>
      <c r="AX50" s="53" t="str" cm="1">
        <f t="array" ref="AX50">IF(INDEX(Templates!$I$2:$KD$150,ROW()-ROW(AX$20)+1, MATCH(AX$16,Templates!$I$1:LG$1,0))="","",INDEX(Templates!$I$2:$KD$150,ROW()-ROW(AX$20)+1, MATCH(AX$16,Templates!$I$1:LG$1,0)))</f>
        <v/>
      </c>
      <c r="AY50" s="53" t="str" cm="1">
        <f t="array" ref="AY50">IF(INDEX(Templates!$I$2:$KD$150,ROW()-ROW(AY$20)+1, MATCH(AY$16,Templates!$I$1:LH$1,0))="","",INDEX(Templates!$I$2:$KD$150,ROW()-ROW(AY$20)+1, MATCH(AY$16,Templates!$I$1:LH$1,0)))</f>
        <v/>
      </c>
      <c r="AZ50" s="53" t="str" cm="1">
        <f t="array" ref="AZ50">IF(INDEX(Templates!$I$2:$KD$150,ROW()-ROW(AZ$20)+1, MATCH(AZ$16,Templates!$I$1:LI$1,0))="","",INDEX(Templates!$I$2:$KD$150,ROW()-ROW(AZ$20)+1, MATCH(AZ$16,Templates!$I$1:LI$1,0)))</f>
        <v/>
      </c>
      <c r="BA50" s="53" t="str" cm="1">
        <f t="array" ref="BA50">IF(INDEX(Templates!$I$2:$KD$150,ROW()-ROW(BA$20)+1, MATCH(BA$16,Templates!$I$1:LH$1,0))="","",INDEX(Templates!$I$2:$KD$150,ROW()-ROW(BA$20)+1, MATCH(BA$16,Templates!$I$1:LH$1,0)))</f>
        <v/>
      </c>
      <c r="BB50" s="53" t="str" cm="1">
        <f t="array" ref="BB50">IF(INDEX(Templates!$I$2:$KD$150,ROW()-ROW(BB$20)+1, MATCH(BB$16,Templates!$I$1:LI$1,0))="","",INDEX(Templates!$I$2:$KD$150,ROW()-ROW(BB$20)+1, MATCH(BB$16,Templates!$I$1:LI$1,0)))</f>
        <v/>
      </c>
      <c r="BC50" s="53" t="str" cm="1">
        <f t="array" ref="BC50">IF(INDEX(Templates!$I$2:$KD$150,ROW()-ROW(BC$20)+1, MATCH(BC$16,Templates!$I$1:LJ$1,0))="","",INDEX(Templates!$I$2:$KD$150,ROW()-ROW(BC$20)+1, MATCH(BC$16,Templates!$I$1:LJ$1,0)))</f>
        <v/>
      </c>
      <c r="BD50" s="53" t="str" cm="1">
        <f t="array" ref="BD50">IF(INDEX(Templates!$I$2:$KD$150,ROW()-ROW(BD$20)+1, MATCH(BD$16,Templates!$I$1:LK$1,0))="","",INDEX(Templates!$I$2:$KD$150,ROW()-ROW(BD$20)+1, MATCH(BD$16,Templates!$I$1:LK$1,0)))</f>
        <v/>
      </c>
      <c r="BE50" s="53" t="str" cm="1">
        <f t="array" ref="BE50">IF(INDEX(Templates!$I$2:$KD$150,ROW()-ROW(BE$20)+1, MATCH(BE$16,Templates!$I$1:LL$1,0))="","",INDEX(Templates!$I$2:$KD$150,ROW()-ROW(BE$20)+1, MATCH(BE$16,Templates!$I$1:LL$1,0)))</f>
        <v/>
      </c>
      <c r="BF50" s="53" t="str" cm="1">
        <f t="array" ref="BF50">IF(INDEX(Templates!$I$2:$KD$150,ROW()-ROW(BF$20)+1, MATCH(BF$16,Templates!$I$1:LM$1,0))="","",INDEX(Templates!$I$2:$KD$150,ROW()-ROW(BF$20)+1, MATCH(BF$16,Templates!$I$1:LM$1,0)))</f>
        <v/>
      </c>
      <c r="BG50" s="53" t="str" cm="1">
        <f t="array" ref="BG50">IF(INDEX(Templates!$I$2:$KD$150,ROW()-ROW(BG$20)+1, MATCH(BG$16,Templates!$I$1:LN$1,0))="","",INDEX(Templates!$I$2:$KD$150,ROW()-ROW(BG$20)+1, MATCH(BG$16,Templates!$I$1:LN$1,0)))</f>
        <v/>
      </c>
      <c r="BH50" s="53" t="str" cm="1">
        <f t="array" ref="BH50">IF(INDEX(Templates!$I$2:$KD$150,ROW()-ROW(BH$20)+1, MATCH(BH$16,Templates!$I$1:LO$1,0))="","",INDEX(Templates!$I$2:$KD$150,ROW()-ROW(BH$20)+1, MATCH(BH$16,Templates!$I$1:LO$1,0)))</f>
        <v/>
      </c>
      <c r="BI50" s="53" t="str" cm="1">
        <f t="array" ref="BI50">IF(INDEX(Templates!$I$2:$KD$150,ROW()-ROW(BI$20)+1, MATCH(BI$16,Templates!$I$1:LP$1,0))="","",INDEX(Templates!$I$2:$KD$150,ROW()-ROW(BI$20)+1, MATCH(BI$16,Templates!$I$1:LP$1,0)))</f>
        <v/>
      </c>
      <c r="BJ50" s="53" t="str" cm="1">
        <f t="array" ref="BJ50">IF(INDEX(Templates!$I$2:$KD$150,ROW()-ROW(BJ$20)+1, MATCH(BJ$16,Templates!$I$1:LO$1,0))="","",INDEX(Templates!$I$2:$KD$150,ROW()-ROW(BJ$20)+1, MATCH(BJ$16,Templates!$I$1:LO$1,0)))</f>
        <v/>
      </c>
      <c r="BK50" s="53" t="str" cm="1">
        <f t="array" ref="BK50">IF(INDEX(Templates!$I$2:$KD$150,ROW()-ROW(BK$20)+1, MATCH(BK$16,Templates!$I$1:LP$1,0))="","",INDEX(Templates!$I$2:$KD$150,ROW()-ROW(BK$20)+1, MATCH(BK$16,Templates!$I$1:LP$1,0)))</f>
        <v/>
      </c>
      <c r="BL50" s="53" t="str" cm="1">
        <f t="array" ref="BL50">IF(INDEX(Templates!$I$2:$KD$150,ROW()-ROW(BL$20)+1, MATCH(BL$16,Templates!$I$1:LQ$1,0))="","",INDEX(Templates!$I$2:$KD$150,ROW()-ROW(BL$20)+1, MATCH(BL$16,Templates!$I$1:LQ$1,0)))</f>
        <v/>
      </c>
      <c r="BM50" s="53" t="str" cm="1">
        <f t="array" ref="BM50">IF(INDEX(Templates!$I$2:$KD$150,ROW()-ROW(BM$20)+1, MATCH(BM$16,Templates!$I$1:LR$1,0))="","",INDEX(Templates!$I$2:$KD$150,ROW()-ROW(BM$20)+1, MATCH(BM$16,Templates!$I$1:LR$1,0)))</f>
        <v/>
      </c>
      <c r="BN50" s="53" t="str" cm="1">
        <f t="array" ref="BN50">IF(INDEX(Templates!$I$2:$KD$150,ROW()-ROW(BN$20)+1, MATCH(BN$16,Templates!$I$1:LS$1,0))="","",INDEX(Templates!$I$2:$KD$150,ROW()-ROW(BN$20)+1, MATCH(BN$16,Templates!$I$1:LS$1,0)))</f>
        <v/>
      </c>
      <c r="BO50" s="53" t="str" cm="1">
        <f t="array" ref="BO50">IF(INDEX(Templates!$I$2:$KD$150,ROW()-ROW(BO$20)+1, MATCH(BO$16,Templates!$I$1:LT$1,0))="","",INDEX(Templates!$I$2:$KD$150,ROW()-ROW(BO$20)+1, MATCH(BO$16,Templates!$I$1:LT$1,0)))</f>
        <v/>
      </c>
      <c r="BP50" s="53" t="str" cm="1">
        <f t="array" ref="BP50">IF(INDEX(Templates!$I$2:$KD$150,ROW()-ROW(BP$20)+1, MATCH(BP$16,Templates!$I$1:LU$1,0))="","",INDEX(Templates!$I$2:$KD$150,ROW()-ROW(BP$20)+1, MATCH(BP$16,Templates!$I$1:LU$1,0)))</f>
        <v/>
      </c>
      <c r="BQ50" s="53" t="str" cm="1">
        <f t="array" ref="BQ50">IF(INDEX(Templates!$I$2:$KD$150,ROW()-ROW(BQ$20)+1, MATCH(BQ$16,Templates!$I$1:LV$1,0))="","",INDEX(Templates!$I$2:$KD$150,ROW()-ROW(BQ$20)+1, MATCH(BQ$16,Templates!$I$1:LV$1,0)))</f>
        <v/>
      </c>
      <c r="BR50" s="53" t="str" cm="1">
        <f t="array" ref="BR50">IF(INDEX(Templates!$I$2:$KD$150,ROW()-ROW(BR$20)+1, MATCH(BR$16,Templates!$I$1:LW$1,0))="","",INDEX(Templates!$I$2:$KD$150,ROW()-ROW(BR$20)+1, MATCH(BR$16,Templates!$I$1:LW$1,0)))</f>
        <v/>
      </c>
      <c r="BS50" s="53" t="str" cm="1">
        <f t="array" ref="BS50">IF(INDEX(Templates!$I$2:$KD$150,ROW()-ROW(BS$20)+1, MATCH(BS$16,Templates!$I$1:LX$1,0))="","",INDEX(Templates!$I$2:$KD$150,ROW()-ROW(BS$20)+1, MATCH(BS$16,Templates!$I$1:LX$1,0)))</f>
        <v/>
      </c>
      <c r="BT50" s="53" t="str" cm="1">
        <f t="array" ref="BT50">IF(INDEX(Templates!$I$2:$KD$150,ROW()-ROW(BT$20)+1, MATCH(BT$16,Templates!$I$1:LY$1,0))="","",INDEX(Templates!$I$2:$KD$150,ROW()-ROW(BT$20)+1, MATCH(BT$16,Templates!$I$1:LY$1,0)))</f>
        <v/>
      </c>
      <c r="BU50" s="53" t="str" cm="1">
        <f t="array" ref="BU50">IF(INDEX(Templates!$I$2:$KD$150,ROW()-ROW(BU$20)+1, MATCH(BU$16,Templates!$I$1:LZ$1,0))="","",INDEX(Templates!$I$2:$KD$150,ROW()-ROW(BU$20)+1, MATCH(BU$16,Templates!$I$1:LZ$1,0)))</f>
        <v/>
      </c>
      <c r="BV50" s="53" t="str" cm="1">
        <f t="array" ref="BV50">IF(INDEX(Templates!$I$2:$KD$150,ROW()-ROW(BV$20)+1, MATCH(BV$16,Templates!$I$1:MA$1,0))="","",INDEX(Templates!$I$2:$KD$150,ROW()-ROW(BV$20)+1, MATCH(BV$16,Templates!$I$1:MA$1,0)))</f>
        <v/>
      </c>
      <c r="BW50" s="53" t="str" cm="1">
        <f t="array" ref="BW50">IF(INDEX(Templates!$I$2:$KD$150,ROW()-ROW(BW$20)+1, MATCH(BW$16,Templates!$I$1:MB$1,0))="","",INDEX(Templates!$I$2:$KD$150,ROW()-ROW(BW$20)+1, MATCH(BW$16,Templates!$I$1:MB$1,0)))</f>
        <v/>
      </c>
      <c r="BX50" s="53" t="str" cm="1">
        <f t="array" ref="BX50">IF(INDEX(Templates!$I$2:$KD$150,ROW()-ROW(BX$20)+1, MATCH(BX$16,Templates!$I$1:MC$1,0))="","",INDEX(Templates!$I$2:$KD$150,ROW()-ROW(BX$20)+1, MATCH(BX$16,Templates!$I$1:MC$1,0)))</f>
        <v/>
      </c>
      <c r="BY50" s="53" t="str" cm="1">
        <f t="array" ref="BY50">IF(INDEX(Templates!$I$2:$KD$150,ROW()-ROW(BY$20)+1, MATCH(BY$16,Templates!$I$1:MD$1,0))="","",INDEX(Templates!$I$2:$KD$150,ROW()-ROW(BY$20)+1, MATCH(BY$16,Templates!$I$1:MD$1,0)))</f>
        <v/>
      </c>
      <c r="BZ50" s="53" t="str" cm="1">
        <f t="array" ref="BZ50">IF(INDEX(Templates!$I$2:$KD$150,ROW()-ROW(BZ$20)+1, MATCH(BZ$16,Templates!$I$1:ME$1,0))="","",INDEX(Templates!$I$2:$KD$150,ROW()-ROW(BZ$20)+1, MATCH(BZ$16,Templates!$I$1:ME$1,0)))</f>
        <v/>
      </c>
      <c r="CA50" s="53" t="str" cm="1">
        <f t="array" ref="CA50">IF(INDEX(Templates!$I$2:$KD$150,ROW()-ROW(CA$20)+1, MATCH(CA$16,Templates!$I$1:MF$1,0))="","",INDEX(Templates!$I$2:$KD$150,ROW()-ROW(CA$20)+1, MATCH(CA$16,Templates!$I$1:MF$1,0)))</f>
        <v/>
      </c>
      <c r="CB50" s="53" t="str" cm="1">
        <f t="array" ref="CB50">IF(INDEX(Templates!$I$2:$KD$150,ROW()-ROW(CB$20)+1, MATCH(CB$16,Templates!$I$1:MG$1,0))="","",INDEX(Templates!$I$2:$KD$150,ROW()-ROW(CB$20)+1, MATCH(CB$16,Templates!$I$1:MG$1,0)))</f>
        <v/>
      </c>
      <c r="CC50" s="53" t="str" cm="1">
        <f t="array" ref="CC50">IF(INDEX(Templates!$I$2:$KD$150,ROW()-ROW(CC$20)+1, MATCH(CC$16,Templates!$I$1:ME$1,0))="","",INDEX(Templates!$I$2:$KD$150,ROW()-ROW(CC$20)+1, MATCH(CC$16,Templates!$I$1:ME$1,0)))</f>
        <v/>
      </c>
      <c r="CD50" s="53" t="str" cm="1">
        <f t="array" ref="CD50">IF(INDEX(Templates!$I$2:$KD$150,ROW()-ROW(CD$20)+1, MATCH(CD$16,Templates!$I$1:MF$1,0))="","",INDEX(Templates!$I$2:$KD$150,ROW()-ROW(CD$20)+1, MATCH(CD$16,Templates!$I$1:MF$1,0)))</f>
        <v/>
      </c>
      <c r="CE50" s="53" t="str" cm="1">
        <f t="array" ref="CE50">IF(INDEX(Templates!$I$2:$KD$150,ROW()-ROW(CE$20)+1, MATCH(CE$16,Templates!$I$1:MG$1,0))="","",INDEX(Templates!$I$2:$KD$150,ROW()-ROW(CE$20)+1, MATCH(CE$16,Templates!$I$1:MG$1,0)))</f>
        <v/>
      </c>
      <c r="CF50" s="53" t="str" cm="1">
        <f t="array" ref="CF50">IF(INDEX(Templates!$I$2:$KD$150,ROW()-ROW(CF$20)+1, MATCH(CF$16,Templates!$I$1:MH$1,0))="","",INDEX(Templates!$I$2:$KD$150,ROW()-ROW(CF$20)+1, MATCH(CF$16,Templates!$I$1:MH$1,0)))</f>
        <v/>
      </c>
      <c r="CG50" s="53" t="str" cm="1">
        <f t="array" ref="CG50">IF(INDEX(Templates!$I$2:$KD$150,ROW()-ROW(CG$20)+1, MATCH(CG$16,Templates!$I$1:MI$1,0))="","",INDEX(Templates!$I$2:$KD$150,ROW()-ROW(CG$20)+1, MATCH(CG$16,Templates!$I$1:MI$1,0)))</f>
        <v/>
      </c>
      <c r="CH50" s="53" t="str" cm="1">
        <f t="array" ref="CH50">IF(INDEX(Templates!$I$2:$KD$150,ROW()-ROW(CH$20)+1, MATCH(CH$16,Templates!$I$1:MJ$1,0))="","",INDEX(Templates!$I$2:$KD$150,ROW()-ROW(CH$20)+1, MATCH(CH$16,Templates!$I$1:MJ$1,0)))</f>
        <v/>
      </c>
      <c r="CI50" s="53" t="str" cm="1">
        <f t="array" ref="CI50">IF(INDEX(Templates!$I$2:$KD$150,ROW()-ROW(CI$20)+1, MATCH(CI$16,Templates!$I$1:MK$1,0))="","",INDEX(Templates!$I$2:$KD$150,ROW()-ROW(CI$20)+1, MATCH(CI$16,Templates!$I$1:MK$1,0)))</f>
        <v/>
      </c>
      <c r="CJ50" s="53" t="str" cm="1">
        <f t="array" ref="CJ50">IF(INDEX(Templates!$I$2:$KD$150,ROW()-ROW(CJ$20)+1, MATCH(CJ$16,Templates!$I$1:ML$1,0))="","",INDEX(Templates!$I$2:$KD$150,ROW()-ROW(CJ$20)+1, MATCH(CJ$16,Templates!$I$1:ML$1,0)))</f>
        <v/>
      </c>
      <c r="CK50" s="53" t="str" cm="1">
        <f t="array" ref="CK50">IF(INDEX(Templates!$I$2:$KD$150,ROW()-ROW(CK$20)+1, MATCH(CK$16,Templates!$I$1:MM$1,0))="","",INDEX(Templates!$I$2:$KD$150,ROW()-ROW(CK$20)+1, MATCH(CK$16,Templates!$I$1:MM$1,0)))</f>
        <v/>
      </c>
      <c r="CL50" s="53" t="str" cm="1">
        <f t="array" ref="CL50">IF(INDEX(Templates!$I$2:$KD$150,ROW()-ROW(CL$20)+1, MATCH(CL$16,Templates!$I$1:MN$1,0))="","",INDEX(Templates!$I$2:$KD$150,ROW()-ROW(CL$20)+1, MATCH(CL$16,Templates!$I$1:MN$1,0)))</f>
        <v/>
      </c>
      <c r="CM50" s="53" t="str" cm="1">
        <f t="array" ref="CM50">IF(INDEX(Templates!$I$2:$KD$150,ROW()-ROW(CM$20)+1, MATCH(CM$16,Templates!$I$1:MM$1,0))="","",INDEX(Templates!$I$2:$KD$150,ROW()-ROW(CM$20)+1, MATCH(CM$16,Templates!$I$1:MM$1,0)))</f>
        <v/>
      </c>
      <c r="CN50" s="53" t="str" cm="1">
        <f t="array" ref="CN50">IF(INDEX(Templates!$I$2:$KD$150,ROW()-ROW(CN$20)+1, MATCH(CN$16,Templates!$I$1:MN$1,0))="","",INDEX(Templates!$I$2:$KD$150,ROW()-ROW(CN$20)+1, MATCH(CN$16,Templates!$I$1:MN$1,0)))</f>
        <v/>
      </c>
      <c r="CO50" s="53" t="str" cm="1">
        <f t="array" ref="CO50">IF(INDEX(Templates!$I$2:$KD$150,ROW()-ROW(CO$20)+1, MATCH(CO$16,Templates!$I$1:MO$1,0))="","",INDEX(Templates!$I$2:$KD$150,ROW()-ROW(CO$20)+1, MATCH(CO$16,Templates!$I$1:MO$1,0)))</f>
        <v/>
      </c>
      <c r="CP50" s="53" t="str" cm="1">
        <f t="array" ref="CP50">IF(INDEX(Templates!$I$2:$KD$150,ROW()-ROW(CP$20)+1, MATCH(CP$16,Templates!$I$1:MP$1,0))="","",INDEX(Templates!$I$2:$KD$150,ROW()-ROW(CP$20)+1, MATCH(CP$16,Templates!$I$1:MP$1,0)))</f>
        <v/>
      </c>
      <c r="CQ50" s="53" t="str" cm="1">
        <f t="array" ref="CQ50">IF(INDEX(Templates!$I$2:$KD$150,ROW()-ROW(CQ$20)+1, MATCH(CQ$16,Templates!$I$1:MQ$1,0))="","",INDEX(Templates!$I$2:$KD$150,ROW()-ROW(CQ$20)+1, MATCH(CQ$16,Templates!$I$1:MQ$1,0)))</f>
        <v/>
      </c>
      <c r="CR50" s="53" t="str" cm="1">
        <f t="array" ref="CR50">IF(INDEX(Templates!$I$2:$KD$150,ROW()-ROW(CR$20)+1, MATCH(CR$16,Templates!$I$1:MR$1,0))="","",INDEX(Templates!$I$2:$KD$150,ROW()-ROW(CR$20)+1, MATCH(CR$16,Templates!$I$1:MR$1,0)))</f>
        <v/>
      </c>
      <c r="CS50" s="53" t="str" cm="1">
        <f t="array" ref="CS50">IF(INDEX(Templates!$I$2:$KD$150,ROW()-ROW(CS$20)+1, MATCH(CS$16,Templates!$I$1:MS$1,0))="","",INDEX(Templates!$I$2:$KD$150,ROW()-ROW(CS$20)+1, MATCH(CS$16,Templates!$I$1:MS$1,0)))</f>
        <v/>
      </c>
      <c r="CT50" s="53" t="str" cm="1">
        <f t="array" ref="CT50">IF(INDEX(Templates!$I$2:$KD$150,ROW()-ROW(CT$20)+1, MATCH(CT$16,Templates!$I$1:MT$1,0))="","",INDEX(Templates!$I$2:$KD$150,ROW()-ROW(CT$20)+1, MATCH(CT$16,Templates!$I$1:MT$1,0)))</f>
        <v/>
      </c>
      <c r="CU50" s="53" t="str" cm="1">
        <f t="array" ref="CU50">IF(INDEX(Templates!$I$2:$KD$150,ROW()-ROW(CU$20)+1, MATCH(CU$16,Templates!$I$1:MG$1,0))="","",INDEX(Templates!$I$2:$KD$150,ROW()-ROW(CU$20)+1, MATCH(CU$16,Templates!$I$1:MG$1,0)))</f>
        <v/>
      </c>
      <c r="CV50" s="53" t="str" cm="1">
        <f t="array" ref="CV50">IF(INDEX(Templates!$I$2:$KD$150,ROW()-ROW(CV$20)+1, MATCH(CV$16,Templates!$I$1:MH$1,0))="","",INDEX(Templates!$I$2:$KD$150,ROW()-ROW(CV$20)+1, MATCH(CV$16,Templates!$I$1:MH$1,0)))</f>
        <v/>
      </c>
      <c r="CW50" s="53" t="str" cm="1">
        <f t="array" ref="CW50">IF(INDEX(Templates!$I$2:$KD$150,ROW()-ROW(CW$20)+1, MATCH(CW$16,Templates!$I$1:MJ$1,0))="","",INDEX(Templates!$I$2:$KD$150,ROW()-ROW(CW$20)+1, MATCH(CW$16,Templates!$I$1:MJ$1,0)))</f>
        <v/>
      </c>
      <c r="CX50" s="53" t="str" cm="1">
        <f t="array" ref="CX50">IF(INDEX(Templates!$I$2:$KD$150,ROW()-ROW(CX$20)+1, MATCH(CX$16,Templates!$I$1:ML$1,0))="","",INDEX(Templates!$I$2:$KD$150,ROW()-ROW(CX$20)+1, MATCH(CX$16,Templates!$I$1:ML$1,0)))</f>
        <v/>
      </c>
      <c r="CY50" s="53" t="str" cm="1">
        <f t="array" ref="CY50">IF(INDEX(Templates!$I$2:$KD$150,ROW()-ROW(CY$20)+1, MATCH(CY$16,Templates!$I$1:MK$1,0))="","",INDEX(Templates!$I$2:$KD$150,ROW()-ROW(CY$20)+1, MATCH(CY$16,Templates!$I$1:MK$1,0)))</f>
        <v/>
      </c>
      <c r="CZ50" s="53" t="str" cm="1">
        <f t="array" ref="CZ50">IF(INDEX(Templates!$I$2:$KD$150,ROW()-ROW(CZ$20)+1, MATCH(CZ$16,Templates!$I$1:ML$1,0))="","",INDEX(Templates!$I$2:$KD$150,ROW()-ROW(CZ$20)+1, MATCH(CZ$16,Templates!$I$1:ML$1,0)))</f>
        <v/>
      </c>
      <c r="DA50" s="53" t="str" cm="1">
        <f t="array" ref="DA50">IF(INDEX(Templates!$I$2:$KD$150,ROW()-ROW(DA$20)+1, MATCH(DA$16,Templates!$I$1:MM$1,0))="","",INDEX(Templates!$I$2:$KD$150,ROW()-ROW(DA$20)+1, MATCH(DA$16,Templates!$I$1:MM$1,0)))</f>
        <v/>
      </c>
      <c r="DB50" s="53" t="str" cm="1">
        <f t="array" ref="DB50">IF(INDEX(Templates!$I$2:$KD$150,ROW()-ROW(DB$20)+1, MATCH(DB$16,Templates!$I$1:MN$1,0))="","",INDEX(Templates!$I$2:$KD$150,ROW()-ROW(DB$20)+1, MATCH(DB$16,Templates!$I$1:MN$1,0)))</f>
        <v/>
      </c>
      <c r="DC50" s="53" t="str" cm="1">
        <f t="array" ref="DC50">IF(INDEX(Templates!$I$2:$KD$150,ROW()-ROW(DC$20)+1, MATCH(DC$16,Templates!$I$1:MO$1,0))="","",INDEX(Templates!$I$2:$KD$150,ROW()-ROW(DC$20)+1, MATCH(DC$16,Templates!$I$1:MO$1,0)))</f>
        <v/>
      </c>
      <c r="DD50" s="53" t="str" cm="1">
        <f t="array" ref="DD50">IF(INDEX(Templates!$I$2:$KD$150,ROW()-ROW(DD$20)+1, MATCH(DD$16,Templates!$I$1:MP$1,0))="","",INDEX(Templates!$I$2:$KD$150,ROW()-ROW(DD$20)+1, MATCH(DD$16,Templates!$I$1:MP$1,0)))</f>
        <v/>
      </c>
      <c r="DE50" s="53" t="str" cm="1">
        <f t="array" ref="DE50">IF(INDEX(Templates!$I$2:$KD$150,ROW()-ROW(DE$20)+1, MATCH(DE$16,Templates!$I$1:MQ$1,0))="","",INDEX(Templates!$I$2:$KD$150,ROW()-ROW(DE$20)+1, MATCH(DE$16,Templates!$I$1:MQ$1,0)))</f>
        <v/>
      </c>
      <c r="DF50" s="53" t="str" cm="1">
        <f t="array" ref="DF50">IF(INDEX(Templates!$I$2:$KD$150,ROW()-ROW(DF$20)+1, MATCH(DF$16,Templates!$I$1:MR$1,0))="","",INDEX(Templates!$I$2:$KD$150,ROW()-ROW(DF$20)+1, MATCH(DF$16,Templates!$I$1:MR$1,0)))</f>
        <v/>
      </c>
      <c r="DG50" s="53" t="str" cm="1">
        <f t="array" ref="DG50">IF(INDEX(Templates!$I$2:$KD$150,ROW()-ROW(DG$20)+1, MATCH(DG$16,Templates!$I$1:MS$1,0))="","",INDEX(Templates!$I$2:$KD$150,ROW()-ROW(DG$20)+1, MATCH(DG$16,Templates!$I$1:MS$1,0)))</f>
        <v/>
      </c>
      <c r="DH50" s="53" t="str" cm="1">
        <f t="array" ref="DH50">IF(INDEX(Templates!$I$2:$KD$150,ROW()-ROW(DH$20)+1, MATCH(DH$16,Templates!$I$1:MT$1,0))="","",INDEX(Templates!$I$2:$KD$150,ROW()-ROW(DH$20)+1, MATCH(DH$16,Templates!$I$1:MT$1,0)))</f>
        <v/>
      </c>
      <c r="DI50" s="53" t="str" cm="1">
        <f t="array" ref="DI50">IF(INDEX(Templates!$I$2:$KD$150,ROW()-ROW(DI$20)+1, MATCH(DI$16,Templates!$I$1:MU$1,0))="","",INDEX(Templates!$I$2:$KD$150,ROW()-ROW(DI$20)+1, MATCH(DI$16,Templates!$I$1:MU$1,0)))</f>
        <v/>
      </c>
      <c r="DJ50" s="53" t="str" cm="1">
        <f t="array" ref="DJ50">IF(INDEX(Templates!$I$2:$KD$150,ROW()-ROW(DJ$20)+1, MATCH(DJ$16,Templates!$I$1:MV$1,0))="","",INDEX(Templates!$I$2:$KD$150,ROW()-ROW(DJ$20)+1, MATCH(DJ$16,Templates!$I$1:MV$1,0)))</f>
        <v/>
      </c>
      <c r="DK50" s="53" t="str" cm="1">
        <f t="array" ref="DK50">IF(INDEX(Templates!$I$2:$KD$150,ROW()-ROW(DK$20)+1, MATCH(DK$16,Templates!$I$1:MW$1,0))="","",INDEX(Templates!$I$2:$KD$150,ROW()-ROW(DK$20)+1, MATCH(DK$16,Templates!$I$1:MW$1,0)))</f>
        <v/>
      </c>
      <c r="DL50" s="53" t="str" cm="1">
        <f t="array" ref="DL50">IF(INDEX(Templates!$I$2:$KD$150,ROW()-ROW(DL$20)+1, MATCH(DL$16,Templates!$I$1:MX$1,0))="","",INDEX(Templates!$I$2:$KD$150,ROW()-ROW(DL$20)+1, MATCH(DL$16,Templates!$I$1:MX$1,0)))</f>
        <v/>
      </c>
      <c r="DM50" s="53" t="str" cm="1">
        <f t="array" ref="DM50">IF(INDEX(Templates!$I$2:$KD$150,ROW()-ROW(DM$20)+1, MATCH(DM$16,Templates!$I$1:MY$1,0))="","",INDEX(Templates!$I$2:$KD$150,ROW()-ROW(DM$20)+1, MATCH(DM$16,Templates!$I$1:MY$1,0)))</f>
        <v/>
      </c>
      <c r="DN50" s="53" t="str" cm="1">
        <f t="array" ref="DN50">IF(INDEX(Templates!$I$2:$KD$150,ROW()-ROW(DN$20)+1, MATCH(DN$16,Templates!$I$1:MZ$1,0))="","",INDEX(Templates!$I$2:$KD$150,ROW()-ROW(DN$20)+1, MATCH(DN$16,Templates!$I$1:MZ$1,0)))</f>
        <v/>
      </c>
      <c r="DO50" s="53" t="str" cm="1">
        <f t="array" ref="DO50">IF(INDEX(Templates!$I$2:$KD$150,ROW()-ROW(DO$20)+1, MATCH(DO$16,Templates!$I$1:MY$1,0))="","",INDEX(Templates!$I$2:$KD$150,ROW()-ROW(DO$20)+1, MATCH(DO$16,Templates!$I$1:MY$1,0)))</f>
        <v/>
      </c>
      <c r="DP50" s="53" t="str" cm="1">
        <f t="array" ref="DP50">IF(INDEX(Templates!$I$2:$KD$150,ROW()-ROW(DP$20)+1, MATCH(DP$16,Templates!$I$1:MZ$1,0))="","",INDEX(Templates!$I$2:$KD$150,ROW()-ROW(DP$20)+1, MATCH(DP$16,Templates!$I$1:MZ$1,0)))</f>
        <v/>
      </c>
      <c r="DQ50" s="53" t="str" cm="1">
        <f t="array" ref="DQ50">IF(INDEX(Templates!$I$2:$KD$150,ROW()-ROW(DQ$20)+1, MATCH(DQ$16,Templates!$I$1:NA$1,0))="","",INDEX(Templates!$I$2:$KD$150,ROW()-ROW(DQ$20)+1, MATCH(DQ$16,Templates!$I$1:NA$1,0)))</f>
        <v/>
      </c>
      <c r="DR50" s="53" t="str" cm="1">
        <f t="array" ref="DR50">IF(INDEX(Templates!$I$2:$KD$150,ROW()-ROW(DR$20)+1, MATCH(DR$16,Templates!$I$1:NA$1,0))="","",INDEX(Templates!$I$2:$KD$150,ROW()-ROW(DR$20)+1, MATCH(DR$16,Templates!$I$1:NA$1,0)))</f>
        <v/>
      </c>
      <c r="DS50" s="53" t="str" cm="1">
        <f t="array" ref="DS50">IF(INDEX(Templates!$I$2:$KD$150,ROW()-ROW(DS$20)+1, MATCH(DS$16,Templates!$I$1:NA$1,0))="","",INDEX(Templates!$I$2:$KD$150,ROW()-ROW(DS$20)+1, MATCH(DS$16,Templates!$I$1:NA$1,0)))</f>
        <v/>
      </c>
      <c r="DT50" s="53" t="str" cm="1">
        <f t="array" ref="DT50">IF(INDEX(Templates!$I$2:$KD$150,ROW()-ROW(DT$20)+1, MATCH(DT$16,Templates!$I$1:NB$1,0))="","",INDEX(Templates!$I$2:$KD$150,ROW()-ROW(DT$20)+1, MATCH(DT$16,Templates!$I$1:NB$1,0)))</f>
        <v/>
      </c>
      <c r="DU50" s="53" t="str" cm="1">
        <f t="array" ref="DU50">IF(INDEX(Templates!$I$2:$KD$150,ROW()-ROW(DU$20)+1, MATCH(DU$16,Templates!$I$1:NC$1,0))="","",INDEX(Templates!$I$2:$KD$150,ROW()-ROW(DU$20)+1, MATCH(DU$16,Templates!$I$1:NC$1,0)))</f>
        <v/>
      </c>
      <c r="DV50" s="53" t="str" cm="1">
        <f t="array" ref="DV50">IF(INDEX(Templates!$I$2:$KD$150,ROW()-ROW(DV$20)+1, MATCH(DV$16,Templates!$I$1:ND$1,0))="","",INDEX(Templates!$I$2:$KD$150,ROW()-ROW(DV$20)+1, MATCH(DV$16,Templates!$I$1:ND$1,0)))</f>
        <v/>
      </c>
      <c r="DW50" s="53" t="str" cm="1">
        <f t="array" ref="DW50">IF(INDEX(Templates!$I$2:$KD$150,ROW()-ROW(DW$20)+1, MATCH(DW$16,Templates!$I$1:NE$1,0))="","",INDEX(Templates!$I$2:$KD$150,ROW()-ROW(DW$20)+1, MATCH(DW$16,Templates!$I$1:NE$1,0)))</f>
        <v/>
      </c>
      <c r="DX50" s="53" t="str" cm="1">
        <f t="array" ref="DX50">IF(INDEX(Templates!$I$2:$KD$150,ROW()-ROW(DX$20)+1, MATCH(DX$16,Templates!$I$1:NF$1,0))="","",INDEX(Templates!$I$2:$KD$150,ROW()-ROW(DX$20)+1, MATCH(DX$16,Templates!$I$1:NF$1,0)))</f>
        <v/>
      </c>
      <c r="DY50" s="53" t="str" cm="1">
        <f t="array" ref="DY50">IF(INDEX(Templates!$I$2:$KD$150,ROW()-ROW(DY$20)+1, MATCH(DY$16,Templates!$I$1:NG$1,0))="","",INDEX(Templates!$I$2:$KD$150,ROW()-ROW(DY$20)+1, MATCH(DY$16,Templates!$I$1:NG$1,0)))</f>
        <v/>
      </c>
      <c r="DZ50" s="53" t="str" cm="1">
        <f t="array" ref="DZ50">IF(INDEX(Templates!$I$2:$KD$150,ROW()-ROW(DZ$20)+1, MATCH(DZ$16,Templates!$I$1:NH$1,0))="","",INDEX(Templates!$I$2:$KD$150,ROW()-ROW(DZ$20)+1, MATCH(DZ$16,Templates!$I$1:NH$1,0)))</f>
        <v/>
      </c>
      <c r="EA50" s="53" t="str" cm="1">
        <f t="array" ref="EA50">IF(INDEX(Templates!$I$2:$KD$150,ROW()-ROW(EA$20)+1, MATCH(EA$16,Templates!$I$1:NI$1,0))="","",INDEX(Templates!$I$2:$KD$150,ROW()-ROW(EA$20)+1, MATCH(EA$16,Templates!$I$1:NI$1,0)))</f>
        <v/>
      </c>
      <c r="EB50" s="53" t="str" cm="1">
        <f t="array" ref="EB50">IF(INDEX(Templates!$I$2:$KD$150,ROW()-ROW(EB$20)+1, MATCH(EB$16,Templates!$I$1:NJ$1,0))="","",INDEX(Templates!$I$2:$KD$150,ROW()-ROW(EB$20)+1, MATCH(EB$16,Templates!$I$1:NJ$1,0)))</f>
        <v/>
      </c>
      <c r="EC50" s="53" t="str" cm="1">
        <f t="array" ref="EC50">IF(INDEX(Templates!$I$2:$KD$150,ROW()-ROW(EC$20)+1, MATCH(EC$16,Templates!$I$1:NK$1,0))="","",INDEX(Templates!$I$2:$KD$150,ROW()-ROW(EC$20)+1, MATCH(EC$16,Templates!$I$1:NK$1,0)))</f>
        <v/>
      </c>
      <c r="ED50" s="53" t="str" cm="1">
        <f t="array" ref="ED50">IF(INDEX(Templates!$I$2:$KD$150,ROW()-ROW(ED$20)+1, MATCH(ED$16,Templates!$I$1:NL$1,0))="","",INDEX(Templates!$I$2:$KD$150,ROW()-ROW(ED$20)+1, MATCH(ED$16,Templates!$I$1:NL$1,0)))</f>
        <v/>
      </c>
      <c r="EE50" s="53" t="str" cm="1">
        <f t="array" ref="EE50">IF(INDEX(Templates!$I$2:$KD$150,ROW()-ROW(EE$20)+1, MATCH(EE$16,Templates!$I$1:NM$1,0))="","",INDEX(Templates!$I$2:$KD$150,ROW()-ROW(EE$20)+1, MATCH(EE$16,Templates!$I$1:NM$1,0)))</f>
        <v/>
      </c>
      <c r="EF50" s="53" t="str" cm="1">
        <f t="array" ref="EF50">IF(INDEX(Templates!$I$2:$KD$150,ROW()-ROW(EF$20)+1, MATCH(EF$16,Templates!$I$1:NN$1,0))="","",INDEX(Templates!$I$2:$KD$150,ROW()-ROW(EF$20)+1, MATCH(EF$16,Templates!$I$1:NN$1,0)))</f>
        <v/>
      </c>
      <c r="EG50" s="53" t="str" cm="1">
        <f t="array" ref="EG50">IF(INDEX(Templates!$I$2:$KD$150,ROW()-ROW(EG$20)+1, MATCH(EG$16,Templates!$I$1:NO$1,0))="","",INDEX(Templates!$I$2:$KD$150,ROW()-ROW(EG$20)+1, MATCH(EG$16,Templates!$I$1:NO$1,0)))</f>
        <v/>
      </c>
      <c r="EH50" s="53" t="str" cm="1">
        <f t="array" ref="EH50">IF(INDEX(Templates!$I$2:$KD$150,ROW()-ROW(EH$20)+1, MATCH(EH$16,Templates!$I$1:NH$1,0))="","",INDEX(Templates!$I$2:$KD$150,ROW()-ROW(EH$20)+1, MATCH(EH$16,Templates!$I$1:NH$1,0)))</f>
        <v/>
      </c>
      <c r="EI50" s="53" t="str" cm="1">
        <f t="array" ref="EI50">IF(INDEX(Templates!$I$2:$KD$150,ROW()-ROW(EI$20)+1, MATCH(EI$16,Templates!$I$1:NI$1,0))="","",INDEX(Templates!$I$2:$KD$150,ROW()-ROW(EI$20)+1, MATCH(EI$16,Templates!$I$1:NI$1,0)))</f>
        <v/>
      </c>
      <c r="EJ50" s="53" t="str" cm="1">
        <f t="array" ref="EJ50">IF(INDEX(Templates!$I$2:$KD$150,ROW()-ROW(EJ$20)+1, MATCH(EJ$16,Templates!$I$1:NJ$1,0))="","",INDEX(Templates!$I$2:$KD$150,ROW()-ROW(EJ$20)+1, MATCH(EJ$16,Templates!$I$1:NJ$1,0)))</f>
        <v/>
      </c>
      <c r="EK50" s="53" t="str" cm="1">
        <f t="array" ref="EK50">IF(INDEX(Templates!$I$2:$KD$150,ROW()-ROW(EK$20)+1, MATCH(EK$16,Templates!$I$1:NK$1,0))="","",INDEX(Templates!$I$2:$KD$150,ROW()-ROW(EK$20)+1, MATCH(EK$16,Templates!$I$1:NK$1,0)))</f>
        <v/>
      </c>
      <c r="EL50" s="53" t="str" cm="1">
        <f t="array" ref="EL50">IF(INDEX(Templates!$I$2:$KD$150,ROW()-ROW(EL$20)+1, MATCH(EL$16,Templates!$I$1:NL$1,0))="","",INDEX(Templates!$I$2:$KD$150,ROW()-ROW(EL$20)+1, MATCH(EL$16,Templates!$I$1:NL$1,0)))</f>
        <v/>
      </c>
      <c r="EM50" s="53" t="str" cm="1">
        <f t="array" ref="EM50">IF(INDEX(Templates!$I$2:$KD$150,ROW()-ROW(EM$20)+1, MATCH(EM$16,Templates!$I$1:NM$1,0))="","",INDEX(Templates!$I$2:$KD$150,ROW()-ROW(EM$20)+1, MATCH(EM$16,Templates!$I$1:NM$1,0)))</f>
        <v/>
      </c>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row>
    <row r="51" spans="1:219" s="22" customFormat="1">
      <c r="A51" s="39" t="s">
        <v>675</v>
      </c>
      <c r="B51" s="6" t="s">
        <v>679</v>
      </c>
      <c r="C51" s="64" t="str" cm="1">
        <f t="array" ref="C51">IF(INDEX(Templates!A$2:A$151,ROW()-ROW($20:$20)+1)="","",INDEX(Templates!A$2:A$151,ROW()-ROW($20:$20)+1))</f>
        <v>JSON_PATH:zones[1]</v>
      </c>
      <c r="D51" s="64" t="str" cm="1">
        <f t="array" ref="D51">IF(INDEX(Templates!B$2:B$151,ROW()-ROW($20:$20)+1)="","",INDEX(Templates!B$2:B$151,ROW()-ROW($20:$20)+1))</f>
        <v>thermostat_heating_setpoint_schedule</v>
      </c>
      <c r="E51" s="64" t="str" cm="1">
        <f t="array" ref="E51">IF(INDEX(Templates!C$2:C$151,ROW()-ROW($20:$20)+1)="","",INDEX(Templates!C$2:C$151,ROW()-ROW($20:$20)+1))</f>
        <v/>
      </c>
      <c r="F51" s="116" t="str" cm="1">
        <f t="array" ref="F51">IF(INDEX(Templates!D$2:D$151,ROW()-ROW($20:$20)+1)="","",INDEX(Templates!D$2:D$151,ROW()-ROW($20:$20)+1))</f>
        <v/>
      </c>
      <c r="G51" s="105" t="str" cm="1">
        <f t="array" ref="G51">IF(INDEX(Templates!E$2:E$151,ROW()-ROW($20:$20)+1)="","",INDEX(Templates!E$2:E$151,ROW()-ROW($20:$20)+1))</f>
        <v>Zone</v>
      </c>
      <c r="H51" s="66" t="str" cm="1">
        <f t="array" ref="H51">IF(INDEX(Templates!F$2:F$151,ROW()-ROW($20:$20)+1)="","",INDEX(Templates!F$2:F$151,ROW()-ROW($20:$20)+1))</f>
        <v>Zone 2</v>
      </c>
      <c r="I51" s="66" t="str" cm="1">
        <f t="array" ref="I51">IF(INDEX(Templates!G$2:G$151,ROW()-ROW($20:$20)+1)="","",INDEX(Templates!G$2:G$151,ROW()-ROW($20:$20)+1))</f>
        <v>Building Segment 1</v>
      </c>
      <c r="J51" s="66" t="str" cm="1">
        <f t="array" ref="J51">IF(INDEX(Templates!H$2:H$151,ROW()-ROW($20:$20)+1)="","",INDEX(Templates!H$2:H$151,ROW()-ROW($20:$20)+1))</f>
        <v>thermostat_heating_setpoint_schedule</v>
      </c>
      <c r="K51" s="67" t="str" cm="1">
        <f t="array" ref="K51">IF(INDEX(Templates!I$2:I$151,ROW()-ROW($20:$20)+1)="","",INDEX(Templates!I$2:I$151,ROW()-ROW($20:$20)+1))</f>
        <v/>
      </c>
      <c r="L51" s="67" t="str" cm="1">
        <f t="array" ref="L51">IF(INDEX(Templates!J$2:J$151,ROW()-ROW($20:$20)+1)="","",INDEX(Templates!J$2:J$151,ROW()-ROW($20:$20)+1))</f>
        <v/>
      </c>
      <c r="M51" s="53" t="str" cm="1">
        <f t="array" ref="M51">IF(INDEX(Templates!$I$2:$KD$150,ROW()-ROW(M$20)+1, MATCH(M$16,Templates!$I$1:KC$1,0))="","",INDEX(Templates!$I$2:$KD$150,ROW()-ROW(M$20)+1, MATCH(M$16,Templates!$I$1:KC$1,0)))</f>
        <v/>
      </c>
      <c r="N51" s="53" t="str" cm="1">
        <f t="array" ref="N51">IF(INDEX(Templates!$I$2:$KD$150,ROW()-ROW(N$20)+1, MATCH(N$16,Templates!$I$1:KD$1,0))="","",INDEX(Templates!$I$2:$KD$150,ROW()-ROW(N$20)+1, MATCH(N$16,Templates!$I$1:KD$1,0)))</f>
        <v/>
      </c>
      <c r="O51" s="53" t="str" cm="1">
        <f t="array" ref="O51">IF(INDEX(Templates!$I$2:$KD$150,ROW()-ROW(O$20)+1, MATCH(O$16,Templates!$I$1:KE$1,0))="","",INDEX(Templates!$I$2:$KD$150,ROW()-ROW(O$20)+1, MATCH(O$16,Templates!$I$1:KE$1,0)))</f>
        <v>Heating Schedule 1</v>
      </c>
      <c r="P51" s="53" t="str" cm="1">
        <f t="array" ref="P51">IF(INDEX(Templates!$I$2:$KD$150,ROW()-ROW(P$20)+1, MATCH(P$16,Templates!$I$1:KF$1,0))="","",INDEX(Templates!$I$2:$KD$150,ROW()-ROW(P$20)+1, MATCH(P$16,Templates!$I$1:KF$1,0)))</f>
        <v>Heating Schedule 1</v>
      </c>
      <c r="Q51" s="53" t="str" cm="1">
        <f t="array" ref="Q51">IF(INDEX(Templates!$I$2:$KD$150,ROW()-ROW(Q$20)+1, MATCH(Q$16,Templates!$I$1:KG$1,0))="","",INDEX(Templates!$I$2:$KD$150,ROW()-ROW(Q$20)+1, MATCH(Q$16,Templates!$I$1:KG$1,0)))</f>
        <v/>
      </c>
      <c r="R51" s="53" t="str" cm="1">
        <f t="array" ref="R51">IF(INDEX(Templates!$I$2:$KD$150,ROW()-ROW(R$20)+1, MATCH(R$16,Templates!$I$1:KH$1,0))="","",INDEX(Templates!$I$2:$KD$150,ROW()-ROW(R$20)+1, MATCH(R$16,Templates!$I$1:KH$1,0)))</f>
        <v/>
      </c>
      <c r="S51" s="53" t="str" cm="1">
        <f t="array" ref="S51">IF(INDEX(Templates!$I$2:$KD$150,ROW()-ROW(S$20)+1, MATCH(S$16,Templates!$I$1:KI$1,0))="","",INDEX(Templates!$I$2:$KD$150,ROW()-ROW(S$20)+1, MATCH(S$16,Templates!$I$1:KI$1,0)))</f>
        <v/>
      </c>
      <c r="T51" s="53" t="str" cm="1">
        <f t="array" ref="T51">IF(INDEX(Templates!$I$2:$KD$150,ROW()-ROW(T$20)+1, MATCH(T$16,Templates!$I$1:KJ$1,0))="","",INDEX(Templates!$I$2:$KD$150,ROW()-ROW(T$20)+1, MATCH(T$16,Templates!$I$1:KJ$1,0)))</f>
        <v/>
      </c>
      <c r="U51" s="53" t="str" cm="1">
        <f t="array" ref="U51">IF(INDEX(Templates!$I$2:$KD$150,ROW()-ROW(U$20)+1, MATCH(U$16,Templates!$I$1:KK$1,0))="","",INDEX(Templates!$I$2:$KD$150,ROW()-ROW(U$20)+1, MATCH(U$16,Templates!$I$1:KK$1,0)))</f>
        <v/>
      </c>
      <c r="V51" s="53" t="str" cm="1">
        <f t="array" ref="V51">IF(INDEX(Templates!$I$2:$KD$150,ROW()-ROW(V$20)+1, MATCH(V$16,Templates!$I$1:KL$1,0))="","",INDEX(Templates!$I$2:$KD$150,ROW()-ROW(V$20)+1, MATCH(V$16,Templates!$I$1:KL$1,0)))</f>
        <v/>
      </c>
      <c r="W51" s="53" t="str" cm="1">
        <f t="array" ref="W51">IF(INDEX(Templates!$I$2:$KD$150,ROW()-ROW(W$20)+1, MATCH(W$16,Templates!$I$1:KM$1,0))="","",INDEX(Templates!$I$2:$KD$150,ROW()-ROW(W$20)+1, MATCH(W$16,Templates!$I$1:KM$1,0)))</f>
        <v/>
      </c>
      <c r="X51" s="53" t="str" cm="1">
        <f t="array" ref="X51">IF(INDEX(Templates!$I$2:$KD$150,ROW()-ROW(X$20)+1, MATCH(X$16,Templates!$I$1:KN$1,0))="","",INDEX(Templates!$I$2:$KD$150,ROW()-ROW(X$20)+1, MATCH(X$16,Templates!$I$1:KN$1,0)))</f>
        <v/>
      </c>
      <c r="Y51" s="53" t="str" cm="1">
        <f t="array" ref="Y51">IF(INDEX(Templates!$I$2:$KD$150,ROW()-ROW(Y$20)+1, MATCH(Y$16,Templates!$I$1:KO$1,0))="","",INDEX(Templates!$I$2:$KD$150,ROW()-ROW(Y$20)+1, MATCH(Y$16,Templates!$I$1:KO$1,0)))</f>
        <v/>
      </c>
      <c r="Z51" s="53" t="str" cm="1">
        <f t="array" ref="Z51">IF(INDEX(Templates!$I$2:$KD$150,ROW()-ROW(Z$20)+1, MATCH(Z$16,Templates!$I$1:KN$1,0))="","",INDEX(Templates!$I$2:$KD$150,ROW()-ROW(Z$20)+1, MATCH(Z$16,Templates!$I$1:KN$1,0)))</f>
        <v/>
      </c>
      <c r="AA51" s="53" t="str" cm="1">
        <f t="array" ref="AA51">IF(INDEX(Templates!$I$2:$KD$150,ROW()-ROW(AA$20)+1, MATCH(AA$16,Templates!$I$1:KO$1,0))="","",INDEX(Templates!$I$2:$KD$150,ROW()-ROW(AA$20)+1, MATCH(AA$16,Templates!$I$1:KO$1,0)))</f>
        <v/>
      </c>
      <c r="AB51" s="53" t="str" cm="1">
        <f t="array" ref="AB51">IF(INDEX(Templates!$I$2:$KD$150,ROW()-ROW(AB$20)+1, MATCH(AB$16,Templates!$I$1:KP$1,0))="","",INDEX(Templates!$I$2:$KD$150,ROW()-ROW(AB$20)+1, MATCH(AB$16,Templates!$I$1:KP$1,0)))</f>
        <v/>
      </c>
      <c r="AC51" s="53" t="str" cm="1">
        <f t="array" ref="AC51">IF(INDEX(Templates!$I$2:$KD$150,ROW()-ROW(AC$20)+1, MATCH(AC$16,Templates!$I$1:KQ$1,0))="","",INDEX(Templates!$I$2:$KD$150,ROW()-ROW(AC$20)+1, MATCH(AC$16,Templates!$I$1:KQ$1,0)))</f>
        <v/>
      </c>
      <c r="AD51" s="53" t="str" cm="1">
        <f t="array" ref="AD51">IF(INDEX(Templates!$I$2:$KD$150,ROW()-ROW(AD$20)+1, MATCH(AD$16,Templates!$I$1:KR$1,0))="","",INDEX(Templates!$I$2:$KD$150,ROW()-ROW(AD$20)+1, MATCH(AD$16,Templates!$I$1:KR$1,0)))</f>
        <v/>
      </c>
      <c r="AE51" s="53" t="str" cm="1">
        <f t="array" ref="AE51">IF(INDEX(Templates!$I$2:$KD$150,ROW()-ROW(AE$20)+1, MATCH(AE$16,Templates!$I$1:KR$1,0))="","",INDEX(Templates!$I$2:$KD$150,ROW()-ROW(AE$20)+1, MATCH(AE$16,Templates!$I$1:KR$1,0)))</f>
        <v/>
      </c>
      <c r="AF51" s="53" t="str" cm="1">
        <f t="array" ref="AF51">IF(INDEX(Templates!$I$2:$KD$150,ROW()-ROW(AF$20)+1, MATCH(AF$16,Templates!$I$1:KS$1,0))="","",INDEX(Templates!$I$2:$KD$150,ROW()-ROW(AF$20)+1, MATCH(AF$16,Templates!$I$1:KS$1,0)))</f>
        <v/>
      </c>
      <c r="AG51" s="53" t="str" cm="1">
        <f t="array" ref="AG51">IF(INDEX(Templates!$I$2:$KD$150,ROW()-ROW(AG$20)+1, MATCH(AG$16,Templates!$I$1:KU$1,0))="","",INDEX(Templates!$I$2:$KD$150,ROW()-ROW(AG$20)+1, MATCH(AG$16,Templates!$I$1:KU$1,0)))</f>
        <v/>
      </c>
      <c r="AH51" s="53" t="str" cm="1">
        <f t="array" ref="AH51">IF(INDEX(Templates!$I$2:$KD$150,ROW()-ROW(AH$20)+1, MATCH(AH$16,Templates!$I$1:KV$1,0))="","",INDEX(Templates!$I$2:$KD$150,ROW()-ROW(AH$20)+1, MATCH(AH$16,Templates!$I$1:KV$1,0)))</f>
        <v/>
      </c>
      <c r="AI51" s="53" t="str" cm="1">
        <f t="array" ref="AI51">IF(INDEX(Templates!$I$2:$KD$150,ROW()-ROW(AI$20)+1, MATCH(AI$16,Templates!$I$1:KT$1,0))="","",INDEX(Templates!$I$2:$KD$150,ROW()-ROW(AI$20)+1, MATCH(AI$16,Templates!$I$1:KT$1,0)))</f>
        <v/>
      </c>
      <c r="AJ51" s="53" t="str" cm="1">
        <f t="array" ref="AJ51">IF(INDEX(Templates!$I$2:$KD$150,ROW()-ROW(AJ$20)+1, MATCH(AJ$16,Templates!$I$1:KU$1,0))="","",INDEX(Templates!$I$2:$KD$150,ROW()-ROW(AJ$20)+1, MATCH(AJ$16,Templates!$I$1:KU$1,0)))</f>
        <v/>
      </c>
      <c r="AK51" s="53" t="str" cm="1">
        <f t="array" ref="AK51">IF(INDEX(Templates!$I$2:$KD$150,ROW()-ROW(AK$20)+1, MATCH(AK$16,Templates!$I$1:KV$1,0))="","",INDEX(Templates!$I$2:$KD$150,ROW()-ROW(AK$20)+1, MATCH(AK$16,Templates!$I$1:KV$1,0)))</f>
        <v/>
      </c>
      <c r="AL51" s="53" t="str" cm="1">
        <f t="array" ref="AL51">IF(INDEX(Templates!$I$2:$KD$150,ROW()-ROW(AL$20)+1, MATCH(AL$16,Templates!$I$1:KW$1,0))="","",INDEX(Templates!$I$2:$KD$150,ROW()-ROW(AL$20)+1, MATCH(AL$16,Templates!$I$1:KW$1,0)))</f>
        <v/>
      </c>
      <c r="AM51" s="53" t="str" cm="1">
        <f t="array" ref="AM51">IF(INDEX(Templates!$I$2:$KD$150,ROW()-ROW(AM$20)+1, MATCH(AM$16,Templates!$I$1:KX$1,0))="","",INDEX(Templates!$I$2:$KD$150,ROW()-ROW(AM$20)+1, MATCH(AM$16,Templates!$I$1:KX$1,0)))</f>
        <v/>
      </c>
      <c r="AN51" s="53" t="str" cm="1">
        <f t="array" ref="AN51">IF(INDEX(Templates!$I$2:$KD$150,ROW()-ROW(AN$20)+1, MATCH(AN$16,Templates!$I$1:KY$1,0))="","",INDEX(Templates!$I$2:$KD$150,ROW()-ROW(AN$20)+1, MATCH(AN$16,Templates!$I$1:KY$1,0)))</f>
        <v/>
      </c>
      <c r="AO51" s="53" t="str" cm="1">
        <f t="array" ref="AO51">IF(INDEX(Templates!$I$2:$KD$150,ROW()-ROW(AO$20)+1, MATCH(AO$16,Templates!$I$1:KZ$1,0))="","",INDEX(Templates!$I$2:$KD$150,ROW()-ROW(AO$20)+1, MATCH(AO$16,Templates!$I$1:KZ$1,0)))</f>
        <v/>
      </c>
      <c r="AP51" s="53" t="str" cm="1">
        <f t="array" ref="AP51">IF(INDEX(Templates!$I$2:$KD$150,ROW()-ROW(AP$20)+1, MATCH(AP$16,Templates!$I$1:LA$1,0))="","",INDEX(Templates!$I$2:$KD$150,ROW()-ROW(AP$20)+1, MATCH(AP$16,Templates!$I$1:LA$1,0)))</f>
        <v/>
      </c>
      <c r="AQ51" s="53" t="str" cm="1">
        <f t="array" ref="AQ51">IF(INDEX(Templates!$I$2:$KD$150,ROW()-ROW(AQ$20)+1, MATCH(AQ$16,Templates!$I$1:LB$1,0))="","",INDEX(Templates!$I$2:$KD$150,ROW()-ROW(AQ$20)+1, MATCH(AQ$16,Templates!$I$1:LB$1,0)))</f>
        <v/>
      </c>
      <c r="AR51" s="53" t="str" cm="1">
        <f t="array" ref="AR51">IF(INDEX(Templates!$I$2:$KD$150,ROW()-ROW(AR$20)+1, MATCH(AR$16,Templates!$I$1:LA$1,0))="","",INDEX(Templates!$I$2:$KD$150,ROW()-ROW(AR$20)+1, MATCH(AR$16,Templates!$I$1:LA$1,0)))</f>
        <v/>
      </c>
      <c r="AS51" s="53" t="str" cm="1">
        <f t="array" ref="AS51">IF(INDEX(Templates!$I$2:$KD$150,ROW()-ROW(AS$20)+1, MATCH(AS$16,Templates!$I$1:LB$1,0))="","",INDEX(Templates!$I$2:$KD$150,ROW()-ROW(AS$20)+1, MATCH(AS$16,Templates!$I$1:LB$1,0)))</f>
        <v/>
      </c>
      <c r="AT51" s="53" t="str" cm="1">
        <f t="array" ref="AT51">IF(INDEX(Templates!$I$2:$KD$150,ROW()-ROW(AT$20)+1, MATCH(AT$16,Templates!$I$1:LC$1,0))="","",INDEX(Templates!$I$2:$KD$150,ROW()-ROW(AT$20)+1, MATCH(AT$16,Templates!$I$1:LC$1,0)))</f>
        <v/>
      </c>
      <c r="AU51" s="53" t="str" cm="1">
        <f t="array" ref="AU51">IF(INDEX(Templates!$I$2:$KD$150,ROW()-ROW(AU$20)+1, MATCH(AU$16,Templates!$I$1:LD$1,0))="","",INDEX(Templates!$I$2:$KD$150,ROW()-ROW(AU$20)+1, MATCH(AU$16,Templates!$I$1:LD$1,0)))</f>
        <v/>
      </c>
      <c r="AV51" s="53" t="str" cm="1">
        <f t="array" ref="AV51">IF(INDEX(Templates!$I$2:$KD$150,ROW()-ROW(AV$20)+1, MATCH(AV$16,Templates!$I$1:LE$1,0))="","",INDEX(Templates!$I$2:$KD$150,ROW()-ROW(AV$20)+1, MATCH(AV$16,Templates!$I$1:LE$1,0)))</f>
        <v/>
      </c>
      <c r="AW51" s="53" t="str" cm="1">
        <f t="array" ref="AW51">IF(INDEX(Templates!$I$2:$KD$150,ROW()-ROW(AW$20)+1, MATCH(AW$16,Templates!$I$1:LF$1,0))="","",INDEX(Templates!$I$2:$KD$150,ROW()-ROW(AW$20)+1, MATCH(AW$16,Templates!$I$1:LF$1,0)))</f>
        <v/>
      </c>
      <c r="AX51" s="53" t="str" cm="1">
        <f t="array" ref="AX51">IF(INDEX(Templates!$I$2:$KD$150,ROW()-ROW(AX$20)+1, MATCH(AX$16,Templates!$I$1:LG$1,0))="","",INDEX(Templates!$I$2:$KD$150,ROW()-ROW(AX$20)+1, MATCH(AX$16,Templates!$I$1:LG$1,0)))</f>
        <v/>
      </c>
      <c r="AY51" s="53" t="str" cm="1">
        <f t="array" ref="AY51">IF(INDEX(Templates!$I$2:$KD$150,ROW()-ROW(AY$20)+1, MATCH(AY$16,Templates!$I$1:LH$1,0))="","",INDEX(Templates!$I$2:$KD$150,ROW()-ROW(AY$20)+1, MATCH(AY$16,Templates!$I$1:LH$1,0)))</f>
        <v/>
      </c>
      <c r="AZ51" s="53" t="str" cm="1">
        <f t="array" ref="AZ51">IF(INDEX(Templates!$I$2:$KD$150,ROW()-ROW(AZ$20)+1, MATCH(AZ$16,Templates!$I$1:LI$1,0))="","",INDEX(Templates!$I$2:$KD$150,ROW()-ROW(AZ$20)+1, MATCH(AZ$16,Templates!$I$1:LI$1,0)))</f>
        <v/>
      </c>
      <c r="BA51" s="53" t="str" cm="1">
        <f t="array" ref="BA51">IF(INDEX(Templates!$I$2:$KD$150,ROW()-ROW(BA$20)+1, MATCH(BA$16,Templates!$I$1:LH$1,0))="","",INDEX(Templates!$I$2:$KD$150,ROW()-ROW(BA$20)+1, MATCH(BA$16,Templates!$I$1:LH$1,0)))</f>
        <v/>
      </c>
      <c r="BB51" s="53" t="str" cm="1">
        <f t="array" ref="BB51">IF(INDEX(Templates!$I$2:$KD$150,ROW()-ROW(BB$20)+1, MATCH(BB$16,Templates!$I$1:LI$1,0))="","",INDEX(Templates!$I$2:$KD$150,ROW()-ROW(BB$20)+1, MATCH(BB$16,Templates!$I$1:LI$1,0)))</f>
        <v/>
      </c>
      <c r="BC51" s="53" t="str" cm="1">
        <f t="array" ref="BC51">IF(INDEX(Templates!$I$2:$KD$150,ROW()-ROW(BC$20)+1, MATCH(BC$16,Templates!$I$1:LJ$1,0))="","",INDEX(Templates!$I$2:$KD$150,ROW()-ROW(BC$20)+1, MATCH(BC$16,Templates!$I$1:LJ$1,0)))</f>
        <v/>
      </c>
      <c r="BD51" s="53" t="str" cm="1">
        <f t="array" ref="BD51">IF(INDEX(Templates!$I$2:$KD$150,ROW()-ROW(BD$20)+1, MATCH(BD$16,Templates!$I$1:LK$1,0))="","",INDEX(Templates!$I$2:$KD$150,ROW()-ROW(BD$20)+1, MATCH(BD$16,Templates!$I$1:LK$1,0)))</f>
        <v/>
      </c>
      <c r="BE51" s="53" t="str" cm="1">
        <f t="array" ref="BE51">IF(INDEX(Templates!$I$2:$KD$150,ROW()-ROW(BE$20)+1, MATCH(BE$16,Templates!$I$1:LL$1,0))="","",INDEX(Templates!$I$2:$KD$150,ROW()-ROW(BE$20)+1, MATCH(BE$16,Templates!$I$1:LL$1,0)))</f>
        <v/>
      </c>
      <c r="BF51" s="53" t="str" cm="1">
        <f t="array" ref="BF51">IF(INDEX(Templates!$I$2:$KD$150,ROW()-ROW(BF$20)+1, MATCH(BF$16,Templates!$I$1:LM$1,0))="","",INDEX(Templates!$I$2:$KD$150,ROW()-ROW(BF$20)+1, MATCH(BF$16,Templates!$I$1:LM$1,0)))</f>
        <v/>
      </c>
      <c r="BG51" s="53" t="str" cm="1">
        <f t="array" ref="BG51">IF(INDEX(Templates!$I$2:$KD$150,ROW()-ROW(BG$20)+1, MATCH(BG$16,Templates!$I$1:LN$1,0))="","",INDEX(Templates!$I$2:$KD$150,ROW()-ROW(BG$20)+1, MATCH(BG$16,Templates!$I$1:LN$1,0)))</f>
        <v/>
      </c>
      <c r="BH51" s="53" t="str" cm="1">
        <f t="array" ref="BH51">IF(INDEX(Templates!$I$2:$KD$150,ROW()-ROW(BH$20)+1, MATCH(BH$16,Templates!$I$1:LO$1,0))="","",INDEX(Templates!$I$2:$KD$150,ROW()-ROW(BH$20)+1, MATCH(BH$16,Templates!$I$1:LO$1,0)))</f>
        <v/>
      </c>
      <c r="BI51" s="53" t="str" cm="1">
        <f t="array" ref="BI51">IF(INDEX(Templates!$I$2:$KD$150,ROW()-ROW(BI$20)+1, MATCH(BI$16,Templates!$I$1:LP$1,0))="","",INDEX(Templates!$I$2:$KD$150,ROW()-ROW(BI$20)+1, MATCH(BI$16,Templates!$I$1:LP$1,0)))</f>
        <v/>
      </c>
      <c r="BJ51" s="53" t="str" cm="1">
        <f t="array" ref="BJ51">IF(INDEX(Templates!$I$2:$KD$150,ROW()-ROW(BJ$20)+1, MATCH(BJ$16,Templates!$I$1:LO$1,0))="","",INDEX(Templates!$I$2:$KD$150,ROW()-ROW(BJ$20)+1, MATCH(BJ$16,Templates!$I$1:LO$1,0)))</f>
        <v/>
      </c>
      <c r="BK51" s="53" t="str" cm="1">
        <f t="array" ref="BK51">IF(INDEX(Templates!$I$2:$KD$150,ROW()-ROW(BK$20)+1, MATCH(BK$16,Templates!$I$1:LP$1,0))="","",INDEX(Templates!$I$2:$KD$150,ROW()-ROW(BK$20)+1, MATCH(BK$16,Templates!$I$1:LP$1,0)))</f>
        <v/>
      </c>
      <c r="BL51" s="53" t="str" cm="1">
        <f t="array" ref="BL51">IF(INDEX(Templates!$I$2:$KD$150,ROW()-ROW(BL$20)+1, MATCH(BL$16,Templates!$I$1:LQ$1,0))="","",INDEX(Templates!$I$2:$KD$150,ROW()-ROW(BL$20)+1, MATCH(BL$16,Templates!$I$1:LQ$1,0)))</f>
        <v/>
      </c>
      <c r="BM51" s="53" t="str" cm="1">
        <f t="array" ref="BM51">IF(INDEX(Templates!$I$2:$KD$150,ROW()-ROW(BM$20)+1, MATCH(BM$16,Templates!$I$1:LR$1,0))="","",INDEX(Templates!$I$2:$KD$150,ROW()-ROW(BM$20)+1, MATCH(BM$16,Templates!$I$1:LR$1,0)))</f>
        <v/>
      </c>
      <c r="BN51" s="53" t="str" cm="1">
        <f t="array" ref="BN51">IF(INDEX(Templates!$I$2:$KD$150,ROW()-ROW(BN$20)+1, MATCH(BN$16,Templates!$I$1:LS$1,0))="","",INDEX(Templates!$I$2:$KD$150,ROW()-ROW(BN$20)+1, MATCH(BN$16,Templates!$I$1:LS$1,0)))</f>
        <v/>
      </c>
      <c r="BO51" s="53" t="str" cm="1">
        <f t="array" ref="BO51">IF(INDEX(Templates!$I$2:$KD$150,ROW()-ROW(BO$20)+1, MATCH(BO$16,Templates!$I$1:LT$1,0))="","",INDEX(Templates!$I$2:$KD$150,ROW()-ROW(BO$20)+1, MATCH(BO$16,Templates!$I$1:LT$1,0)))</f>
        <v/>
      </c>
      <c r="BP51" s="53" t="str" cm="1">
        <f t="array" ref="BP51">IF(INDEX(Templates!$I$2:$KD$150,ROW()-ROW(BP$20)+1, MATCH(BP$16,Templates!$I$1:LU$1,0))="","",INDEX(Templates!$I$2:$KD$150,ROW()-ROW(BP$20)+1, MATCH(BP$16,Templates!$I$1:LU$1,0)))</f>
        <v/>
      </c>
      <c r="BQ51" s="53" t="str" cm="1">
        <f t="array" ref="BQ51">IF(INDEX(Templates!$I$2:$KD$150,ROW()-ROW(BQ$20)+1, MATCH(BQ$16,Templates!$I$1:LV$1,0))="","",INDEX(Templates!$I$2:$KD$150,ROW()-ROW(BQ$20)+1, MATCH(BQ$16,Templates!$I$1:LV$1,0)))</f>
        <v/>
      </c>
      <c r="BR51" s="53" t="str" cm="1">
        <f t="array" ref="BR51">IF(INDEX(Templates!$I$2:$KD$150,ROW()-ROW(BR$20)+1, MATCH(BR$16,Templates!$I$1:LW$1,0))="","",INDEX(Templates!$I$2:$KD$150,ROW()-ROW(BR$20)+1, MATCH(BR$16,Templates!$I$1:LW$1,0)))</f>
        <v/>
      </c>
      <c r="BS51" s="53" t="str" cm="1">
        <f t="array" ref="BS51">IF(INDEX(Templates!$I$2:$KD$150,ROW()-ROW(BS$20)+1, MATCH(BS$16,Templates!$I$1:LX$1,0))="","",INDEX(Templates!$I$2:$KD$150,ROW()-ROW(BS$20)+1, MATCH(BS$16,Templates!$I$1:LX$1,0)))</f>
        <v/>
      </c>
      <c r="BT51" s="53" t="str" cm="1">
        <f t="array" ref="BT51">IF(INDEX(Templates!$I$2:$KD$150,ROW()-ROW(BT$20)+1, MATCH(BT$16,Templates!$I$1:LY$1,0))="","",INDEX(Templates!$I$2:$KD$150,ROW()-ROW(BT$20)+1, MATCH(BT$16,Templates!$I$1:LY$1,0)))</f>
        <v/>
      </c>
      <c r="BU51" s="53" t="str" cm="1">
        <f t="array" ref="BU51">IF(INDEX(Templates!$I$2:$KD$150,ROW()-ROW(BU$20)+1, MATCH(BU$16,Templates!$I$1:LZ$1,0))="","",INDEX(Templates!$I$2:$KD$150,ROW()-ROW(BU$20)+1, MATCH(BU$16,Templates!$I$1:LZ$1,0)))</f>
        <v/>
      </c>
      <c r="BV51" s="53" t="str" cm="1">
        <f t="array" ref="BV51">IF(INDEX(Templates!$I$2:$KD$150,ROW()-ROW(BV$20)+1, MATCH(BV$16,Templates!$I$1:MA$1,0))="","",INDEX(Templates!$I$2:$KD$150,ROW()-ROW(BV$20)+1, MATCH(BV$16,Templates!$I$1:MA$1,0)))</f>
        <v/>
      </c>
      <c r="BW51" s="53" t="str" cm="1">
        <f t="array" ref="BW51">IF(INDEX(Templates!$I$2:$KD$150,ROW()-ROW(BW$20)+1, MATCH(BW$16,Templates!$I$1:MB$1,0))="","",INDEX(Templates!$I$2:$KD$150,ROW()-ROW(BW$20)+1, MATCH(BW$16,Templates!$I$1:MB$1,0)))</f>
        <v/>
      </c>
      <c r="BX51" s="53" t="str" cm="1">
        <f t="array" ref="BX51">IF(INDEX(Templates!$I$2:$KD$150,ROW()-ROW(BX$20)+1, MATCH(BX$16,Templates!$I$1:MC$1,0))="","",INDEX(Templates!$I$2:$KD$150,ROW()-ROW(BX$20)+1, MATCH(BX$16,Templates!$I$1:MC$1,0)))</f>
        <v/>
      </c>
      <c r="BY51" s="53" t="str" cm="1">
        <f t="array" ref="BY51">IF(INDEX(Templates!$I$2:$KD$150,ROW()-ROW(BY$20)+1, MATCH(BY$16,Templates!$I$1:MD$1,0))="","",INDEX(Templates!$I$2:$KD$150,ROW()-ROW(BY$20)+1, MATCH(BY$16,Templates!$I$1:MD$1,0)))</f>
        <v/>
      </c>
      <c r="BZ51" s="53" t="str" cm="1">
        <f t="array" ref="BZ51">IF(INDEX(Templates!$I$2:$KD$150,ROW()-ROW(BZ$20)+1, MATCH(BZ$16,Templates!$I$1:ME$1,0))="","",INDEX(Templates!$I$2:$KD$150,ROW()-ROW(BZ$20)+1, MATCH(BZ$16,Templates!$I$1:ME$1,0)))</f>
        <v/>
      </c>
      <c r="CA51" s="53" t="str" cm="1">
        <f t="array" ref="CA51">IF(INDEX(Templates!$I$2:$KD$150,ROW()-ROW(CA$20)+1, MATCH(CA$16,Templates!$I$1:MF$1,0))="","",INDEX(Templates!$I$2:$KD$150,ROW()-ROW(CA$20)+1, MATCH(CA$16,Templates!$I$1:MF$1,0)))</f>
        <v/>
      </c>
      <c r="CB51" s="53" t="str" cm="1">
        <f t="array" ref="CB51">IF(INDEX(Templates!$I$2:$KD$150,ROW()-ROW(CB$20)+1, MATCH(CB$16,Templates!$I$1:MG$1,0))="","",INDEX(Templates!$I$2:$KD$150,ROW()-ROW(CB$20)+1, MATCH(CB$16,Templates!$I$1:MG$1,0)))</f>
        <v/>
      </c>
      <c r="CC51" s="53" t="str" cm="1">
        <f t="array" ref="CC51">IF(INDEX(Templates!$I$2:$KD$150,ROW()-ROW(CC$20)+1, MATCH(CC$16,Templates!$I$1:ME$1,0))="","",INDEX(Templates!$I$2:$KD$150,ROW()-ROW(CC$20)+1, MATCH(CC$16,Templates!$I$1:ME$1,0)))</f>
        <v/>
      </c>
      <c r="CD51" s="53" t="str" cm="1">
        <f t="array" ref="CD51">IF(INDEX(Templates!$I$2:$KD$150,ROW()-ROW(CD$20)+1, MATCH(CD$16,Templates!$I$1:MF$1,0))="","",INDEX(Templates!$I$2:$KD$150,ROW()-ROW(CD$20)+1, MATCH(CD$16,Templates!$I$1:MF$1,0)))</f>
        <v/>
      </c>
      <c r="CE51" s="53" t="str" cm="1">
        <f t="array" ref="CE51">IF(INDEX(Templates!$I$2:$KD$150,ROW()-ROW(CE$20)+1, MATCH(CE$16,Templates!$I$1:MG$1,0))="","",INDEX(Templates!$I$2:$KD$150,ROW()-ROW(CE$20)+1, MATCH(CE$16,Templates!$I$1:MG$1,0)))</f>
        <v/>
      </c>
      <c r="CF51" s="53" t="str" cm="1">
        <f t="array" ref="CF51">IF(INDEX(Templates!$I$2:$KD$150,ROW()-ROW(CF$20)+1, MATCH(CF$16,Templates!$I$1:MH$1,0))="","",INDEX(Templates!$I$2:$KD$150,ROW()-ROW(CF$20)+1, MATCH(CF$16,Templates!$I$1:MH$1,0)))</f>
        <v/>
      </c>
      <c r="CG51" s="53" t="str" cm="1">
        <f t="array" ref="CG51">IF(INDEX(Templates!$I$2:$KD$150,ROW()-ROW(CG$20)+1, MATCH(CG$16,Templates!$I$1:MI$1,0))="","",INDEX(Templates!$I$2:$KD$150,ROW()-ROW(CG$20)+1, MATCH(CG$16,Templates!$I$1:MI$1,0)))</f>
        <v/>
      </c>
      <c r="CH51" s="53" t="str" cm="1">
        <f t="array" ref="CH51">IF(INDEX(Templates!$I$2:$KD$150,ROW()-ROW(CH$20)+1, MATCH(CH$16,Templates!$I$1:MJ$1,0))="","",INDEX(Templates!$I$2:$KD$150,ROW()-ROW(CH$20)+1, MATCH(CH$16,Templates!$I$1:MJ$1,0)))</f>
        <v/>
      </c>
      <c r="CI51" s="53" t="str" cm="1">
        <f t="array" ref="CI51">IF(INDEX(Templates!$I$2:$KD$150,ROW()-ROW(CI$20)+1, MATCH(CI$16,Templates!$I$1:MK$1,0))="","",INDEX(Templates!$I$2:$KD$150,ROW()-ROW(CI$20)+1, MATCH(CI$16,Templates!$I$1:MK$1,0)))</f>
        <v/>
      </c>
      <c r="CJ51" s="53" t="str" cm="1">
        <f t="array" ref="CJ51">IF(INDEX(Templates!$I$2:$KD$150,ROW()-ROW(CJ$20)+1, MATCH(CJ$16,Templates!$I$1:ML$1,0))="","",INDEX(Templates!$I$2:$KD$150,ROW()-ROW(CJ$20)+1, MATCH(CJ$16,Templates!$I$1:ML$1,0)))</f>
        <v/>
      </c>
      <c r="CK51" s="53" t="str" cm="1">
        <f t="array" ref="CK51">IF(INDEX(Templates!$I$2:$KD$150,ROW()-ROW(CK$20)+1, MATCH(CK$16,Templates!$I$1:MM$1,0))="","",INDEX(Templates!$I$2:$KD$150,ROW()-ROW(CK$20)+1, MATCH(CK$16,Templates!$I$1:MM$1,0)))</f>
        <v/>
      </c>
      <c r="CL51" s="53" t="str" cm="1">
        <f t="array" ref="CL51">IF(INDEX(Templates!$I$2:$KD$150,ROW()-ROW(CL$20)+1, MATCH(CL$16,Templates!$I$1:MN$1,0))="","",INDEX(Templates!$I$2:$KD$150,ROW()-ROW(CL$20)+1, MATCH(CL$16,Templates!$I$1:MN$1,0)))</f>
        <v/>
      </c>
      <c r="CM51" s="53" t="str" cm="1">
        <f t="array" ref="CM51">IF(INDEX(Templates!$I$2:$KD$150,ROW()-ROW(CM$20)+1, MATCH(CM$16,Templates!$I$1:MM$1,0))="","",INDEX(Templates!$I$2:$KD$150,ROW()-ROW(CM$20)+1, MATCH(CM$16,Templates!$I$1:MM$1,0)))</f>
        <v/>
      </c>
      <c r="CN51" s="53" t="str" cm="1">
        <f t="array" ref="CN51">IF(INDEX(Templates!$I$2:$KD$150,ROW()-ROW(CN$20)+1, MATCH(CN$16,Templates!$I$1:MN$1,0))="","",INDEX(Templates!$I$2:$KD$150,ROW()-ROW(CN$20)+1, MATCH(CN$16,Templates!$I$1:MN$1,0)))</f>
        <v/>
      </c>
      <c r="CO51" s="53" t="str" cm="1">
        <f t="array" ref="CO51">IF(INDEX(Templates!$I$2:$KD$150,ROW()-ROW(CO$20)+1, MATCH(CO$16,Templates!$I$1:MO$1,0))="","",INDEX(Templates!$I$2:$KD$150,ROW()-ROW(CO$20)+1, MATCH(CO$16,Templates!$I$1:MO$1,0)))</f>
        <v/>
      </c>
      <c r="CP51" s="53" t="str" cm="1">
        <f t="array" ref="CP51">IF(INDEX(Templates!$I$2:$KD$150,ROW()-ROW(CP$20)+1, MATCH(CP$16,Templates!$I$1:MP$1,0))="","",INDEX(Templates!$I$2:$KD$150,ROW()-ROW(CP$20)+1, MATCH(CP$16,Templates!$I$1:MP$1,0)))</f>
        <v/>
      </c>
      <c r="CQ51" s="53" t="str" cm="1">
        <f t="array" ref="CQ51">IF(INDEX(Templates!$I$2:$KD$150,ROW()-ROW(CQ$20)+1, MATCH(CQ$16,Templates!$I$1:MQ$1,0))="","",INDEX(Templates!$I$2:$KD$150,ROW()-ROW(CQ$20)+1, MATCH(CQ$16,Templates!$I$1:MQ$1,0)))</f>
        <v/>
      </c>
      <c r="CR51" s="53" t="str" cm="1">
        <f t="array" ref="CR51">IF(INDEX(Templates!$I$2:$KD$150,ROW()-ROW(CR$20)+1, MATCH(CR$16,Templates!$I$1:MR$1,0))="","",INDEX(Templates!$I$2:$KD$150,ROW()-ROW(CR$20)+1, MATCH(CR$16,Templates!$I$1:MR$1,0)))</f>
        <v/>
      </c>
      <c r="CS51" s="53" t="str" cm="1">
        <f t="array" ref="CS51">IF(INDEX(Templates!$I$2:$KD$150,ROW()-ROW(CS$20)+1, MATCH(CS$16,Templates!$I$1:MS$1,0))="","",INDEX(Templates!$I$2:$KD$150,ROW()-ROW(CS$20)+1, MATCH(CS$16,Templates!$I$1:MS$1,0)))</f>
        <v/>
      </c>
      <c r="CT51" s="53" t="str" cm="1">
        <f t="array" ref="CT51">IF(INDEX(Templates!$I$2:$KD$150,ROW()-ROW(CT$20)+1, MATCH(CT$16,Templates!$I$1:MT$1,0))="","",INDEX(Templates!$I$2:$KD$150,ROW()-ROW(CT$20)+1, MATCH(CT$16,Templates!$I$1:MT$1,0)))</f>
        <v/>
      </c>
      <c r="CU51" s="53" t="str" cm="1">
        <f t="array" ref="CU51">IF(INDEX(Templates!$I$2:$KD$150,ROW()-ROW(CU$20)+1, MATCH(CU$16,Templates!$I$1:MG$1,0))="","",INDEX(Templates!$I$2:$KD$150,ROW()-ROW(CU$20)+1, MATCH(CU$16,Templates!$I$1:MG$1,0)))</f>
        <v/>
      </c>
      <c r="CV51" s="53" t="str" cm="1">
        <f t="array" ref="CV51">IF(INDEX(Templates!$I$2:$KD$150,ROW()-ROW(CV$20)+1, MATCH(CV$16,Templates!$I$1:MH$1,0))="","",INDEX(Templates!$I$2:$KD$150,ROW()-ROW(CV$20)+1, MATCH(CV$16,Templates!$I$1:MH$1,0)))</f>
        <v/>
      </c>
      <c r="CW51" s="53" t="str" cm="1">
        <f t="array" ref="CW51">IF(INDEX(Templates!$I$2:$KD$150,ROW()-ROW(CW$20)+1, MATCH(CW$16,Templates!$I$1:MJ$1,0))="","",INDEX(Templates!$I$2:$KD$150,ROW()-ROW(CW$20)+1, MATCH(CW$16,Templates!$I$1:MJ$1,0)))</f>
        <v/>
      </c>
      <c r="CX51" s="53" t="str" cm="1">
        <f t="array" ref="CX51">IF(INDEX(Templates!$I$2:$KD$150,ROW()-ROW(CX$20)+1, MATCH(CX$16,Templates!$I$1:ML$1,0))="","",INDEX(Templates!$I$2:$KD$150,ROW()-ROW(CX$20)+1, MATCH(CX$16,Templates!$I$1:ML$1,0)))</f>
        <v/>
      </c>
      <c r="CY51" s="53" t="str" cm="1">
        <f t="array" ref="CY51">IF(INDEX(Templates!$I$2:$KD$150,ROW()-ROW(CY$20)+1, MATCH(CY$16,Templates!$I$1:MK$1,0))="","",INDEX(Templates!$I$2:$KD$150,ROW()-ROW(CY$20)+1, MATCH(CY$16,Templates!$I$1:MK$1,0)))</f>
        <v/>
      </c>
      <c r="CZ51" s="53" t="str" cm="1">
        <f t="array" ref="CZ51">IF(INDEX(Templates!$I$2:$KD$150,ROW()-ROW(CZ$20)+1, MATCH(CZ$16,Templates!$I$1:ML$1,0))="","",INDEX(Templates!$I$2:$KD$150,ROW()-ROW(CZ$20)+1, MATCH(CZ$16,Templates!$I$1:ML$1,0)))</f>
        <v/>
      </c>
      <c r="DA51" s="53" t="str" cm="1">
        <f t="array" ref="DA51">IF(INDEX(Templates!$I$2:$KD$150,ROW()-ROW(DA$20)+1, MATCH(DA$16,Templates!$I$1:MM$1,0))="","",INDEX(Templates!$I$2:$KD$150,ROW()-ROW(DA$20)+1, MATCH(DA$16,Templates!$I$1:MM$1,0)))</f>
        <v/>
      </c>
      <c r="DB51" s="53" t="str" cm="1">
        <f t="array" ref="DB51">IF(INDEX(Templates!$I$2:$KD$150,ROW()-ROW(DB$20)+1, MATCH(DB$16,Templates!$I$1:MN$1,0))="","",INDEX(Templates!$I$2:$KD$150,ROW()-ROW(DB$20)+1, MATCH(DB$16,Templates!$I$1:MN$1,0)))</f>
        <v/>
      </c>
      <c r="DC51" s="53" t="str" cm="1">
        <f t="array" ref="DC51">IF(INDEX(Templates!$I$2:$KD$150,ROW()-ROW(DC$20)+1, MATCH(DC$16,Templates!$I$1:MO$1,0))="","",INDEX(Templates!$I$2:$KD$150,ROW()-ROW(DC$20)+1, MATCH(DC$16,Templates!$I$1:MO$1,0)))</f>
        <v/>
      </c>
      <c r="DD51" s="53" t="str" cm="1">
        <f t="array" ref="DD51">IF(INDEX(Templates!$I$2:$KD$150,ROW()-ROW(DD$20)+1, MATCH(DD$16,Templates!$I$1:MP$1,0))="","",INDEX(Templates!$I$2:$KD$150,ROW()-ROW(DD$20)+1, MATCH(DD$16,Templates!$I$1:MP$1,0)))</f>
        <v/>
      </c>
      <c r="DE51" s="53" t="str" cm="1">
        <f t="array" ref="DE51">IF(INDEX(Templates!$I$2:$KD$150,ROW()-ROW(DE$20)+1, MATCH(DE$16,Templates!$I$1:MQ$1,0))="","",INDEX(Templates!$I$2:$KD$150,ROW()-ROW(DE$20)+1, MATCH(DE$16,Templates!$I$1:MQ$1,0)))</f>
        <v/>
      </c>
      <c r="DF51" s="53" t="str" cm="1">
        <f t="array" ref="DF51">IF(INDEX(Templates!$I$2:$KD$150,ROW()-ROW(DF$20)+1, MATCH(DF$16,Templates!$I$1:MR$1,0))="","",INDEX(Templates!$I$2:$KD$150,ROW()-ROW(DF$20)+1, MATCH(DF$16,Templates!$I$1:MR$1,0)))</f>
        <v/>
      </c>
      <c r="DG51" s="53" t="str" cm="1">
        <f t="array" ref="DG51">IF(INDEX(Templates!$I$2:$KD$150,ROW()-ROW(DG$20)+1, MATCH(DG$16,Templates!$I$1:MS$1,0))="","",INDEX(Templates!$I$2:$KD$150,ROW()-ROW(DG$20)+1, MATCH(DG$16,Templates!$I$1:MS$1,0)))</f>
        <v/>
      </c>
      <c r="DH51" s="53" t="str" cm="1">
        <f t="array" ref="DH51">IF(INDEX(Templates!$I$2:$KD$150,ROW()-ROW(DH$20)+1, MATCH(DH$16,Templates!$I$1:MT$1,0))="","",INDEX(Templates!$I$2:$KD$150,ROW()-ROW(DH$20)+1, MATCH(DH$16,Templates!$I$1:MT$1,0)))</f>
        <v/>
      </c>
      <c r="DI51" s="53" t="str" cm="1">
        <f t="array" ref="DI51">IF(INDEX(Templates!$I$2:$KD$150,ROW()-ROW(DI$20)+1, MATCH(DI$16,Templates!$I$1:MU$1,0))="","",INDEX(Templates!$I$2:$KD$150,ROW()-ROW(DI$20)+1, MATCH(DI$16,Templates!$I$1:MU$1,0)))</f>
        <v/>
      </c>
      <c r="DJ51" s="53" t="str" cm="1">
        <f t="array" ref="DJ51">IF(INDEX(Templates!$I$2:$KD$150,ROW()-ROW(DJ$20)+1, MATCH(DJ$16,Templates!$I$1:MV$1,0))="","",INDEX(Templates!$I$2:$KD$150,ROW()-ROW(DJ$20)+1, MATCH(DJ$16,Templates!$I$1:MV$1,0)))</f>
        <v/>
      </c>
      <c r="DK51" s="53" t="str" cm="1">
        <f t="array" ref="DK51">IF(INDEX(Templates!$I$2:$KD$150,ROW()-ROW(DK$20)+1, MATCH(DK$16,Templates!$I$1:MW$1,0))="","",INDEX(Templates!$I$2:$KD$150,ROW()-ROW(DK$20)+1, MATCH(DK$16,Templates!$I$1:MW$1,0)))</f>
        <v/>
      </c>
      <c r="DL51" s="53" t="str" cm="1">
        <f t="array" ref="DL51">IF(INDEX(Templates!$I$2:$KD$150,ROW()-ROW(DL$20)+1, MATCH(DL$16,Templates!$I$1:MX$1,0))="","",INDEX(Templates!$I$2:$KD$150,ROW()-ROW(DL$20)+1, MATCH(DL$16,Templates!$I$1:MX$1,0)))</f>
        <v/>
      </c>
      <c r="DM51" s="53" t="str" cm="1">
        <f t="array" ref="DM51">IF(INDEX(Templates!$I$2:$KD$150,ROW()-ROW(DM$20)+1, MATCH(DM$16,Templates!$I$1:MY$1,0))="","",INDEX(Templates!$I$2:$KD$150,ROW()-ROW(DM$20)+1, MATCH(DM$16,Templates!$I$1:MY$1,0)))</f>
        <v/>
      </c>
      <c r="DN51" s="53" t="str" cm="1">
        <f t="array" ref="DN51">IF(INDEX(Templates!$I$2:$KD$150,ROW()-ROW(DN$20)+1, MATCH(DN$16,Templates!$I$1:MZ$1,0))="","",INDEX(Templates!$I$2:$KD$150,ROW()-ROW(DN$20)+1, MATCH(DN$16,Templates!$I$1:MZ$1,0)))</f>
        <v/>
      </c>
      <c r="DO51" s="53" t="str" cm="1">
        <f t="array" ref="DO51">IF(INDEX(Templates!$I$2:$KD$150,ROW()-ROW(DO$20)+1, MATCH(DO$16,Templates!$I$1:MY$1,0))="","",INDEX(Templates!$I$2:$KD$150,ROW()-ROW(DO$20)+1, MATCH(DO$16,Templates!$I$1:MY$1,0)))</f>
        <v/>
      </c>
      <c r="DP51" s="53" t="str" cm="1">
        <f t="array" ref="DP51">IF(INDEX(Templates!$I$2:$KD$150,ROW()-ROW(DP$20)+1, MATCH(DP$16,Templates!$I$1:MZ$1,0))="","",INDEX(Templates!$I$2:$KD$150,ROW()-ROW(DP$20)+1, MATCH(DP$16,Templates!$I$1:MZ$1,0)))</f>
        <v/>
      </c>
      <c r="DQ51" s="53" t="str" cm="1">
        <f t="array" ref="DQ51">IF(INDEX(Templates!$I$2:$KD$150,ROW()-ROW(DQ$20)+1, MATCH(DQ$16,Templates!$I$1:NA$1,0))="","",INDEX(Templates!$I$2:$KD$150,ROW()-ROW(DQ$20)+1, MATCH(DQ$16,Templates!$I$1:NA$1,0)))</f>
        <v/>
      </c>
      <c r="DR51" s="53" t="str" cm="1">
        <f t="array" ref="DR51">IF(INDEX(Templates!$I$2:$KD$150,ROW()-ROW(DR$20)+1, MATCH(DR$16,Templates!$I$1:NA$1,0))="","",INDEX(Templates!$I$2:$KD$150,ROW()-ROW(DR$20)+1, MATCH(DR$16,Templates!$I$1:NA$1,0)))</f>
        <v/>
      </c>
      <c r="DS51" s="53" t="str" cm="1">
        <f t="array" ref="DS51">IF(INDEX(Templates!$I$2:$KD$150,ROW()-ROW(DS$20)+1, MATCH(DS$16,Templates!$I$1:NA$1,0))="","",INDEX(Templates!$I$2:$KD$150,ROW()-ROW(DS$20)+1, MATCH(DS$16,Templates!$I$1:NA$1,0)))</f>
        <v/>
      </c>
      <c r="DT51" s="53" t="str" cm="1">
        <f t="array" ref="DT51">IF(INDEX(Templates!$I$2:$KD$150,ROW()-ROW(DT$20)+1, MATCH(DT$16,Templates!$I$1:NB$1,0))="","",INDEX(Templates!$I$2:$KD$150,ROW()-ROW(DT$20)+1, MATCH(DT$16,Templates!$I$1:NB$1,0)))</f>
        <v/>
      </c>
      <c r="DU51" s="53" t="str" cm="1">
        <f t="array" ref="DU51">IF(INDEX(Templates!$I$2:$KD$150,ROW()-ROW(DU$20)+1, MATCH(DU$16,Templates!$I$1:NC$1,0))="","",INDEX(Templates!$I$2:$KD$150,ROW()-ROW(DU$20)+1, MATCH(DU$16,Templates!$I$1:NC$1,0)))</f>
        <v/>
      </c>
      <c r="DV51" s="53" t="str" cm="1">
        <f t="array" ref="DV51">IF(INDEX(Templates!$I$2:$KD$150,ROW()-ROW(DV$20)+1, MATCH(DV$16,Templates!$I$1:ND$1,0))="","",INDEX(Templates!$I$2:$KD$150,ROW()-ROW(DV$20)+1, MATCH(DV$16,Templates!$I$1:ND$1,0)))</f>
        <v/>
      </c>
      <c r="DW51" s="53" t="str" cm="1">
        <f t="array" ref="DW51">IF(INDEX(Templates!$I$2:$KD$150,ROW()-ROW(DW$20)+1, MATCH(DW$16,Templates!$I$1:NE$1,0))="","",INDEX(Templates!$I$2:$KD$150,ROW()-ROW(DW$20)+1, MATCH(DW$16,Templates!$I$1:NE$1,0)))</f>
        <v/>
      </c>
      <c r="DX51" s="53" t="str" cm="1">
        <f t="array" ref="DX51">IF(INDEX(Templates!$I$2:$KD$150,ROW()-ROW(DX$20)+1, MATCH(DX$16,Templates!$I$1:NF$1,0))="","",INDEX(Templates!$I$2:$KD$150,ROW()-ROW(DX$20)+1, MATCH(DX$16,Templates!$I$1:NF$1,0)))</f>
        <v/>
      </c>
      <c r="DY51" s="53" t="str" cm="1">
        <f t="array" ref="DY51">IF(INDEX(Templates!$I$2:$KD$150,ROW()-ROW(DY$20)+1, MATCH(DY$16,Templates!$I$1:NG$1,0))="","",INDEX(Templates!$I$2:$KD$150,ROW()-ROW(DY$20)+1, MATCH(DY$16,Templates!$I$1:NG$1,0)))</f>
        <v/>
      </c>
      <c r="DZ51" s="53" t="str" cm="1">
        <f t="array" ref="DZ51">IF(INDEX(Templates!$I$2:$KD$150,ROW()-ROW(DZ$20)+1, MATCH(DZ$16,Templates!$I$1:NH$1,0))="","",INDEX(Templates!$I$2:$KD$150,ROW()-ROW(DZ$20)+1, MATCH(DZ$16,Templates!$I$1:NH$1,0)))</f>
        <v/>
      </c>
      <c r="EA51" s="53" t="str" cm="1">
        <f t="array" ref="EA51">IF(INDEX(Templates!$I$2:$KD$150,ROW()-ROW(EA$20)+1, MATCH(EA$16,Templates!$I$1:NI$1,0))="","",INDEX(Templates!$I$2:$KD$150,ROW()-ROW(EA$20)+1, MATCH(EA$16,Templates!$I$1:NI$1,0)))</f>
        <v/>
      </c>
      <c r="EB51" s="53" t="str" cm="1">
        <f t="array" ref="EB51">IF(INDEX(Templates!$I$2:$KD$150,ROW()-ROW(EB$20)+1, MATCH(EB$16,Templates!$I$1:NJ$1,0))="","",INDEX(Templates!$I$2:$KD$150,ROW()-ROW(EB$20)+1, MATCH(EB$16,Templates!$I$1:NJ$1,0)))</f>
        <v/>
      </c>
      <c r="EC51" s="53" t="str" cm="1">
        <f t="array" ref="EC51">IF(INDEX(Templates!$I$2:$KD$150,ROW()-ROW(EC$20)+1, MATCH(EC$16,Templates!$I$1:NK$1,0))="","",INDEX(Templates!$I$2:$KD$150,ROW()-ROW(EC$20)+1, MATCH(EC$16,Templates!$I$1:NK$1,0)))</f>
        <v/>
      </c>
      <c r="ED51" s="53" t="str" cm="1">
        <f t="array" ref="ED51">IF(INDEX(Templates!$I$2:$KD$150,ROW()-ROW(ED$20)+1, MATCH(ED$16,Templates!$I$1:NL$1,0))="","",INDEX(Templates!$I$2:$KD$150,ROW()-ROW(ED$20)+1, MATCH(ED$16,Templates!$I$1:NL$1,0)))</f>
        <v/>
      </c>
      <c r="EE51" s="53" t="str" cm="1">
        <f t="array" ref="EE51">IF(INDEX(Templates!$I$2:$KD$150,ROW()-ROW(EE$20)+1, MATCH(EE$16,Templates!$I$1:NM$1,0))="","",INDEX(Templates!$I$2:$KD$150,ROW()-ROW(EE$20)+1, MATCH(EE$16,Templates!$I$1:NM$1,0)))</f>
        <v/>
      </c>
      <c r="EF51" s="53" t="str" cm="1">
        <f t="array" ref="EF51">IF(INDEX(Templates!$I$2:$KD$150,ROW()-ROW(EF$20)+1, MATCH(EF$16,Templates!$I$1:NN$1,0))="","",INDEX(Templates!$I$2:$KD$150,ROW()-ROW(EF$20)+1, MATCH(EF$16,Templates!$I$1:NN$1,0)))</f>
        <v/>
      </c>
      <c r="EG51" s="53" t="str" cm="1">
        <f t="array" ref="EG51">IF(INDEX(Templates!$I$2:$KD$150,ROW()-ROW(EG$20)+1, MATCH(EG$16,Templates!$I$1:NO$1,0))="","",INDEX(Templates!$I$2:$KD$150,ROW()-ROW(EG$20)+1, MATCH(EG$16,Templates!$I$1:NO$1,0)))</f>
        <v/>
      </c>
      <c r="EH51" s="53" t="str" cm="1">
        <f t="array" ref="EH51">IF(INDEX(Templates!$I$2:$KD$150,ROW()-ROW(EH$20)+1, MATCH(EH$16,Templates!$I$1:NH$1,0))="","",INDEX(Templates!$I$2:$KD$150,ROW()-ROW(EH$20)+1, MATCH(EH$16,Templates!$I$1:NH$1,0)))</f>
        <v/>
      </c>
      <c r="EI51" s="53" t="str" cm="1">
        <f t="array" ref="EI51">IF(INDEX(Templates!$I$2:$KD$150,ROW()-ROW(EI$20)+1, MATCH(EI$16,Templates!$I$1:NI$1,0))="","",INDEX(Templates!$I$2:$KD$150,ROW()-ROW(EI$20)+1, MATCH(EI$16,Templates!$I$1:NI$1,0)))</f>
        <v/>
      </c>
      <c r="EJ51" s="53" t="str" cm="1">
        <f t="array" ref="EJ51">IF(INDEX(Templates!$I$2:$KD$150,ROW()-ROW(EJ$20)+1, MATCH(EJ$16,Templates!$I$1:NJ$1,0))="","",INDEX(Templates!$I$2:$KD$150,ROW()-ROW(EJ$20)+1, MATCH(EJ$16,Templates!$I$1:NJ$1,0)))</f>
        <v/>
      </c>
      <c r="EK51" s="53" t="str" cm="1">
        <f t="array" ref="EK51">IF(INDEX(Templates!$I$2:$KD$150,ROW()-ROW(EK$20)+1, MATCH(EK$16,Templates!$I$1:NK$1,0))="","",INDEX(Templates!$I$2:$KD$150,ROW()-ROW(EK$20)+1, MATCH(EK$16,Templates!$I$1:NK$1,0)))</f>
        <v/>
      </c>
      <c r="EL51" s="53" t="str" cm="1">
        <f t="array" ref="EL51">IF(INDEX(Templates!$I$2:$KD$150,ROW()-ROW(EL$20)+1, MATCH(EL$16,Templates!$I$1:NL$1,0))="","",INDEX(Templates!$I$2:$KD$150,ROW()-ROW(EL$20)+1, MATCH(EL$16,Templates!$I$1:NL$1,0)))</f>
        <v/>
      </c>
      <c r="EM51" s="53" t="str" cm="1">
        <f t="array" ref="EM51">IF(INDEX(Templates!$I$2:$KD$150,ROW()-ROW(EM$20)+1, MATCH(EM$16,Templates!$I$1:NM$1,0))="","",INDEX(Templates!$I$2:$KD$150,ROW()-ROW(EM$20)+1, MATCH(EM$16,Templates!$I$1:NM$1,0)))</f>
        <v/>
      </c>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c r="FM51" s="53"/>
      <c r="FN51" s="53"/>
      <c r="FO51" s="53"/>
      <c r="FP51" s="53"/>
      <c r="FQ51" s="53"/>
      <c r="FR51" s="53"/>
      <c r="FS51" s="53"/>
      <c r="FT51" s="53"/>
      <c r="FU51" s="53"/>
      <c r="FV51" s="53"/>
      <c r="FW51" s="53"/>
      <c r="FX51" s="53"/>
      <c r="FY51" s="53"/>
      <c r="FZ51" s="53"/>
      <c r="GA51" s="53"/>
      <c r="GB51" s="53"/>
      <c r="GC51" s="53"/>
      <c r="GD51" s="53"/>
      <c r="GE51" s="53"/>
      <c r="GF51" s="53"/>
      <c r="GG51" s="53"/>
      <c r="GH51" s="53"/>
      <c r="GI51" s="53"/>
      <c r="GJ51" s="53"/>
      <c r="GK51" s="53"/>
      <c r="GL51" s="53"/>
      <c r="GM51" s="53"/>
      <c r="GN51" s="53"/>
      <c r="GO51" s="53"/>
      <c r="GP51" s="53"/>
      <c r="GQ51" s="53"/>
      <c r="GR51" s="53"/>
      <c r="GS51" s="53"/>
      <c r="GT51" s="53"/>
      <c r="GU51" s="53"/>
      <c r="GV51" s="53"/>
      <c r="GW51" s="53"/>
      <c r="GX51" s="53"/>
      <c r="GY51" s="53"/>
      <c r="GZ51" s="53"/>
      <c r="HA51" s="53"/>
      <c r="HB51" s="53"/>
      <c r="HC51" s="53"/>
      <c r="HD51" s="53"/>
      <c r="HE51" s="53"/>
      <c r="HF51" s="53"/>
      <c r="HG51" s="53"/>
      <c r="HH51" s="53"/>
      <c r="HI51" s="53"/>
      <c r="HJ51" s="53"/>
      <c r="HK51" s="53"/>
    </row>
    <row r="52" spans="1:219" s="22" customFormat="1">
      <c r="A52" s="39" t="s">
        <v>675</v>
      </c>
      <c r="B52" s="6" t="s">
        <v>679</v>
      </c>
      <c r="C52" s="64" t="str" cm="1">
        <f t="array" ref="C52">IF(INDEX(Templates!A$2:A$151,ROW()-ROW($20:$20)+1)="","",INDEX(Templates!A$2:A$151,ROW()-ROW($20:$20)+1))</f>
        <v>JSON_PATH:terminals[0]</v>
      </c>
      <c r="D52" s="64" t="str" cm="1">
        <f t="array" ref="D52">IF(INDEX(Templates!B$2:B$151,ROW()-ROW($20:$20)+1)="","",INDEX(Templates!B$2:B$151,ROW()-ROW($20:$20)+1))</f>
        <v>id</v>
      </c>
      <c r="E52" s="64" t="str" cm="1">
        <f t="array" ref="E52">IF(INDEX(Templates!C$2:C$151,ROW()-ROW($20:$20)+1)="","",INDEX(Templates!C$2:C$151,ROW()-ROW($20:$20)+1))</f>
        <v/>
      </c>
      <c r="F52" s="116" t="str" cm="1">
        <f t="array" ref="F52">IF(INDEX(Templates!D$2:D$151,ROW()-ROW($20:$20)+1)="","",INDEX(Templates!D$2:D$151,ROW()-ROW($20:$20)+1))</f>
        <v/>
      </c>
      <c r="G52" s="105" t="str" cm="1">
        <f t="array" ref="G52">IF(INDEX(Templates!E$2:E$151,ROW()-ROW($20:$20)+1)="","",INDEX(Templates!E$2:E$151,ROW()-ROW($20:$20)+1))</f>
        <v>Terminals</v>
      </c>
      <c r="H52" s="66" t="str" cm="1">
        <f t="array" ref="H52">IF(INDEX(Templates!F$2:F$151,ROW()-ROW($20:$20)+1)="","",INDEX(Templates!F$2:F$151,ROW()-ROW($20:$20)+1))</f>
        <v>Terminal 1</v>
      </c>
      <c r="I52" s="66" t="str" cm="1">
        <f t="array" ref="I52">IF(INDEX(Templates!G$2:G$151,ROW()-ROW($20:$20)+1)="","",INDEX(Templates!G$2:G$151,ROW()-ROW($20:$20)+1))</f>
        <v>Zone 1</v>
      </c>
      <c r="J52" s="66" t="str" cm="1">
        <f t="array" ref="J52">IF(INDEX(Templates!H$2:H$151,ROW()-ROW($20:$20)+1)="","",INDEX(Templates!H$2:H$151,ROW()-ROW($20:$20)+1))</f>
        <v>id</v>
      </c>
      <c r="K52" s="67" t="str" cm="1">
        <f t="array" ref="K52">IF(INDEX(Templates!I$2:I$151,ROW()-ROW($20:$20)+1)="","",INDEX(Templates!I$2:I$151,ROW()-ROW($20:$20)+1))</f>
        <v/>
      </c>
      <c r="L52" s="67" t="str" cm="1">
        <f t="array" ref="L52">IF(INDEX(Templates!J$2:J$151,ROW()-ROW($20:$20)+1)="","",INDEX(Templates!J$2:J$151,ROW()-ROW($20:$20)+1))</f>
        <v/>
      </c>
      <c r="M52" s="53" t="str" cm="1">
        <f t="array" ref="M52">IF(INDEX(Templates!$I$2:$KD$150,ROW()-ROW(M$20)+1, MATCH(M$16,Templates!$I$1:KC$1,0))="","",INDEX(Templates!$I$2:$KD$150,ROW()-ROW(M$20)+1, MATCH(M$16,Templates!$I$1:KC$1,0)))</f>
        <v/>
      </c>
      <c r="N52" s="53" t="str" cm="1">
        <f t="array" ref="N52">IF(INDEX(Templates!$I$2:$KD$150,ROW()-ROW(N$20)+1, MATCH(N$16,Templates!$I$1:KD$1,0))="","",INDEX(Templates!$I$2:$KD$150,ROW()-ROW(N$20)+1, MATCH(N$16,Templates!$I$1:KD$1,0)))</f>
        <v/>
      </c>
      <c r="O52" s="53" t="str" cm="1">
        <f t="array" ref="O52">IF(INDEX(Templates!$I$2:$KD$150,ROW()-ROW(O$20)+1, MATCH(O$16,Templates!$I$1:KE$1,0))="","",INDEX(Templates!$I$2:$KD$150,ROW()-ROW(O$20)+1, MATCH(O$16,Templates!$I$1:KE$1,0)))</f>
        <v/>
      </c>
      <c r="P52" s="53" t="str" cm="1">
        <f t="array" ref="P52">IF(INDEX(Templates!$I$2:$KD$150,ROW()-ROW(P$20)+1, MATCH(P$16,Templates!$I$1:KF$1,0))="","",INDEX(Templates!$I$2:$KD$150,ROW()-ROW(P$20)+1, MATCH(P$16,Templates!$I$1:KF$1,0)))</f>
        <v/>
      </c>
      <c r="Q52" s="53" t="str" cm="1">
        <f t="array" ref="Q52">IF(INDEX(Templates!$I$2:$KD$150,ROW()-ROW(Q$20)+1, MATCH(Q$16,Templates!$I$1:KG$1,0))="","",INDEX(Templates!$I$2:$KD$150,ROW()-ROW(Q$20)+1, MATCH(Q$16,Templates!$I$1:KG$1,0)))</f>
        <v>Terminal 1</v>
      </c>
      <c r="R52" s="53" t="str" cm="1">
        <f t="array" ref="R52">IF(INDEX(Templates!$I$2:$KD$150,ROW()-ROW(R$20)+1, MATCH(R$16,Templates!$I$1:KH$1,0))="","",INDEX(Templates!$I$2:$KD$150,ROW()-ROW(R$20)+1, MATCH(R$16,Templates!$I$1:KH$1,0)))</f>
        <v>Terminal 1</v>
      </c>
      <c r="S52" s="53" t="str" cm="1">
        <f t="array" ref="S52">IF(INDEX(Templates!$I$2:$KD$150,ROW()-ROW(S$20)+1, MATCH(S$16,Templates!$I$1:KI$1,0))="","",INDEX(Templates!$I$2:$KD$150,ROW()-ROW(S$20)+1, MATCH(S$16,Templates!$I$1:KI$1,0)))</f>
        <v>Terminal 1</v>
      </c>
      <c r="T52" s="53" t="str" cm="1">
        <f t="array" ref="T52">IF(INDEX(Templates!$I$2:$KD$150,ROW()-ROW(T$20)+1, MATCH(T$16,Templates!$I$1:KJ$1,0))="","",INDEX(Templates!$I$2:$KD$150,ROW()-ROW(T$20)+1, MATCH(T$16,Templates!$I$1:KJ$1,0)))</f>
        <v>Terminal 1</v>
      </c>
      <c r="U52" s="53" t="str" cm="1">
        <f t="array" ref="U52">IF(INDEX(Templates!$I$2:$KD$150,ROW()-ROW(U$20)+1, MATCH(U$16,Templates!$I$1:KK$1,0))="","",INDEX(Templates!$I$2:$KD$150,ROW()-ROW(U$20)+1, MATCH(U$16,Templates!$I$1:KK$1,0)))</f>
        <v>Terminal 1</v>
      </c>
      <c r="V52" s="53" t="str" cm="1">
        <f t="array" ref="V52">IF(INDEX(Templates!$I$2:$KD$150,ROW()-ROW(V$20)+1, MATCH(V$16,Templates!$I$1:KL$1,0))="","",INDEX(Templates!$I$2:$KD$150,ROW()-ROW(V$20)+1, MATCH(V$16,Templates!$I$1:KL$1,0)))</f>
        <v>Terminal 1</v>
      </c>
      <c r="W52" s="53" t="str" cm="1">
        <f t="array" ref="W52">IF(INDEX(Templates!$I$2:$KD$150,ROW()-ROW(W$20)+1, MATCH(W$16,Templates!$I$1:KM$1,0))="","",INDEX(Templates!$I$2:$KD$150,ROW()-ROW(W$20)+1, MATCH(W$16,Templates!$I$1:KM$1,0)))</f>
        <v>Terminal 1</v>
      </c>
      <c r="X52" s="53" t="str" cm="1">
        <f t="array" ref="X52">IF(INDEX(Templates!$I$2:$KD$150,ROW()-ROW(X$20)+1, MATCH(X$16,Templates!$I$1:KN$1,0))="","",INDEX(Templates!$I$2:$KD$150,ROW()-ROW(X$20)+1, MATCH(X$16,Templates!$I$1:KN$1,0)))</f>
        <v>Terminal 1</v>
      </c>
      <c r="Y52" s="53" t="str" cm="1">
        <f t="array" ref="Y52">IF(INDEX(Templates!$I$2:$KD$150,ROW()-ROW(Y$20)+1, MATCH(Y$16,Templates!$I$1:KO$1,0))="","",INDEX(Templates!$I$2:$KD$150,ROW()-ROW(Y$20)+1, MATCH(Y$16,Templates!$I$1:KO$1,0)))</f>
        <v>Terminal 1</v>
      </c>
      <c r="Z52" s="53" t="str" cm="1">
        <f t="array" ref="Z52">IF(INDEX(Templates!$I$2:$KD$150,ROW()-ROW(Z$20)+1, MATCH(Z$16,Templates!$I$1:KN$1,0))="","",INDEX(Templates!$I$2:$KD$150,ROW()-ROW(Z$20)+1, MATCH(Z$16,Templates!$I$1:KN$1,0)))</f>
        <v>Terminal 1</v>
      </c>
      <c r="AA52" s="53" t="str" cm="1">
        <f t="array" ref="AA52">IF(INDEX(Templates!$I$2:$KD$150,ROW()-ROW(AA$20)+1, MATCH(AA$16,Templates!$I$1:KO$1,0))="","",INDEX(Templates!$I$2:$KD$150,ROW()-ROW(AA$20)+1, MATCH(AA$16,Templates!$I$1:KO$1,0)))</f>
        <v>Terminal 1</v>
      </c>
      <c r="AB52" s="53" t="str" cm="1">
        <f t="array" ref="AB52">IF(INDEX(Templates!$I$2:$KD$150,ROW()-ROW(AB$20)+1, MATCH(AB$16,Templates!$I$1:KP$1,0))="","",INDEX(Templates!$I$2:$KD$150,ROW()-ROW(AB$20)+1, MATCH(AB$16,Templates!$I$1:KP$1,0)))</f>
        <v>Terminal 1</v>
      </c>
      <c r="AC52" s="53" t="str" cm="1">
        <f t="array" ref="AC52">IF(INDEX(Templates!$I$2:$KD$150,ROW()-ROW(AC$20)+1, MATCH(AC$16,Templates!$I$1:KQ$1,0))="","",INDEX(Templates!$I$2:$KD$150,ROW()-ROW(AC$20)+1, MATCH(AC$16,Templates!$I$1:KQ$1,0)))</f>
        <v>Terminal 1</v>
      </c>
      <c r="AD52" s="53" t="str" cm="1">
        <f t="array" ref="AD52">IF(INDEX(Templates!$I$2:$KD$150,ROW()-ROW(AD$20)+1, MATCH(AD$16,Templates!$I$1:KR$1,0))="","",INDEX(Templates!$I$2:$KD$150,ROW()-ROW(AD$20)+1, MATCH(AD$16,Templates!$I$1:KR$1,0)))</f>
        <v>Terminal 1</v>
      </c>
      <c r="AE52" s="53" t="str" cm="1">
        <f t="array" ref="AE52">IF(INDEX(Templates!$I$2:$KD$150,ROW()-ROW(AE$20)+1, MATCH(AE$16,Templates!$I$1:KR$1,0))="","",INDEX(Templates!$I$2:$KD$150,ROW()-ROW(AE$20)+1, MATCH(AE$16,Templates!$I$1:KR$1,0)))</f>
        <v>Terminal 1</v>
      </c>
      <c r="AF52" s="53" t="str" cm="1">
        <f t="array" ref="AF52">IF(INDEX(Templates!$I$2:$KD$150,ROW()-ROW(AF$20)+1, MATCH(AF$16,Templates!$I$1:KS$1,0))="","",INDEX(Templates!$I$2:$KD$150,ROW()-ROW(AF$20)+1, MATCH(AF$16,Templates!$I$1:KS$1,0)))</f>
        <v>Terminal 1</v>
      </c>
      <c r="AG52" s="53" t="str" cm="1">
        <f t="array" ref="AG52">IF(INDEX(Templates!$I$2:$KD$150,ROW()-ROW(AG$20)+1, MATCH(AG$16,Templates!$I$1:KU$1,0))="","",INDEX(Templates!$I$2:$KD$150,ROW()-ROW(AG$20)+1, MATCH(AG$16,Templates!$I$1:KU$1,0)))</f>
        <v>Terminal 1</v>
      </c>
      <c r="AH52" s="53" t="str" cm="1">
        <f t="array" ref="AH52">IF(INDEX(Templates!$I$2:$KD$150,ROW()-ROW(AH$20)+1, MATCH(AH$16,Templates!$I$1:KV$1,0))="","",INDEX(Templates!$I$2:$KD$150,ROW()-ROW(AH$20)+1, MATCH(AH$16,Templates!$I$1:KV$1,0)))</f>
        <v>Terminal 1</v>
      </c>
      <c r="AI52" s="53" t="str" cm="1">
        <f t="array" ref="AI52">IF(INDEX(Templates!$I$2:$KD$150,ROW()-ROW(AI$20)+1, MATCH(AI$16,Templates!$I$1:KT$1,0))="","",INDEX(Templates!$I$2:$KD$150,ROW()-ROW(AI$20)+1, MATCH(AI$16,Templates!$I$1:KT$1,0)))</f>
        <v>Terminal 1</v>
      </c>
      <c r="AJ52" s="53" t="str" cm="1">
        <f t="array" ref="AJ52">IF(INDEX(Templates!$I$2:$KD$150,ROW()-ROW(AJ$20)+1, MATCH(AJ$16,Templates!$I$1:KU$1,0))="","",INDEX(Templates!$I$2:$KD$150,ROW()-ROW(AJ$20)+1, MATCH(AJ$16,Templates!$I$1:KU$1,0)))</f>
        <v>Terminal 1</v>
      </c>
      <c r="AK52" s="53" t="str" cm="1">
        <f t="array" ref="AK52">IF(INDEX(Templates!$I$2:$KD$150,ROW()-ROW(AK$20)+1, MATCH(AK$16,Templates!$I$1:KV$1,0))="","",INDEX(Templates!$I$2:$KD$150,ROW()-ROW(AK$20)+1, MATCH(AK$16,Templates!$I$1:KV$1,0)))</f>
        <v>Terminal 1</v>
      </c>
      <c r="AL52" s="53" t="str" cm="1">
        <f t="array" ref="AL52">IF(INDEX(Templates!$I$2:$KD$150,ROW()-ROW(AL$20)+1, MATCH(AL$16,Templates!$I$1:KW$1,0))="","",INDEX(Templates!$I$2:$KD$150,ROW()-ROW(AL$20)+1, MATCH(AL$16,Templates!$I$1:KW$1,0)))</f>
        <v>Terminal 1</v>
      </c>
      <c r="AM52" s="53" t="str" cm="1">
        <f t="array" ref="AM52">IF(INDEX(Templates!$I$2:$KD$150,ROW()-ROW(AM$20)+1, MATCH(AM$16,Templates!$I$1:KX$1,0))="","",INDEX(Templates!$I$2:$KD$150,ROW()-ROW(AM$20)+1, MATCH(AM$16,Templates!$I$1:KX$1,0)))</f>
        <v>Terminal 1</v>
      </c>
      <c r="AN52" s="53" t="str" cm="1">
        <f t="array" ref="AN52">IF(INDEX(Templates!$I$2:$KD$150,ROW()-ROW(AN$20)+1, MATCH(AN$16,Templates!$I$1:KY$1,0))="","",INDEX(Templates!$I$2:$KD$150,ROW()-ROW(AN$20)+1, MATCH(AN$16,Templates!$I$1:KY$1,0)))</f>
        <v>Terminal 1</v>
      </c>
      <c r="AO52" s="53" t="str" cm="1">
        <f t="array" ref="AO52">IF(INDEX(Templates!$I$2:$KD$150,ROW()-ROW(AO$20)+1, MATCH(AO$16,Templates!$I$1:KZ$1,0))="","",INDEX(Templates!$I$2:$KD$150,ROW()-ROW(AO$20)+1, MATCH(AO$16,Templates!$I$1:KZ$1,0)))</f>
        <v>Terminal 1</v>
      </c>
      <c r="AP52" s="53" t="str" cm="1">
        <f t="array" ref="AP52">IF(INDEX(Templates!$I$2:$KD$150,ROW()-ROW(AP$20)+1, MATCH(AP$16,Templates!$I$1:LA$1,0))="","",INDEX(Templates!$I$2:$KD$150,ROW()-ROW(AP$20)+1, MATCH(AP$16,Templates!$I$1:LA$1,0)))</f>
        <v>Terminal 1</v>
      </c>
      <c r="AQ52" s="53" t="str" cm="1">
        <f t="array" ref="AQ52">IF(INDEX(Templates!$I$2:$KD$150,ROW()-ROW(AQ$20)+1, MATCH(AQ$16,Templates!$I$1:LB$1,0))="","",INDEX(Templates!$I$2:$KD$150,ROW()-ROW(AQ$20)+1, MATCH(AQ$16,Templates!$I$1:LB$1,0)))</f>
        <v>Terminal 1</v>
      </c>
      <c r="AR52" s="53" t="str" cm="1">
        <f t="array" ref="AR52">IF(INDEX(Templates!$I$2:$KD$150,ROW()-ROW(AR$20)+1, MATCH(AR$16,Templates!$I$1:LA$1,0))="","",INDEX(Templates!$I$2:$KD$150,ROW()-ROW(AR$20)+1, MATCH(AR$16,Templates!$I$1:LA$1,0)))</f>
        <v>Terminal 1</v>
      </c>
      <c r="AS52" s="53" t="str" cm="1">
        <f t="array" ref="AS52">IF(INDEX(Templates!$I$2:$KD$150,ROW()-ROW(AS$20)+1, MATCH(AS$16,Templates!$I$1:LB$1,0))="","",INDEX(Templates!$I$2:$KD$150,ROW()-ROW(AS$20)+1, MATCH(AS$16,Templates!$I$1:LB$1,0)))</f>
        <v>Terminal 1</v>
      </c>
      <c r="AT52" s="53" t="str" cm="1">
        <f t="array" ref="AT52">IF(INDEX(Templates!$I$2:$KD$150,ROW()-ROW(AT$20)+1, MATCH(AT$16,Templates!$I$1:LC$1,0))="","",INDEX(Templates!$I$2:$KD$150,ROW()-ROW(AT$20)+1, MATCH(AT$16,Templates!$I$1:LC$1,0)))</f>
        <v>Terminal 1</v>
      </c>
      <c r="AU52" s="53" t="str" cm="1">
        <f t="array" ref="AU52">IF(INDEX(Templates!$I$2:$KD$150,ROW()-ROW(AU$20)+1, MATCH(AU$16,Templates!$I$1:LD$1,0))="","",INDEX(Templates!$I$2:$KD$150,ROW()-ROW(AU$20)+1, MATCH(AU$16,Templates!$I$1:LD$1,0)))</f>
        <v>Terminal 1</v>
      </c>
      <c r="AV52" s="53" t="str" cm="1">
        <f t="array" ref="AV52">IF(INDEX(Templates!$I$2:$KD$150,ROW()-ROW(AV$20)+1, MATCH(AV$16,Templates!$I$1:LE$1,0))="","",INDEX(Templates!$I$2:$KD$150,ROW()-ROW(AV$20)+1, MATCH(AV$16,Templates!$I$1:LE$1,0)))</f>
        <v>Terminal 1</v>
      </c>
      <c r="AW52" s="53" t="str" cm="1">
        <f t="array" ref="AW52">IF(INDEX(Templates!$I$2:$KD$150,ROW()-ROW(AW$20)+1, MATCH(AW$16,Templates!$I$1:LF$1,0))="","",INDEX(Templates!$I$2:$KD$150,ROW()-ROW(AW$20)+1, MATCH(AW$16,Templates!$I$1:LF$1,0)))</f>
        <v>Terminal 1</v>
      </c>
      <c r="AX52" s="53" t="str" cm="1">
        <f t="array" ref="AX52">IF(INDEX(Templates!$I$2:$KD$150,ROW()-ROW(AX$20)+1, MATCH(AX$16,Templates!$I$1:LG$1,0))="","",INDEX(Templates!$I$2:$KD$150,ROW()-ROW(AX$20)+1, MATCH(AX$16,Templates!$I$1:LG$1,0)))</f>
        <v>Terminal 1</v>
      </c>
      <c r="AY52" s="53" t="str" cm="1">
        <f t="array" ref="AY52">IF(INDEX(Templates!$I$2:$KD$150,ROW()-ROW(AY$20)+1, MATCH(AY$16,Templates!$I$1:LH$1,0))="","",INDEX(Templates!$I$2:$KD$150,ROW()-ROW(AY$20)+1, MATCH(AY$16,Templates!$I$1:LH$1,0)))</f>
        <v>Terminal 1</v>
      </c>
      <c r="AZ52" s="53" t="str" cm="1">
        <f t="array" ref="AZ52">IF(INDEX(Templates!$I$2:$KD$150,ROW()-ROW(AZ$20)+1, MATCH(AZ$16,Templates!$I$1:LI$1,0))="","",INDEX(Templates!$I$2:$KD$150,ROW()-ROW(AZ$20)+1, MATCH(AZ$16,Templates!$I$1:LI$1,0)))</f>
        <v>Terminal 1</v>
      </c>
      <c r="BA52" s="53" t="str" cm="1">
        <f t="array" ref="BA52">IF(INDEX(Templates!$I$2:$KD$150,ROW()-ROW(BA$20)+1, MATCH(BA$16,Templates!$I$1:LH$1,0))="","",INDEX(Templates!$I$2:$KD$150,ROW()-ROW(BA$20)+1, MATCH(BA$16,Templates!$I$1:LH$1,0)))</f>
        <v>Terminal 1</v>
      </c>
      <c r="BB52" s="53" t="str" cm="1">
        <f t="array" ref="BB52">IF(INDEX(Templates!$I$2:$KD$150,ROW()-ROW(BB$20)+1, MATCH(BB$16,Templates!$I$1:LI$1,0))="","",INDEX(Templates!$I$2:$KD$150,ROW()-ROW(BB$20)+1, MATCH(BB$16,Templates!$I$1:LI$1,0)))</f>
        <v>Terminal 1</v>
      </c>
      <c r="BC52" s="53" t="str" cm="1">
        <f t="array" ref="BC52">IF(INDEX(Templates!$I$2:$KD$150,ROW()-ROW(BC$20)+1, MATCH(BC$16,Templates!$I$1:LJ$1,0))="","",INDEX(Templates!$I$2:$KD$150,ROW()-ROW(BC$20)+1, MATCH(BC$16,Templates!$I$1:LJ$1,0)))</f>
        <v>Terminal 1</v>
      </c>
      <c r="BD52" s="53" t="str" cm="1">
        <f t="array" ref="BD52">IF(INDEX(Templates!$I$2:$KD$150,ROW()-ROW(BD$20)+1, MATCH(BD$16,Templates!$I$1:LK$1,0))="","",INDEX(Templates!$I$2:$KD$150,ROW()-ROW(BD$20)+1, MATCH(BD$16,Templates!$I$1:LK$1,0)))</f>
        <v>Terminal 1</v>
      </c>
      <c r="BE52" s="53" t="str" cm="1">
        <f t="array" ref="BE52">IF(INDEX(Templates!$I$2:$KD$150,ROW()-ROW(BE$20)+1, MATCH(BE$16,Templates!$I$1:LL$1,0))="","",INDEX(Templates!$I$2:$KD$150,ROW()-ROW(BE$20)+1, MATCH(BE$16,Templates!$I$1:LL$1,0)))</f>
        <v>Terminal 1</v>
      </c>
      <c r="BF52" s="53" t="str" cm="1">
        <f t="array" ref="BF52">IF(INDEX(Templates!$I$2:$KD$150,ROW()-ROW(BF$20)+1, MATCH(BF$16,Templates!$I$1:LM$1,0))="","",INDEX(Templates!$I$2:$KD$150,ROW()-ROW(BF$20)+1, MATCH(BF$16,Templates!$I$1:LM$1,0)))</f>
        <v>Terminal 1</v>
      </c>
      <c r="BG52" s="53" t="str" cm="1">
        <f t="array" ref="BG52">IF(INDEX(Templates!$I$2:$KD$150,ROW()-ROW(BG$20)+1, MATCH(BG$16,Templates!$I$1:LN$1,0))="","",INDEX(Templates!$I$2:$KD$150,ROW()-ROW(BG$20)+1, MATCH(BG$16,Templates!$I$1:LN$1,0)))</f>
        <v>Terminal 1</v>
      </c>
      <c r="BH52" s="53" t="str" cm="1">
        <f t="array" ref="BH52">IF(INDEX(Templates!$I$2:$KD$150,ROW()-ROW(BH$20)+1, MATCH(BH$16,Templates!$I$1:LO$1,0))="","",INDEX(Templates!$I$2:$KD$150,ROW()-ROW(BH$20)+1, MATCH(BH$16,Templates!$I$1:LO$1,0)))</f>
        <v>Terminal 1</v>
      </c>
      <c r="BI52" s="53" t="str" cm="1">
        <f t="array" ref="BI52">IF(INDEX(Templates!$I$2:$KD$150,ROW()-ROW(BI$20)+1, MATCH(BI$16,Templates!$I$1:LP$1,0))="","",INDEX(Templates!$I$2:$KD$150,ROW()-ROW(BI$20)+1, MATCH(BI$16,Templates!$I$1:LP$1,0)))</f>
        <v>Terminal 1</v>
      </c>
      <c r="BJ52" s="53" t="str" cm="1">
        <f t="array" ref="BJ52">IF(INDEX(Templates!$I$2:$KD$150,ROW()-ROW(BJ$20)+1, MATCH(BJ$16,Templates!$I$1:LO$1,0))="","",INDEX(Templates!$I$2:$KD$150,ROW()-ROW(BJ$20)+1, MATCH(BJ$16,Templates!$I$1:LO$1,0)))</f>
        <v/>
      </c>
      <c r="BK52" s="53" t="str" cm="1">
        <f t="array" ref="BK52">IF(INDEX(Templates!$I$2:$KD$150,ROW()-ROW(BK$20)+1, MATCH(BK$16,Templates!$I$1:LP$1,0))="","",INDEX(Templates!$I$2:$KD$150,ROW()-ROW(BK$20)+1, MATCH(BK$16,Templates!$I$1:LP$1,0)))</f>
        <v/>
      </c>
      <c r="BL52" s="53" t="str" cm="1">
        <f t="array" ref="BL52">IF(INDEX(Templates!$I$2:$KD$150,ROW()-ROW(BL$20)+1, MATCH(BL$16,Templates!$I$1:LQ$1,0))="","",INDEX(Templates!$I$2:$KD$150,ROW()-ROW(BL$20)+1, MATCH(BL$16,Templates!$I$1:LQ$1,0)))</f>
        <v/>
      </c>
      <c r="BM52" s="53" t="str" cm="1">
        <f t="array" ref="BM52">IF(INDEX(Templates!$I$2:$KD$150,ROW()-ROW(BM$20)+1, MATCH(BM$16,Templates!$I$1:LR$1,0))="","",INDEX(Templates!$I$2:$KD$150,ROW()-ROW(BM$20)+1, MATCH(BM$16,Templates!$I$1:LR$1,0)))</f>
        <v/>
      </c>
      <c r="BN52" s="53" t="str" cm="1">
        <f t="array" ref="BN52">IF(INDEX(Templates!$I$2:$KD$150,ROW()-ROW(BN$20)+1, MATCH(BN$16,Templates!$I$1:LS$1,0))="","",INDEX(Templates!$I$2:$KD$150,ROW()-ROW(BN$20)+1, MATCH(BN$16,Templates!$I$1:LS$1,0)))</f>
        <v/>
      </c>
      <c r="BO52" s="53" t="str" cm="1">
        <f t="array" ref="BO52">IF(INDEX(Templates!$I$2:$KD$150,ROW()-ROW(BO$20)+1, MATCH(BO$16,Templates!$I$1:LT$1,0))="","",INDEX(Templates!$I$2:$KD$150,ROW()-ROW(BO$20)+1, MATCH(BO$16,Templates!$I$1:LT$1,0)))</f>
        <v/>
      </c>
      <c r="BP52" s="53" t="str" cm="1">
        <f t="array" ref="BP52">IF(INDEX(Templates!$I$2:$KD$150,ROW()-ROW(BP$20)+1, MATCH(BP$16,Templates!$I$1:LU$1,0))="","",INDEX(Templates!$I$2:$KD$150,ROW()-ROW(BP$20)+1, MATCH(BP$16,Templates!$I$1:LU$1,0)))</f>
        <v/>
      </c>
      <c r="BQ52" s="53" t="str" cm="1">
        <f t="array" ref="BQ52">IF(INDEX(Templates!$I$2:$KD$150,ROW()-ROW(BQ$20)+1, MATCH(BQ$16,Templates!$I$1:LV$1,0))="","",INDEX(Templates!$I$2:$KD$150,ROW()-ROW(BQ$20)+1, MATCH(BQ$16,Templates!$I$1:LV$1,0)))</f>
        <v/>
      </c>
      <c r="BR52" s="53" t="str" cm="1">
        <f t="array" ref="BR52">IF(INDEX(Templates!$I$2:$KD$150,ROW()-ROW(BR$20)+1, MATCH(BR$16,Templates!$I$1:LW$1,0))="","",INDEX(Templates!$I$2:$KD$150,ROW()-ROW(BR$20)+1, MATCH(BR$16,Templates!$I$1:LW$1,0)))</f>
        <v/>
      </c>
      <c r="BS52" s="53" t="str" cm="1">
        <f t="array" ref="BS52">IF(INDEX(Templates!$I$2:$KD$150,ROW()-ROW(BS$20)+1, MATCH(BS$16,Templates!$I$1:LX$1,0))="","",INDEX(Templates!$I$2:$KD$150,ROW()-ROW(BS$20)+1, MATCH(BS$16,Templates!$I$1:LX$1,0)))</f>
        <v/>
      </c>
      <c r="BT52" s="53" t="str" cm="1">
        <f t="array" ref="BT52">IF(INDEX(Templates!$I$2:$KD$150,ROW()-ROW(BT$20)+1, MATCH(BT$16,Templates!$I$1:LY$1,0))="","",INDEX(Templates!$I$2:$KD$150,ROW()-ROW(BT$20)+1, MATCH(BT$16,Templates!$I$1:LY$1,0)))</f>
        <v/>
      </c>
      <c r="BU52" s="53" t="str" cm="1">
        <f t="array" ref="BU52">IF(INDEX(Templates!$I$2:$KD$150,ROW()-ROW(BU$20)+1, MATCH(BU$16,Templates!$I$1:LZ$1,0))="","",INDEX(Templates!$I$2:$KD$150,ROW()-ROW(BU$20)+1, MATCH(BU$16,Templates!$I$1:LZ$1,0)))</f>
        <v/>
      </c>
      <c r="BV52" s="53" t="str" cm="1">
        <f t="array" ref="BV52">IF(INDEX(Templates!$I$2:$KD$150,ROW()-ROW(BV$20)+1, MATCH(BV$16,Templates!$I$1:MA$1,0))="","",INDEX(Templates!$I$2:$KD$150,ROW()-ROW(BV$20)+1, MATCH(BV$16,Templates!$I$1:MA$1,0)))</f>
        <v>Terminal 1</v>
      </c>
      <c r="BW52" s="53" t="str" cm="1">
        <f t="array" ref="BW52">IF(INDEX(Templates!$I$2:$KD$150,ROW()-ROW(BW$20)+1, MATCH(BW$16,Templates!$I$1:MB$1,0))="","",INDEX(Templates!$I$2:$KD$150,ROW()-ROW(BW$20)+1, MATCH(BW$16,Templates!$I$1:MB$1,0)))</f>
        <v>Terminal 1</v>
      </c>
      <c r="BX52" s="53" t="str" cm="1">
        <f t="array" ref="BX52">IF(INDEX(Templates!$I$2:$KD$150,ROW()-ROW(BX$20)+1, MATCH(BX$16,Templates!$I$1:MC$1,0))="","",INDEX(Templates!$I$2:$KD$150,ROW()-ROW(BX$20)+1, MATCH(BX$16,Templates!$I$1:MC$1,0)))</f>
        <v>Terminal 1</v>
      </c>
      <c r="BY52" s="53" t="str" cm="1">
        <f t="array" ref="BY52">IF(INDEX(Templates!$I$2:$KD$150,ROW()-ROW(BY$20)+1, MATCH(BY$16,Templates!$I$1:MD$1,0))="","",INDEX(Templates!$I$2:$KD$150,ROW()-ROW(BY$20)+1, MATCH(BY$16,Templates!$I$1:MD$1,0)))</f>
        <v>Terminal 1</v>
      </c>
      <c r="BZ52" s="53" t="str" cm="1">
        <f t="array" ref="BZ52">IF(INDEX(Templates!$I$2:$KD$150,ROW()-ROW(BZ$20)+1, MATCH(BZ$16,Templates!$I$1:ME$1,0))="","",INDEX(Templates!$I$2:$KD$150,ROW()-ROW(BZ$20)+1, MATCH(BZ$16,Templates!$I$1:ME$1,0)))</f>
        <v>Terminal 1</v>
      </c>
      <c r="CA52" s="53" t="str" cm="1">
        <f t="array" ref="CA52">IF(INDEX(Templates!$I$2:$KD$150,ROW()-ROW(CA$20)+1, MATCH(CA$16,Templates!$I$1:MF$1,0))="","",INDEX(Templates!$I$2:$KD$150,ROW()-ROW(CA$20)+1, MATCH(CA$16,Templates!$I$1:MF$1,0)))</f>
        <v>Terminal 1</v>
      </c>
      <c r="CB52" s="53" t="str" cm="1">
        <f t="array" ref="CB52">IF(INDEX(Templates!$I$2:$KD$150,ROW()-ROW(CB$20)+1, MATCH(CB$16,Templates!$I$1:MG$1,0))="","",INDEX(Templates!$I$2:$KD$150,ROW()-ROW(CB$20)+1, MATCH(CB$16,Templates!$I$1:MG$1,0)))</f>
        <v>Terminal 1</v>
      </c>
      <c r="CC52" s="53" t="str" cm="1">
        <f t="array" ref="CC52">IF(INDEX(Templates!$I$2:$KD$150,ROW()-ROW(CC$20)+1, MATCH(CC$16,Templates!$I$1:ME$1,0))="","",INDEX(Templates!$I$2:$KD$150,ROW()-ROW(CC$20)+1, MATCH(CC$16,Templates!$I$1:ME$1,0)))</f>
        <v>Terminal 1</v>
      </c>
      <c r="CD52" s="53" t="str" cm="1">
        <f t="array" ref="CD52">IF(INDEX(Templates!$I$2:$KD$150,ROW()-ROW(CD$20)+1, MATCH(CD$16,Templates!$I$1:MF$1,0))="","",INDEX(Templates!$I$2:$KD$150,ROW()-ROW(CD$20)+1, MATCH(CD$16,Templates!$I$1:MF$1,0)))</f>
        <v>Terminal 1</v>
      </c>
      <c r="CE52" s="53" t="str" cm="1">
        <f t="array" ref="CE52">IF(INDEX(Templates!$I$2:$KD$150,ROW()-ROW(CE$20)+1, MATCH(CE$16,Templates!$I$1:MG$1,0))="","",INDEX(Templates!$I$2:$KD$150,ROW()-ROW(CE$20)+1, MATCH(CE$16,Templates!$I$1:MG$1,0)))</f>
        <v>Terminal 1</v>
      </c>
      <c r="CF52" s="53" t="str" cm="1">
        <f t="array" ref="CF52">IF(INDEX(Templates!$I$2:$KD$150,ROW()-ROW(CF$20)+1, MATCH(CF$16,Templates!$I$1:MH$1,0))="","",INDEX(Templates!$I$2:$KD$150,ROW()-ROW(CF$20)+1, MATCH(CF$16,Templates!$I$1:MH$1,0)))</f>
        <v>Terminal 1</v>
      </c>
      <c r="CG52" s="53" t="str" cm="1">
        <f t="array" ref="CG52">IF(INDEX(Templates!$I$2:$KD$150,ROW()-ROW(CG$20)+1, MATCH(CG$16,Templates!$I$1:MI$1,0))="","",INDEX(Templates!$I$2:$KD$150,ROW()-ROW(CG$20)+1, MATCH(CG$16,Templates!$I$1:MI$1,0)))</f>
        <v>Terminal 1</v>
      </c>
      <c r="CH52" s="53" t="str" cm="1">
        <f t="array" ref="CH52">IF(INDEX(Templates!$I$2:$KD$150,ROW()-ROW(CH$20)+1, MATCH(CH$16,Templates!$I$1:MJ$1,0))="","",INDEX(Templates!$I$2:$KD$150,ROW()-ROW(CH$20)+1, MATCH(CH$16,Templates!$I$1:MJ$1,0)))</f>
        <v>Terminal 1</v>
      </c>
      <c r="CI52" s="53" t="str" cm="1">
        <f t="array" ref="CI52">IF(INDEX(Templates!$I$2:$KD$150,ROW()-ROW(CI$20)+1, MATCH(CI$16,Templates!$I$1:MK$1,0))="","",INDEX(Templates!$I$2:$KD$150,ROW()-ROW(CI$20)+1, MATCH(CI$16,Templates!$I$1:MK$1,0)))</f>
        <v>Terminal 1</v>
      </c>
      <c r="CJ52" s="53" t="str" cm="1">
        <f t="array" ref="CJ52">IF(INDEX(Templates!$I$2:$KD$150,ROW()-ROW(CJ$20)+1, MATCH(CJ$16,Templates!$I$1:ML$1,0))="","",INDEX(Templates!$I$2:$KD$150,ROW()-ROW(CJ$20)+1, MATCH(CJ$16,Templates!$I$1:ML$1,0)))</f>
        <v>Terminal 1</v>
      </c>
      <c r="CK52" s="53" t="str" cm="1">
        <f t="array" ref="CK52">IF(INDEX(Templates!$I$2:$KD$150,ROW()-ROW(CK$20)+1, MATCH(CK$16,Templates!$I$1:MM$1,0))="","",INDEX(Templates!$I$2:$KD$150,ROW()-ROW(CK$20)+1, MATCH(CK$16,Templates!$I$1:MM$1,0)))</f>
        <v>Terminal 1</v>
      </c>
      <c r="CL52" s="53" t="str" cm="1">
        <f t="array" ref="CL52">IF(INDEX(Templates!$I$2:$KD$150,ROW()-ROW(CL$20)+1, MATCH(CL$16,Templates!$I$1:MN$1,0))="","",INDEX(Templates!$I$2:$KD$150,ROW()-ROW(CL$20)+1, MATCH(CL$16,Templates!$I$1:MN$1,0)))</f>
        <v>Terminal 1</v>
      </c>
      <c r="CM52" s="53" t="str" cm="1">
        <f t="array" ref="CM52">IF(INDEX(Templates!$I$2:$KD$150,ROW()-ROW(CM$20)+1, MATCH(CM$16,Templates!$I$1:MM$1,0))="","",INDEX(Templates!$I$2:$KD$150,ROW()-ROW(CM$20)+1, MATCH(CM$16,Templates!$I$1:MM$1,0)))</f>
        <v>Terminal 1</v>
      </c>
      <c r="CN52" s="53" t="str" cm="1">
        <f t="array" ref="CN52">IF(INDEX(Templates!$I$2:$KD$150,ROW()-ROW(CN$20)+1, MATCH(CN$16,Templates!$I$1:MN$1,0))="","",INDEX(Templates!$I$2:$KD$150,ROW()-ROW(CN$20)+1, MATCH(CN$16,Templates!$I$1:MN$1,0)))</f>
        <v>Terminal 1</v>
      </c>
      <c r="CO52" s="53" t="str" cm="1">
        <f t="array" ref="CO52">IF(INDEX(Templates!$I$2:$KD$150,ROW()-ROW(CO$20)+1, MATCH(CO$16,Templates!$I$1:MO$1,0))="","",INDEX(Templates!$I$2:$KD$150,ROW()-ROW(CO$20)+1, MATCH(CO$16,Templates!$I$1:MO$1,0)))</f>
        <v>Terminal 1</v>
      </c>
      <c r="CP52" s="53" t="str" cm="1">
        <f t="array" ref="CP52">IF(INDEX(Templates!$I$2:$KD$150,ROW()-ROW(CP$20)+1, MATCH(CP$16,Templates!$I$1:MP$1,0))="","",INDEX(Templates!$I$2:$KD$150,ROW()-ROW(CP$20)+1, MATCH(CP$16,Templates!$I$1:MP$1,0)))</f>
        <v>Terminal 1</v>
      </c>
      <c r="CQ52" s="53" t="str" cm="1">
        <f t="array" ref="CQ52">IF(INDEX(Templates!$I$2:$KD$150,ROW()-ROW(CQ$20)+1, MATCH(CQ$16,Templates!$I$1:MQ$1,0))="","",INDEX(Templates!$I$2:$KD$150,ROW()-ROW(CQ$20)+1, MATCH(CQ$16,Templates!$I$1:MQ$1,0)))</f>
        <v>Terminal 1</v>
      </c>
      <c r="CR52" s="53" t="str" cm="1">
        <f t="array" ref="CR52">IF(INDEX(Templates!$I$2:$KD$150,ROW()-ROW(CR$20)+1, MATCH(CR$16,Templates!$I$1:MR$1,0))="","",INDEX(Templates!$I$2:$KD$150,ROW()-ROW(CR$20)+1, MATCH(CR$16,Templates!$I$1:MR$1,0)))</f>
        <v>Terminal 1</v>
      </c>
      <c r="CS52" s="53" t="str" cm="1">
        <f t="array" ref="CS52">IF(INDEX(Templates!$I$2:$KD$150,ROW()-ROW(CS$20)+1, MATCH(CS$16,Templates!$I$1:MS$1,0))="","",INDEX(Templates!$I$2:$KD$150,ROW()-ROW(CS$20)+1, MATCH(CS$16,Templates!$I$1:MS$1,0)))</f>
        <v>Terminal 1</v>
      </c>
      <c r="CT52" s="53" t="str" cm="1">
        <f t="array" ref="CT52">IF(INDEX(Templates!$I$2:$KD$150,ROW()-ROW(CT$20)+1, MATCH(CT$16,Templates!$I$1:MT$1,0))="","",INDEX(Templates!$I$2:$KD$150,ROW()-ROW(CT$20)+1, MATCH(CT$16,Templates!$I$1:MT$1,0)))</f>
        <v>Terminal 1</v>
      </c>
      <c r="CU52" s="53" t="str" cm="1">
        <f t="array" ref="CU52">IF(INDEX(Templates!$I$2:$KD$150,ROW()-ROW(CU$20)+1, MATCH(CU$16,Templates!$I$1:MG$1,0))="","",INDEX(Templates!$I$2:$KD$150,ROW()-ROW(CU$20)+1, MATCH(CU$16,Templates!$I$1:MG$1,0)))</f>
        <v>Terminal 1</v>
      </c>
      <c r="CV52" s="53" t="str" cm="1">
        <f t="array" ref="CV52">IF(INDEX(Templates!$I$2:$KD$150,ROW()-ROW(CV$20)+1, MATCH(CV$16,Templates!$I$1:MH$1,0))="","",INDEX(Templates!$I$2:$KD$150,ROW()-ROW(CV$20)+1, MATCH(CV$16,Templates!$I$1:MH$1,0)))</f>
        <v>Terminal 1</v>
      </c>
      <c r="CW52" s="53" t="str" cm="1">
        <f t="array" ref="CW52">IF(INDEX(Templates!$I$2:$KD$150,ROW()-ROW(CW$20)+1, MATCH(CW$16,Templates!$I$1:MJ$1,0))="","",INDEX(Templates!$I$2:$KD$150,ROW()-ROW(CW$20)+1, MATCH(CW$16,Templates!$I$1:MJ$1,0)))</f>
        <v>Terminal 1</v>
      </c>
      <c r="CX52" s="53" t="str" cm="1">
        <f t="array" ref="CX52">IF(INDEX(Templates!$I$2:$KD$150,ROW()-ROW(CX$20)+1, MATCH(CX$16,Templates!$I$1:ML$1,0))="","",INDEX(Templates!$I$2:$KD$150,ROW()-ROW(CX$20)+1, MATCH(CX$16,Templates!$I$1:ML$1,0)))</f>
        <v>Terminal 1</v>
      </c>
      <c r="CY52" s="53" t="str" cm="1">
        <f t="array" ref="CY52">IF(INDEX(Templates!$I$2:$KD$150,ROW()-ROW(CY$20)+1, MATCH(CY$16,Templates!$I$1:MK$1,0))="","",INDEX(Templates!$I$2:$KD$150,ROW()-ROW(CY$20)+1, MATCH(CY$16,Templates!$I$1:MK$1,0)))</f>
        <v/>
      </c>
      <c r="CZ52" s="53" t="str" cm="1">
        <f t="array" ref="CZ52">IF(INDEX(Templates!$I$2:$KD$150,ROW()-ROW(CZ$20)+1, MATCH(CZ$16,Templates!$I$1:ML$1,0))="","",INDEX(Templates!$I$2:$KD$150,ROW()-ROW(CZ$20)+1, MATCH(CZ$16,Templates!$I$1:ML$1,0)))</f>
        <v/>
      </c>
      <c r="DA52" s="53" t="str" cm="1">
        <f t="array" ref="DA52">IF(INDEX(Templates!$I$2:$KD$150,ROW()-ROW(DA$20)+1, MATCH(DA$16,Templates!$I$1:MM$1,0))="","",INDEX(Templates!$I$2:$KD$150,ROW()-ROW(DA$20)+1, MATCH(DA$16,Templates!$I$1:MM$1,0)))</f>
        <v>Terminal 1</v>
      </c>
      <c r="DB52" s="53" t="str" cm="1">
        <f t="array" ref="DB52">IF(INDEX(Templates!$I$2:$KD$150,ROW()-ROW(DB$20)+1, MATCH(DB$16,Templates!$I$1:MN$1,0))="","",INDEX(Templates!$I$2:$KD$150,ROW()-ROW(DB$20)+1, MATCH(DB$16,Templates!$I$1:MN$1,0)))</f>
        <v>Terminal 1</v>
      </c>
      <c r="DC52" s="53" t="str" cm="1">
        <f t="array" ref="DC52">IF(INDEX(Templates!$I$2:$KD$150,ROW()-ROW(DC$20)+1, MATCH(DC$16,Templates!$I$1:MO$1,0))="","",INDEX(Templates!$I$2:$KD$150,ROW()-ROW(DC$20)+1, MATCH(DC$16,Templates!$I$1:MO$1,0)))</f>
        <v>Terminal 1</v>
      </c>
      <c r="DD52" s="53" t="str" cm="1">
        <f t="array" ref="DD52">IF(INDEX(Templates!$I$2:$KD$150,ROW()-ROW(DD$20)+1, MATCH(DD$16,Templates!$I$1:MP$1,0))="","",INDEX(Templates!$I$2:$KD$150,ROW()-ROW(DD$20)+1, MATCH(DD$16,Templates!$I$1:MP$1,0)))</f>
        <v>Terminal 1</v>
      </c>
      <c r="DE52" s="53" t="str" cm="1">
        <f t="array" ref="DE52">IF(INDEX(Templates!$I$2:$KD$150,ROW()-ROW(DE$20)+1, MATCH(DE$16,Templates!$I$1:MQ$1,0))="","",INDEX(Templates!$I$2:$KD$150,ROW()-ROW(DE$20)+1, MATCH(DE$16,Templates!$I$1:MQ$1,0)))</f>
        <v>Terminal 1</v>
      </c>
      <c r="DF52" s="53" t="str" cm="1">
        <f t="array" ref="DF52">IF(INDEX(Templates!$I$2:$KD$150,ROW()-ROW(DF$20)+1, MATCH(DF$16,Templates!$I$1:MR$1,0))="","",INDEX(Templates!$I$2:$KD$150,ROW()-ROW(DF$20)+1, MATCH(DF$16,Templates!$I$1:MR$1,0)))</f>
        <v>Terminal 1</v>
      </c>
      <c r="DG52" s="53" t="str" cm="1">
        <f t="array" ref="DG52">IF(INDEX(Templates!$I$2:$KD$150,ROW()-ROW(DG$20)+1, MATCH(DG$16,Templates!$I$1:MS$1,0))="","",INDEX(Templates!$I$2:$KD$150,ROW()-ROW(DG$20)+1, MATCH(DG$16,Templates!$I$1:MS$1,0)))</f>
        <v>Terminal 1</v>
      </c>
      <c r="DH52" s="53" t="str" cm="1">
        <f t="array" ref="DH52">IF(INDEX(Templates!$I$2:$KD$150,ROW()-ROW(DH$20)+1, MATCH(DH$16,Templates!$I$1:MT$1,0))="","",INDEX(Templates!$I$2:$KD$150,ROW()-ROW(DH$20)+1, MATCH(DH$16,Templates!$I$1:MT$1,0)))</f>
        <v>Terminal 1</v>
      </c>
      <c r="DI52" s="53" t="str" cm="1">
        <f t="array" ref="DI52">IF(INDEX(Templates!$I$2:$KD$150,ROW()-ROW(DI$20)+1, MATCH(DI$16,Templates!$I$1:MU$1,0))="","",INDEX(Templates!$I$2:$KD$150,ROW()-ROW(DI$20)+1, MATCH(DI$16,Templates!$I$1:MU$1,0)))</f>
        <v>Terminal 1</v>
      </c>
      <c r="DJ52" s="53" t="str" cm="1">
        <f t="array" ref="DJ52">IF(INDEX(Templates!$I$2:$KD$150,ROW()-ROW(DJ$20)+1, MATCH(DJ$16,Templates!$I$1:MV$1,0))="","",INDEX(Templates!$I$2:$KD$150,ROW()-ROW(DJ$20)+1, MATCH(DJ$16,Templates!$I$1:MV$1,0)))</f>
        <v>Terminal 1</v>
      </c>
      <c r="DK52" s="53" t="str" cm="1">
        <f t="array" ref="DK52">IF(INDEX(Templates!$I$2:$KD$150,ROW()-ROW(DK$20)+1, MATCH(DK$16,Templates!$I$1:MW$1,0))="","",INDEX(Templates!$I$2:$KD$150,ROW()-ROW(DK$20)+1, MATCH(DK$16,Templates!$I$1:MW$1,0)))</f>
        <v>Terminal 1</v>
      </c>
      <c r="DL52" s="53" t="str" cm="1">
        <f t="array" ref="DL52">IF(INDEX(Templates!$I$2:$KD$150,ROW()-ROW(DL$20)+1, MATCH(DL$16,Templates!$I$1:MX$1,0))="","",INDEX(Templates!$I$2:$KD$150,ROW()-ROW(DL$20)+1, MATCH(DL$16,Templates!$I$1:MX$1,0)))</f>
        <v>Terminal 1</v>
      </c>
      <c r="DM52" s="53" t="str" cm="1">
        <f t="array" ref="DM52">IF(INDEX(Templates!$I$2:$KD$150,ROW()-ROW(DM$20)+1, MATCH(DM$16,Templates!$I$1:MY$1,0))="","",INDEX(Templates!$I$2:$KD$150,ROW()-ROW(DM$20)+1, MATCH(DM$16,Templates!$I$1:MY$1,0)))</f>
        <v>Terminal 1</v>
      </c>
      <c r="DN52" s="53" t="str" cm="1">
        <f t="array" ref="DN52">IF(INDEX(Templates!$I$2:$KD$150,ROW()-ROW(DN$20)+1, MATCH(DN$16,Templates!$I$1:MZ$1,0))="","",INDEX(Templates!$I$2:$KD$150,ROW()-ROW(DN$20)+1, MATCH(DN$16,Templates!$I$1:MZ$1,0)))</f>
        <v>Terminal 1</v>
      </c>
      <c r="DO52" s="53" t="str" cm="1">
        <f t="array" ref="DO52">IF(INDEX(Templates!$I$2:$KD$150,ROW()-ROW(DO$20)+1, MATCH(DO$16,Templates!$I$1:MY$1,0))="","",INDEX(Templates!$I$2:$KD$150,ROW()-ROW(DO$20)+1, MATCH(DO$16,Templates!$I$1:MY$1,0)))</f>
        <v>Terminal 1</v>
      </c>
      <c r="DP52" s="53" t="str" cm="1">
        <f t="array" ref="DP52">IF(INDEX(Templates!$I$2:$KD$150,ROW()-ROW(DP$20)+1, MATCH(DP$16,Templates!$I$1:MZ$1,0))="","",INDEX(Templates!$I$2:$KD$150,ROW()-ROW(DP$20)+1, MATCH(DP$16,Templates!$I$1:MZ$1,0)))</f>
        <v>Terminal 1</v>
      </c>
      <c r="DQ52" s="53" t="str" cm="1">
        <f t="array" ref="DQ52">IF(INDEX(Templates!$I$2:$KD$150,ROW()-ROW(DQ$20)+1, MATCH(DQ$16,Templates!$I$1:NA$1,0))="","",INDEX(Templates!$I$2:$KD$150,ROW()-ROW(DQ$20)+1, MATCH(DQ$16,Templates!$I$1:NA$1,0)))</f>
        <v>Terminal 1</v>
      </c>
      <c r="DR52" s="53" t="str" cm="1">
        <f t="array" ref="DR52">IF(INDEX(Templates!$I$2:$KD$150,ROW()-ROW(DR$20)+1, MATCH(DR$16,Templates!$I$1:NA$1,0))="","",INDEX(Templates!$I$2:$KD$150,ROW()-ROW(DR$20)+1, MATCH(DR$16,Templates!$I$1:NA$1,0)))</f>
        <v>Terminal 1</v>
      </c>
      <c r="DS52" s="53" t="str" cm="1">
        <f t="array" ref="DS52">IF(INDEX(Templates!$I$2:$KD$150,ROW()-ROW(DS$20)+1, MATCH(DS$16,Templates!$I$1:NA$1,0))="","",INDEX(Templates!$I$2:$KD$150,ROW()-ROW(DS$20)+1, MATCH(DS$16,Templates!$I$1:NA$1,0)))</f>
        <v/>
      </c>
      <c r="DT52" s="53" t="str" cm="1">
        <f t="array" ref="DT52">IF(INDEX(Templates!$I$2:$KD$150,ROW()-ROW(DT$20)+1, MATCH(DT$16,Templates!$I$1:NB$1,0))="","",INDEX(Templates!$I$2:$KD$150,ROW()-ROW(DT$20)+1, MATCH(DT$16,Templates!$I$1:NB$1,0)))</f>
        <v/>
      </c>
      <c r="DU52" s="53" t="str" cm="1">
        <f t="array" ref="DU52">IF(INDEX(Templates!$I$2:$KD$150,ROW()-ROW(DU$20)+1, MATCH(DU$16,Templates!$I$1:NC$1,0))="","",INDEX(Templates!$I$2:$KD$150,ROW()-ROW(DU$20)+1, MATCH(DU$16,Templates!$I$1:NC$1,0)))</f>
        <v/>
      </c>
      <c r="DV52" s="53" t="str" cm="1">
        <f t="array" ref="DV52">IF(INDEX(Templates!$I$2:$KD$150,ROW()-ROW(DV$20)+1, MATCH(DV$16,Templates!$I$1:ND$1,0))="","",INDEX(Templates!$I$2:$KD$150,ROW()-ROW(DV$20)+1, MATCH(DV$16,Templates!$I$1:ND$1,0)))</f>
        <v/>
      </c>
      <c r="DW52" s="53" t="str" cm="1">
        <f t="array" ref="DW52">IF(INDEX(Templates!$I$2:$KD$150,ROW()-ROW(DW$20)+1, MATCH(DW$16,Templates!$I$1:NE$1,0))="","",INDEX(Templates!$I$2:$KD$150,ROW()-ROW(DW$20)+1, MATCH(DW$16,Templates!$I$1:NE$1,0)))</f>
        <v/>
      </c>
      <c r="DX52" s="53" t="str" cm="1">
        <f t="array" ref="DX52">IF(INDEX(Templates!$I$2:$KD$150,ROW()-ROW(DX$20)+1, MATCH(DX$16,Templates!$I$1:NF$1,0))="","",INDEX(Templates!$I$2:$KD$150,ROW()-ROW(DX$20)+1, MATCH(DX$16,Templates!$I$1:NF$1,0)))</f>
        <v/>
      </c>
      <c r="DY52" s="53" t="str" cm="1">
        <f t="array" ref="DY52">IF(INDEX(Templates!$I$2:$KD$150,ROW()-ROW(DY$20)+1, MATCH(DY$16,Templates!$I$1:NG$1,0))="","",INDEX(Templates!$I$2:$KD$150,ROW()-ROW(DY$20)+1, MATCH(DY$16,Templates!$I$1:NG$1,0)))</f>
        <v/>
      </c>
      <c r="DZ52" s="53" t="str" cm="1">
        <f t="array" ref="DZ52">IF(INDEX(Templates!$I$2:$KD$150,ROW()-ROW(DZ$20)+1, MATCH(DZ$16,Templates!$I$1:NH$1,0))="","",INDEX(Templates!$I$2:$KD$150,ROW()-ROW(DZ$20)+1, MATCH(DZ$16,Templates!$I$1:NH$1,0)))</f>
        <v>Terminal 1</v>
      </c>
      <c r="EA52" s="53" t="str" cm="1">
        <f t="array" ref="EA52">IF(INDEX(Templates!$I$2:$KD$150,ROW()-ROW(EA$20)+1, MATCH(EA$16,Templates!$I$1:NI$1,0))="","",INDEX(Templates!$I$2:$KD$150,ROW()-ROW(EA$20)+1, MATCH(EA$16,Templates!$I$1:NI$1,0)))</f>
        <v>Terminal 1</v>
      </c>
      <c r="EB52" s="53" t="str" cm="1">
        <f t="array" ref="EB52">IF(INDEX(Templates!$I$2:$KD$150,ROW()-ROW(EB$20)+1, MATCH(EB$16,Templates!$I$1:NJ$1,0))="","",INDEX(Templates!$I$2:$KD$150,ROW()-ROW(EB$20)+1, MATCH(EB$16,Templates!$I$1:NJ$1,0)))</f>
        <v>Terminal 1</v>
      </c>
      <c r="EC52" s="53" t="str" cm="1">
        <f t="array" ref="EC52">IF(INDEX(Templates!$I$2:$KD$150,ROW()-ROW(EC$20)+1, MATCH(EC$16,Templates!$I$1:NK$1,0))="","",INDEX(Templates!$I$2:$KD$150,ROW()-ROW(EC$20)+1, MATCH(EC$16,Templates!$I$1:NK$1,0)))</f>
        <v>Terminal 1</v>
      </c>
      <c r="ED52" s="53" t="str" cm="1">
        <f t="array" ref="ED52">IF(INDEX(Templates!$I$2:$KD$150,ROW()-ROW(ED$20)+1, MATCH(ED$16,Templates!$I$1:NL$1,0))="","",INDEX(Templates!$I$2:$KD$150,ROW()-ROW(ED$20)+1, MATCH(ED$16,Templates!$I$1:NL$1,0)))</f>
        <v>Terminal 1</v>
      </c>
      <c r="EE52" s="53" t="str" cm="1">
        <f t="array" ref="EE52">IF(INDEX(Templates!$I$2:$KD$150,ROW()-ROW(EE$20)+1, MATCH(EE$16,Templates!$I$1:NM$1,0))="","",INDEX(Templates!$I$2:$KD$150,ROW()-ROW(EE$20)+1, MATCH(EE$16,Templates!$I$1:NM$1,0)))</f>
        <v>Terminal 1</v>
      </c>
      <c r="EF52" s="53" t="str" cm="1">
        <f t="array" ref="EF52">IF(INDEX(Templates!$I$2:$KD$150,ROW()-ROW(EF$20)+1, MATCH(EF$16,Templates!$I$1:NN$1,0))="","",INDEX(Templates!$I$2:$KD$150,ROW()-ROW(EF$20)+1, MATCH(EF$16,Templates!$I$1:NN$1,0)))</f>
        <v>Terminal 1</v>
      </c>
      <c r="EG52" s="53" t="str" cm="1">
        <f t="array" ref="EG52">IF(INDEX(Templates!$I$2:$KD$150,ROW()-ROW(EG$20)+1, MATCH(EG$16,Templates!$I$1:NO$1,0))="","",INDEX(Templates!$I$2:$KD$150,ROW()-ROW(EG$20)+1, MATCH(EG$16,Templates!$I$1:NO$1,0)))</f>
        <v>Terminal 1</v>
      </c>
      <c r="EH52" s="53" t="str" cm="1">
        <f t="array" ref="EH52">IF(INDEX(Templates!$I$2:$KD$150,ROW()-ROW(EH$20)+1, MATCH(EH$16,Templates!$I$1:NH$1,0))="","",INDEX(Templates!$I$2:$KD$150,ROW()-ROW(EH$20)+1, MATCH(EH$16,Templates!$I$1:NH$1,0)))</f>
        <v/>
      </c>
      <c r="EI52" s="53" t="str" cm="1">
        <f t="array" ref="EI52">IF(INDEX(Templates!$I$2:$KD$150,ROW()-ROW(EI$20)+1, MATCH(EI$16,Templates!$I$1:NI$1,0))="","",INDEX(Templates!$I$2:$KD$150,ROW()-ROW(EI$20)+1, MATCH(EI$16,Templates!$I$1:NI$1,0)))</f>
        <v/>
      </c>
      <c r="EJ52" s="53" t="str" cm="1">
        <f t="array" ref="EJ52">IF(INDEX(Templates!$I$2:$KD$150,ROW()-ROW(EJ$20)+1, MATCH(EJ$16,Templates!$I$1:NJ$1,0))="","",INDEX(Templates!$I$2:$KD$150,ROW()-ROW(EJ$20)+1, MATCH(EJ$16,Templates!$I$1:NJ$1,0)))</f>
        <v>Terminal 1</v>
      </c>
      <c r="EK52" s="53" t="str" cm="1">
        <f t="array" ref="EK52">IF(INDEX(Templates!$I$2:$KD$150,ROW()-ROW(EK$20)+1, MATCH(EK$16,Templates!$I$1:NK$1,0))="","",INDEX(Templates!$I$2:$KD$150,ROW()-ROW(EK$20)+1, MATCH(EK$16,Templates!$I$1:NK$1,0)))</f>
        <v>Terminal 1</v>
      </c>
      <c r="EL52" s="53" t="str" cm="1">
        <f t="array" ref="EL52">IF(INDEX(Templates!$I$2:$KD$150,ROW()-ROW(EL$20)+1, MATCH(EL$16,Templates!$I$1:NL$1,0))="","",INDEX(Templates!$I$2:$KD$150,ROW()-ROW(EL$20)+1, MATCH(EL$16,Templates!$I$1:NL$1,0)))</f>
        <v>Terminal 1</v>
      </c>
      <c r="EM52" s="53" t="str" cm="1">
        <f t="array" ref="EM52">IF(INDEX(Templates!$I$2:$KD$150,ROW()-ROW(EM$20)+1, MATCH(EM$16,Templates!$I$1:NM$1,0))="","",INDEX(Templates!$I$2:$KD$150,ROW()-ROW(EM$20)+1, MATCH(EM$16,Templates!$I$1:NM$1,0)))</f>
        <v>Terminal 1</v>
      </c>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c r="FM52" s="53"/>
      <c r="FN52" s="53"/>
      <c r="FO52" s="53"/>
      <c r="FP52" s="53"/>
      <c r="FQ52" s="53"/>
      <c r="FR52" s="53"/>
      <c r="FS52" s="53"/>
      <c r="FT52" s="53"/>
      <c r="FU52" s="53"/>
      <c r="FV52" s="53"/>
      <c r="FW52" s="53"/>
      <c r="FX52" s="53"/>
      <c r="FY52" s="53"/>
      <c r="FZ52" s="53"/>
      <c r="GA52" s="53"/>
      <c r="GB52" s="53"/>
      <c r="GC52" s="53"/>
      <c r="GD52" s="53"/>
      <c r="GE52" s="53"/>
      <c r="GF52" s="53"/>
      <c r="GG52" s="53"/>
      <c r="GH52" s="53"/>
      <c r="GI52" s="53"/>
      <c r="GJ52" s="53"/>
      <c r="GK52" s="53"/>
      <c r="GL52" s="53"/>
      <c r="GM52" s="53"/>
      <c r="GN52" s="53"/>
      <c r="GO52" s="53"/>
      <c r="GP52" s="53"/>
      <c r="GQ52" s="53"/>
      <c r="GR52" s="53"/>
      <c r="GS52" s="53"/>
      <c r="GT52" s="53"/>
      <c r="GU52" s="53"/>
      <c r="GV52" s="53"/>
      <c r="GW52" s="53"/>
      <c r="GX52" s="53"/>
      <c r="GY52" s="53"/>
      <c r="GZ52" s="53"/>
      <c r="HA52" s="53"/>
      <c r="HB52" s="53"/>
      <c r="HC52" s="53"/>
      <c r="HD52" s="53"/>
      <c r="HE52" s="53"/>
      <c r="HF52" s="53"/>
      <c r="HG52" s="53"/>
      <c r="HH52" s="53"/>
      <c r="HI52" s="53"/>
      <c r="HJ52" s="53"/>
      <c r="HK52" s="53"/>
    </row>
    <row r="53" spans="1:219" s="22" customFormat="1">
      <c r="A53" s="39" t="s">
        <v>675</v>
      </c>
      <c r="B53" s="6" t="s">
        <v>679</v>
      </c>
      <c r="C53" s="64" t="str" cm="1">
        <f t="array" ref="C53">IF(INDEX(Templates!A$2:A$151,ROW()-ROW($20:$20)+1)="","",INDEX(Templates!A$2:A$151,ROW()-ROW($20:$20)+1))</f>
        <v>JSON_PATH:terminals[0]</v>
      </c>
      <c r="D53" s="64" t="str" cm="1">
        <f t="array" ref="D53">IF(INDEX(Templates!B$2:B$151,ROW()-ROW($20:$20)+1)="","",INDEX(Templates!B$2:B$151,ROW()-ROW($20:$20)+1))</f>
        <v>served_by_heating_ventilating_air_conditioning_system</v>
      </c>
      <c r="E53" s="64" t="str" cm="1">
        <f t="array" ref="E53">IF(INDEX(Templates!C$2:C$151,ROW()-ROW($20:$20)+1)="","",INDEX(Templates!C$2:C$151,ROW()-ROW($20:$20)+1))</f>
        <v/>
      </c>
      <c r="F53" s="116" t="str" cm="1">
        <f t="array" ref="F53">IF(INDEX(Templates!D$2:D$151,ROW()-ROW($20:$20)+1)="","",INDEX(Templates!D$2:D$151,ROW()-ROW($20:$20)+1))</f>
        <v/>
      </c>
      <c r="G53" s="105" t="str" cm="1">
        <f t="array" ref="G53">IF(INDEX(Templates!E$2:E$151,ROW()-ROW($20:$20)+1)="","",INDEX(Templates!E$2:E$151,ROW()-ROW($20:$20)+1))</f>
        <v>Terminals</v>
      </c>
      <c r="H53" s="66" t="str" cm="1">
        <f t="array" ref="H53">IF(INDEX(Templates!F$2:F$151,ROW()-ROW($20:$20)+1)="","",INDEX(Templates!F$2:F$151,ROW()-ROW($20:$20)+1))</f>
        <v>Terminal 1</v>
      </c>
      <c r="I53" s="66" t="str" cm="1">
        <f t="array" ref="I53">IF(INDEX(Templates!G$2:G$151,ROW()-ROW($20:$20)+1)="","",INDEX(Templates!G$2:G$151,ROW()-ROW($20:$20)+1))</f>
        <v>Zone 1</v>
      </c>
      <c r="J53" s="66" t="str" cm="1">
        <f t="array" ref="J53">IF(INDEX(Templates!H$2:H$151,ROW()-ROW($20:$20)+1)="","",INDEX(Templates!H$2:H$151,ROW()-ROW($20:$20)+1))</f>
        <v>served_by_heating_ventilating_air_conditioning_system</v>
      </c>
      <c r="K53" s="67" t="str" cm="1">
        <f t="array" ref="K53">IF(INDEX(Templates!I$2:I$151,ROW()-ROW($20:$20)+1)="","",INDEX(Templates!I$2:I$151,ROW()-ROW($20:$20)+1))</f>
        <v/>
      </c>
      <c r="L53" s="67" t="str" cm="1">
        <f t="array" ref="L53">IF(INDEX(Templates!J$2:J$151,ROW()-ROW($20:$20)+1)="","",INDEX(Templates!J$2:J$151,ROW()-ROW($20:$20)+1))</f>
        <v/>
      </c>
      <c r="M53" s="53" t="str" cm="1">
        <f t="array" ref="M53">IF(INDEX(Templates!$I$2:$KD$150,ROW()-ROW(M$20)+1, MATCH(M$16,Templates!$I$1:KC$1,0))="","",INDEX(Templates!$I$2:$KD$150,ROW()-ROW(M$20)+1, MATCH(M$16,Templates!$I$1:KC$1,0)))</f>
        <v/>
      </c>
      <c r="N53" s="53" t="str" cm="1">
        <f t="array" ref="N53">IF(INDEX(Templates!$I$2:$KD$150,ROW()-ROW(N$20)+1, MATCH(N$16,Templates!$I$1:KD$1,0))="","",INDEX(Templates!$I$2:$KD$150,ROW()-ROW(N$20)+1, MATCH(N$16,Templates!$I$1:KD$1,0)))</f>
        <v/>
      </c>
      <c r="O53" s="53" t="str" cm="1">
        <f t="array" ref="O53">IF(INDEX(Templates!$I$2:$KD$150,ROW()-ROW(O$20)+1, MATCH(O$16,Templates!$I$1:KE$1,0))="","",INDEX(Templates!$I$2:$KD$150,ROW()-ROW(O$20)+1, MATCH(O$16,Templates!$I$1:KE$1,0)))</f>
        <v/>
      </c>
      <c r="P53" s="53" t="str" cm="1">
        <f t="array" ref="P53">IF(INDEX(Templates!$I$2:$KD$150,ROW()-ROW(P$20)+1, MATCH(P$16,Templates!$I$1:KF$1,0))="","",INDEX(Templates!$I$2:$KD$150,ROW()-ROW(P$20)+1, MATCH(P$16,Templates!$I$1:KF$1,0)))</f>
        <v/>
      </c>
      <c r="Q53" s="53" t="str" cm="1">
        <f t="array" ref="Q53">IF(INDEX(Templates!$I$2:$KD$150,ROW()-ROW(Q$20)+1, MATCH(Q$16,Templates!$I$1:KG$1,0))="","",INDEX(Templates!$I$2:$KD$150,ROW()-ROW(Q$20)+1, MATCH(Q$16,Templates!$I$1:KG$1,0)))</f>
        <v>HVAC 1</v>
      </c>
      <c r="R53" s="53" t="str" cm="1">
        <f t="array" ref="R53">IF(INDEX(Templates!$I$2:$KD$150,ROW()-ROW(R$20)+1, MATCH(R$16,Templates!$I$1:KH$1,0))="","",INDEX(Templates!$I$2:$KD$150,ROW()-ROW(R$20)+1, MATCH(R$16,Templates!$I$1:KH$1,0)))</f>
        <v>HVAC 1</v>
      </c>
      <c r="S53" s="53" t="str" cm="1">
        <f t="array" ref="S53">IF(INDEX(Templates!$I$2:$KD$150,ROW()-ROW(S$20)+1, MATCH(S$16,Templates!$I$1:KI$1,0))="","",INDEX(Templates!$I$2:$KD$150,ROW()-ROW(S$20)+1, MATCH(S$16,Templates!$I$1:KI$1,0)))</f>
        <v>HVAC 1</v>
      </c>
      <c r="T53" s="53" t="str" cm="1">
        <f t="array" ref="T53">IF(INDEX(Templates!$I$2:$KD$150,ROW()-ROW(T$20)+1, MATCH(T$16,Templates!$I$1:KJ$1,0))="","",INDEX(Templates!$I$2:$KD$150,ROW()-ROW(T$20)+1, MATCH(T$16,Templates!$I$1:KJ$1,0)))</f>
        <v>HVAC 1</v>
      </c>
      <c r="U53" s="53" t="str" cm="1">
        <f t="array" ref="U53">IF(INDEX(Templates!$I$2:$KD$150,ROW()-ROW(U$20)+1, MATCH(U$16,Templates!$I$1:KK$1,0))="","",INDEX(Templates!$I$2:$KD$150,ROW()-ROW(U$20)+1, MATCH(U$16,Templates!$I$1:KK$1,0)))</f>
        <v>HVAC 1</v>
      </c>
      <c r="V53" s="53" t="str" cm="1">
        <f t="array" ref="V53">IF(INDEX(Templates!$I$2:$KD$150,ROW()-ROW(V$20)+1, MATCH(V$16,Templates!$I$1:KL$1,0))="","",INDEX(Templates!$I$2:$KD$150,ROW()-ROW(V$20)+1, MATCH(V$16,Templates!$I$1:KL$1,0)))</f>
        <v>HVAC 1</v>
      </c>
      <c r="W53" s="53" t="str" cm="1">
        <f t="array" ref="W53">IF(INDEX(Templates!$I$2:$KD$150,ROW()-ROW(W$20)+1, MATCH(W$16,Templates!$I$1:KM$1,0))="","",INDEX(Templates!$I$2:$KD$150,ROW()-ROW(W$20)+1, MATCH(W$16,Templates!$I$1:KM$1,0)))</f>
        <v>HVAC 1</v>
      </c>
      <c r="X53" s="53" t="str" cm="1">
        <f t="array" ref="X53">IF(INDEX(Templates!$I$2:$KD$150,ROW()-ROW(X$20)+1, MATCH(X$16,Templates!$I$1:KN$1,0))="","",INDEX(Templates!$I$2:$KD$150,ROW()-ROW(X$20)+1, MATCH(X$16,Templates!$I$1:KN$1,0)))</f>
        <v>HVAC 1</v>
      </c>
      <c r="Y53" s="53" t="str" cm="1">
        <f t="array" ref="Y53">IF(INDEX(Templates!$I$2:$KD$150,ROW()-ROW(Y$20)+1, MATCH(Y$16,Templates!$I$1:KO$1,0))="","",INDEX(Templates!$I$2:$KD$150,ROW()-ROW(Y$20)+1, MATCH(Y$16,Templates!$I$1:KO$1,0)))</f>
        <v>HVAC 1</v>
      </c>
      <c r="Z53" s="53" t="str" cm="1">
        <f t="array" ref="Z53">IF(INDEX(Templates!$I$2:$KD$150,ROW()-ROW(Z$20)+1, MATCH(Z$16,Templates!$I$1:KN$1,0))="","",INDEX(Templates!$I$2:$KD$150,ROW()-ROW(Z$20)+1, MATCH(Z$16,Templates!$I$1:KN$1,0)))</f>
        <v>HVAC 1</v>
      </c>
      <c r="AA53" s="53" t="str" cm="1">
        <f t="array" ref="AA53">IF(INDEX(Templates!$I$2:$KD$150,ROW()-ROW(AA$20)+1, MATCH(AA$16,Templates!$I$1:KO$1,0))="","",INDEX(Templates!$I$2:$KD$150,ROW()-ROW(AA$20)+1, MATCH(AA$16,Templates!$I$1:KO$1,0)))</f>
        <v>HVAC 1</v>
      </c>
      <c r="AB53" s="53" t="str" cm="1">
        <f t="array" ref="AB53">IF(INDEX(Templates!$I$2:$KD$150,ROW()-ROW(AB$20)+1, MATCH(AB$16,Templates!$I$1:KP$1,0))="","",INDEX(Templates!$I$2:$KD$150,ROW()-ROW(AB$20)+1, MATCH(AB$16,Templates!$I$1:KP$1,0)))</f>
        <v>HVAC 1</v>
      </c>
      <c r="AC53" s="53" t="str" cm="1">
        <f t="array" ref="AC53">IF(INDEX(Templates!$I$2:$KD$150,ROW()-ROW(AC$20)+1, MATCH(AC$16,Templates!$I$1:KQ$1,0))="","",INDEX(Templates!$I$2:$KD$150,ROW()-ROW(AC$20)+1, MATCH(AC$16,Templates!$I$1:KQ$1,0)))</f>
        <v>HVAC 1</v>
      </c>
      <c r="AD53" s="53" t="str" cm="1">
        <f t="array" ref="AD53">IF(INDEX(Templates!$I$2:$KD$150,ROW()-ROW(AD$20)+1, MATCH(AD$16,Templates!$I$1:KR$1,0))="","",INDEX(Templates!$I$2:$KD$150,ROW()-ROW(AD$20)+1, MATCH(AD$16,Templates!$I$1:KR$1,0)))</f>
        <v>HVAC 1</v>
      </c>
      <c r="AE53" s="53" t="str" cm="1">
        <f t="array" ref="AE53">IF(INDEX(Templates!$I$2:$KD$150,ROW()-ROW(AE$20)+1, MATCH(AE$16,Templates!$I$1:KR$1,0))="","",INDEX(Templates!$I$2:$KD$150,ROW()-ROW(AE$20)+1, MATCH(AE$16,Templates!$I$1:KR$1,0)))</f>
        <v>HVAC 1</v>
      </c>
      <c r="AF53" s="53" t="str" cm="1">
        <f t="array" ref="AF53">IF(INDEX(Templates!$I$2:$KD$150,ROW()-ROW(AF$20)+1, MATCH(AF$16,Templates!$I$1:KS$1,0))="","",INDEX(Templates!$I$2:$KD$150,ROW()-ROW(AF$20)+1, MATCH(AF$16,Templates!$I$1:KS$1,0)))</f>
        <v>HVAC 1</v>
      </c>
      <c r="AG53" s="53" t="str" cm="1">
        <f t="array" ref="AG53">IF(INDEX(Templates!$I$2:$KD$150,ROW()-ROW(AG$20)+1, MATCH(AG$16,Templates!$I$1:KU$1,0))="","",INDEX(Templates!$I$2:$KD$150,ROW()-ROW(AG$20)+1, MATCH(AG$16,Templates!$I$1:KU$1,0)))</f>
        <v>HVAC 1</v>
      </c>
      <c r="AH53" s="53" t="str" cm="1">
        <f t="array" ref="AH53">IF(INDEX(Templates!$I$2:$KD$150,ROW()-ROW(AH$20)+1, MATCH(AH$16,Templates!$I$1:KV$1,0))="","",INDEX(Templates!$I$2:$KD$150,ROW()-ROW(AH$20)+1, MATCH(AH$16,Templates!$I$1:KV$1,0)))</f>
        <v>HVAC 1</v>
      </c>
      <c r="AI53" s="53" t="str" cm="1">
        <f t="array" ref="AI53">IF(INDEX(Templates!$I$2:$KD$150,ROW()-ROW(AI$20)+1, MATCH(AI$16,Templates!$I$1:KT$1,0))="","",INDEX(Templates!$I$2:$KD$150,ROW()-ROW(AI$20)+1, MATCH(AI$16,Templates!$I$1:KT$1,0)))</f>
        <v>HVAC 1</v>
      </c>
      <c r="AJ53" s="53" t="str" cm="1">
        <f t="array" ref="AJ53">IF(INDEX(Templates!$I$2:$KD$150,ROW()-ROW(AJ$20)+1, MATCH(AJ$16,Templates!$I$1:KU$1,0))="","",INDEX(Templates!$I$2:$KD$150,ROW()-ROW(AJ$20)+1, MATCH(AJ$16,Templates!$I$1:KU$1,0)))</f>
        <v>HVAC 1</v>
      </c>
      <c r="AK53" s="53" t="str" cm="1">
        <f t="array" ref="AK53">IF(INDEX(Templates!$I$2:$KD$150,ROW()-ROW(AK$20)+1, MATCH(AK$16,Templates!$I$1:KV$1,0))="","",INDEX(Templates!$I$2:$KD$150,ROW()-ROW(AK$20)+1, MATCH(AK$16,Templates!$I$1:KV$1,0)))</f>
        <v>HVAC 1</v>
      </c>
      <c r="AL53" s="53" t="str" cm="1">
        <f t="array" ref="AL53">IF(INDEX(Templates!$I$2:$KD$150,ROW()-ROW(AL$20)+1, MATCH(AL$16,Templates!$I$1:KW$1,0))="","",INDEX(Templates!$I$2:$KD$150,ROW()-ROW(AL$20)+1, MATCH(AL$16,Templates!$I$1:KW$1,0)))</f>
        <v>HVAC 1</v>
      </c>
      <c r="AM53" s="53" t="str" cm="1">
        <f t="array" ref="AM53">IF(INDEX(Templates!$I$2:$KD$150,ROW()-ROW(AM$20)+1, MATCH(AM$16,Templates!$I$1:KX$1,0))="","",INDEX(Templates!$I$2:$KD$150,ROW()-ROW(AM$20)+1, MATCH(AM$16,Templates!$I$1:KX$1,0)))</f>
        <v>HVAC 1</v>
      </c>
      <c r="AN53" s="53" t="str" cm="1">
        <f t="array" ref="AN53">IF(INDEX(Templates!$I$2:$KD$150,ROW()-ROW(AN$20)+1, MATCH(AN$16,Templates!$I$1:KY$1,0))="","",INDEX(Templates!$I$2:$KD$150,ROW()-ROW(AN$20)+1, MATCH(AN$16,Templates!$I$1:KY$1,0)))</f>
        <v>HVAC 1</v>
      </c>
      <c r="AO53" s="53" t="str" cm="1">
        <f t="array" ref="AO53">IF(INDEX(Templates!$I$2:$KD$150,ROW()-ROW(AO$20)+1, MATCH(AO$16,Templates!$I$1:KZ$1,0))="","",INDEX(Templates!$I$2:$KD$150,ROW()-ROW(AO$20)+1, MATCH(AO$16,Templates!$I$1:KZ$1,0)))</f>
        <v>HVAC 1</v>
      </c>
      <c r="AP53" s="53" t="str" cm="1">
        <f t="array" ref="AP53">IF(INDEX(Templates!$I$2:$KD$150,ROW()-ROW(AP$20)+1, MATCH(AP$16,Templates!$I$1:LA$1,0))="","",INDEX(Templates!$I$2:$KD$150,ROW()-ROW(AP$20)+1, MATCH(AP$16,Templates!$I$1:LA$1,0)))</f>
        <v>HVAC 1</v>
      </c>
      <c r="AQ53" s="53" t="str" cm="1">
        <f t="array" ref="AQ53">IF(INDEX(Templates!$I$2:$KD$150,ROW()-ROW(AQ$20)+1, MATCH(AQ$16,Templates!$I$1:LB$1,0))="","",INDEX(Templates!$I$2:$KD$150,ROW()-ROW(AQ$20)+1, MATCH(AQ$16,Templates!$I$1:LB$1,0)))</f>
        <v>HVAC 1</v>
      </c>
      <c r="AR53" s="53" t="str" cm="1">
        <f t="array" ref="AR53">IF(INDEX(Templates!$I$2:$KD$150,ROW()-ROW(AR$20)+1, MATCH(AR$16,Templates!$I$1:LA$1,0))="","",INDEX(Templates!$I$2:$KD$150,ROW()-ROW(AR$20)+1, MATCH(AR$16,Templates!$I$1:LA$1,0)))</f>
        <v>HVAC 1</v>
      </c>
      <c r="AS53" s="53" t="str" cm="1">
        <f t="array" ref="AS53">IF(INDEX(Templates!$I$2:$KD$150,ROW()-ROW(AS$20)+1, MATCH(AS$16,Templates!$I$1:LB$1,0))="","",INDEX(Templates!$I$2:$KD$150,ROW()-ROW(AS$20)+1, MATCH(AS$16,Templates!$I$1:LB$1,0)))</f>
        <v>HVAC 1</v>
      </c>
      <c r="AT53" s="53" t="str" cm="1">
        <f t="array" ref="AT53">IF(INDEX(Templates!$I$2:$KD$150,ROW()-ROW(AT$20)+1, MATCH(AT$16,Templates!$I$1:LC$1,0))="","",INDEX(Templates!$I$2:$KD$150,ROW()-ROW(AT$20)+1, MATCH(AT$16,Templates!$I$1:LC$1,0)))</f>
        <v>HVAC 1</v>
      </c>
      <c r="AU53" s="53" t="str" cm="1">
        <f t="array" ref="AU53">IF(INDEX(Templates!$I$2:$KD$150,ROW()-ROW(AU$20)+1, MATCH(AU$16,Templates!$I$1:LD$1,0))="","",INDEX(Templates!$I$2:$KD$150,ROW()-ROW(AU$20)+1, MATCH(AU$16,Templates!$I$1:LD$1,0)))</f>
        <v>HVAC 1</v>
      </c>
      <c r="AV53" s="53" t="str" cm="1">
        <f t="array" ref="AV53">IF(INDEX(Templates!$I$2:$KD$150,ROW()-ROW(AV$20)+1, MATCH(AV$16,Templates!$I$1:LE$1,0))="","",INDEX(Templates!$I$2:$KD$150,ROW()-ROW(AV$20)+1, MATCH(AV$16,Templates!$I$1:LE$1,0)))</f>
        <v>HVAC 1</v>
      </c>
      <c r="AW53" s="53" t="str" cm="1">
        <f t="array" ref="AW53">IF(INDEX(Templates!$I$2:$KD$150,ROW()-ROW(AW$20)+1, MATCH(AW$16,Templates!$I$1:LF$1,0))="","",INDEX(Templates!$I$2:$KD$150,ROW()-ROW(AW$20)+1, MATCH(AW$16,Templates!$I$1:LF$1,0)))</f>
        <v>HVAC 1</v>
      </c>
      <c r="AX53" s="53" t="str" cm="1">
        <f t="array" ref="AX53">IF(INDEX(Templates!$I$2:$KD$150,ROW()-ROW(AX$20)+1, MATCH(AX$16,Templates!$I$1:LG$1,0))="","",INDEX(Templates!$I$2:$KD$150,ROW()-ROW(AX$20)+1, MATCH(AX$16,Templates!$I$1:LG$1,0)))</f>
        <v>HVAC 1</v>
      </c>
      <c r="AY53" s="53" t="str" cm="1">
        <f t="array" ref="AY53">IF(INDEX(Templates!$I$2:$KD$150,ROW()-ROW(AY$20)+1, MATCH(AY$16,Templates!$I$1:LH$1,0))="","",INDEX(Templates!$I$2:$KD$150,ROW()-ROW(AY$20)+1, MATCH(AY$16,Templates!$I$1:LH$1,0)))</f>
        <v>HVAC 1</v>
      </c>
      <c r="AZ53" s="53" t="str" cm="1">
        <f t="array" ref="AZ53">IF(INDEX(Templates!$I$2:$KD$150,ROW()-ROW(AZ$20)+1, MATCH(AZ$16,Templates!$I$1:LI$1,0))="","",INDEX(Templates!$I$2:$KD$150,ROW()-ROW(AZ$20)+1, MATCH(AZ$16,Templates!$I$1:LI$1,0)))</f>
        <v>HVAC 1</v>
      </c>
      <c r="BA53" s="53" t="str" cm="1">
        <f t="array" ref="BA53">IF(INDEX(Templates!$I$2:$KD$150,ROW()-ROW(BA$20)+1, MATCH(BA$16,Templates!$I$1:LH$1,0))="","",INDEX(Templates!$I$2:$KD$150,ROW()-ROW(BA$20)+1, MATCH(BA$16,Templates!$I$1:LH$1,0)))</f>
        <v>HVAC 1</v>
      </c>
      <c r="BB53" s="53" t="str" cm="1">
        <f t="array" ref="BB53">IF(INDEX(Templates!$I$2:$KD$150,ROW()-ROW(BB$20)+1, MATCH(BB$16,Templates!$I$1:LI$1,0))="","",INDEX(Templates!$I$2:$KD$150,ROW()-ROW(BB$20)+1, MATCH(BB$16,Templates!$I$1:LI$1,0)))</f>
        <v>HVAC 1</v>
      </c>
      <c r="BC53" s="53" t="str" cm="1">
        <f t="array" ref="BC53">IF(INDEX(Templates!$I$2:$KD$150,ROW()-ROW(BC$20)+1, MATCH(BC$16,Templates!$I$1:LJ$1,0))="","",INDEX(Templates!$I$2:$KD$150,ROW()-ROW(BC$20)+1, MATCH(BC$16,Templates!$I$1:LJ$1,0)))</f>
        <v>HVAC 1</v>
      </c>
      <c r="BD53" s="53" t="str" cm="1">
        <f t="array" ref="BD53">IF(INDEX(Templates!$I$2:$KD$150,ROW()-ROW(BD$20)+1, MATCH(BD$16,Templates!$I$1:LK$1,0))="","",INDEX(Templates!$I$2:$KD$150,ROW()-ROW(BD$20)+1, MATCH(BD$16,Templates!$I$1:LK$1,0)))</f>
        <v>HVAC 1</v>
      </c>
      <c r="BE53" s="53" t="str" cm="1">
        <f t="array" ref="BE53">IF(INDEX(Templates!$I$2:$KD$150,ROW()-ROW(BE$20)+1, MATCH(BE$16,Templates!$I$1:LL$1,0))="","",INDEX(Templates!$I$2:$KD$150,ROW()-ROW(BE$20)+1, MATCH(BE$16,Templates!$I$1:LL$1,0)))</f>
        <v>HVAC 1</v>
      </c>
      <c r="BF53" s="53" t="str" cm="1">
        <f t="array" ref="BF53">IF(INDEX(Templates!$I$2:$KD$150,ROW()-ROW(BF$20)+1, MATCH(BF$16,Templates!$I$1:LM$1,0))="","",INDEX(Templates!$I$2:$KD$150,ROW()-ROW(BF$20)+1, MATCH(BF$16,Templates!$I$1:LM$1,0)))</f>
        <v>HVAC 1</v>
      </c>
      <c r="BG53" s="53" t="str" cm="1">
        <f t="array" ref="BG53">IF(INDEX(Templates!$I$2:$KD$150,ROW()-ROW(BG$20)+1, MATCH(BG$16,Templates!$I$1:LN$1,0))="","",INDEX(Templates!$I$2:$KD$150,ROW()-ROW(BG$20)+1, MATCH(BG$16,Templates!$I$1:LN$1,0)))</f>
        <v>HVAC 1</v>
      </c>
      <c r="BH53" s="53" t="str" cm="1">
        <f t="array" ref="BH53">IF(INDEX(Templates!$I$2:$KD$150,ROW()-ROW(BH$20)+1, MATCH(BH$16,Templates!$I$1:LO$1,0))="","",INDEX(Templates!$I$2:$KD$150,ROW()-ROW(BH$20)+1, MATCH(BH$16,Templates!$I$1:LO$1,0)))</f>
        <v>HVAC 1</v>
      </c>
      <c r="BI53" s="53" t="str" cm="1">
        <f t="array" ref="BI53">IF(INDEX(Templates!$I$2:$KD$150,ROW()-ROW(BI$20)+1, MATCH(BI$16,Templates!$I$1:LP$1,0))="","",INDEX(Templates!$I$2:$KD$150,ROW()-ROW(BI$20)+1, MATCH(BI$16,Templates!$I$1:LP$1,0)))</f>
        <v>HVAC 1</v>
      </c>
      <c r="BJ53" s="53" t="str" cm="1">
        <f t="array" ref="BJ53">IF(INDEX(Templates!$I$2:$KD$150,ROW()-ROW(BJ$20)+1, MATCH(BJ$16,Templates!$I$1:LO$1,0))="","",INDEX(Templates!$I$2:$KD$150,ROW()-ROW(BJ$20)+1, MATCH(BJ$16,Templates!$I$1:LO$1,0)))</f>
        <v/>
      </c>
      <c r="BK53" s="53" t="str" cm="1">
        <f t="array" ref="BK53">IF(INDEX(Templates!$I$2:$KD$150,ROW()-ROW(BK$20)+1, MATCH(BK$16,Templates!$I$1:LP$1,0))="","",INDEX(Templates!$I$2:$KD$150,ROW()-ROW(BK$20)+1, MATCH(BK$16,Templates!$I$1:LP$1,0)))</f>
        <v/>
      </c>
      <c r="BL53" s="53" t="str" cm="1">
        <f t="array" ref="BL53">IF(INDEX(Templates!$I$2:$KD$150,ROW()-ROW(BL$20)+1, MATCH(BL$16,Templates!$I$1:LQ$1,0))="","",INDEX(Templates!$I$2:$KD$150,ROW()-ROW(BL$20)+1, MATCH(BL$16,Templates!$I$1:LQ$1,0)))</f>
        <v/>
      </c>
      <c r="BM53" s="53" t="str" cm="1">
        <f t="array" ref="BM53">IF(INDEX(Templates!$I$2:$KD$150,ROW()-ROW(BM$20)+1, MATCH(BM$16,Templates!$I$1:LR$1,0))="","",INDEX(Templates!$I$2:$KD$150,ROW()-ROW(BM$20)+1, MATCH(BM$16,Templates!$I$1:LR$1,0)))</f>
        <v/>
      </c>
      <c r="BN53" s="53" t="str" cm="1">
        <f t="array" ref="BN53">IF(INDEX(Templates!$I$2:$KD$150,ROW()-ROW(BN$20)+1, MATCH(BN$16,Templates!$I$1:LS$1,0))="","",INDEX(Templates!$I$2:$KD$150,ROW()-ROW(BN$20)+1, MATCH(BN$16,Templates!$I$1:LS$1,0)))</f>
        <v/>
      </c>
      <c r="BO53" s="53" t="str" cm="1">
        <f t="array" ref="BO53">IF(INDEX(Templates!$I$2:$KD$150,ROW()-ROW(BO$20)+1, MATCH(BO$16,Templates!$I$1:LT$1,0))="","",INDEX(Templates!$I$2:$KD$150,ROW()-ROW(BO$20)+1, MATCH(BO$16,Templates!$I$1:LT$1,0)))</f>
        <v/>
      </c>
      <c r="BP53" s="53" t="str" cm="1">
        <f t="array" ref="BP53">IF(INDEX(Templates!$I$2:$KD$150,ROW()-ROW(BP$20)+1, MATCH(BP$16,Templates!$I$1:LU$1,0))="","",INDEX(Templates!$I$2:$KD$150,ROW()-ROW(BP$20)+1, MATCH(BP$16,Templates!$I$1:LU$1,0)))</f>
        <v/>
      </c>
      <c r="BQ53" s="53" t="str" cm="1">
        <f t="array" ref="BQ53">IF(INDEX(Templates!$I$2:$KD$150,ROW()-ROW(BQ$20)+1, MATCH(BQ$16,Templates!$I$1:LV$1,0))="","",INDEX(Templates!$I$2:$KD$150,ROW()-ROW(BQ$20)+1, MATCH(BQ$16,Templates!$I$1:LV$1,0)))</f>
        <v/>
      </c>
      <c r="BR53" s="53" t="str" cm="1">
        <f t="array" ref="BR53">IF(INDEX(Templates!$I$2:$KD$150,ROW()-ROW(BR$20)+1, MATCH(BR$16,Templates!$I$1:LW$1,0))="","",INDEX(Templates!$I$2:$KD$150,ROW()-ROW(BR$20)+1, MATCH(BR$16,Templates!$I$1:LW$1,0)))</f>
        <v/>
      </c>
      <c r="BS53" s="53" t="str" cm="1">
        <f t="array" ref="BS53">IF(INDEX(Templates!$I$2:$KD$150,ROW()-ROW(BS$20)+1, MATCH(BS$16,Templates!$I$1:LX$1,0))="","",INDEX(Templates!$I$2:$KD$150,ROW()-ROW(BS$20)+1, MATCH(BS$16,Templates!$I$1:LX$1,0)))</f>
        <v/>
      </c>
      <c r="BT53" s="53" t="str" cm="1">
        <f t="array" ref="BT53">IF(INDEX(Templates!$I$2:$KD$150,ROW()-ROW(BT$20)+1, MATCH(BT$16,Templates!$I$1:LY$1,0))="","",INDEX(Templates!$I$2:$KD$150,ROW()-ROW(BT$20)+1, MATCH(BT$16,Templates!$I$1:LY$1,0)))</f>
        <v/>
      </c>
      <c r="BU53" s="53" t="str" cm="1">
        <f t="array" ref="BU53">IF(INDEX(Templates!$I$2:$KD$150,ROW()-ROW(BU$20)+1, MATCH(BU$16,Templates!$I$1:LZ$1,0))="","",INDEX(Templates!$I$2:$KD$150,ROW()-ROW(BU$20)+1, MATCH(BU$16,Templates!$I$1:LZ$1,0)))</f>
        <v/>
      </c>
      <c r="BV53" s="53" t="str" cm="1">
        <f t="array" ref="BV53">IF(INDEX(Templates!$I$2:$KD$150,ROW()-ROW(BV$20)+1, MATCH(BV$16,Templates!$I$1:MA$1,0))="","",INDEX(Templates!$I$2:$KD$150,ROW()-ROW(BV$20)+1, MATCH(BV$16,Templates!$I$1:MA$1,0)))</f>
        <v>HVAC 1</v>
      </c>
      <c r="BW53" s="53" t="str" cm="1">
        <f t="array" ref="BW53">IF(INDEX(Templates!$I$2:$KD$150,ROW()-ROW(BW$20)+1, MATCH(BW$16,Templates!$I$1:MB$1,0))="","",INDEX(Templates!$I$2:$KD$150,ROW()-ROW(BW$20)+1, MATCH(BW$16,Templates!$I$1:MB$1,0)))</f>
        <v>HVAC 1</v>
      </c>
      <c r="BX53" s="53" t="str" cm="1">
        <f t="array" ref="BX53">IF(INDEX(Templates!$I$2:$KD$150,ROW()-ROW(BX$20)+1, MATCH(BX$16,Templates!$I$1:MC$1,0))="","",INDEX(Templates!$I$2:$KD$150,ROW()-ROW(BX$20)+1, MATCH(BX$16,Templates!$I$1:MC$1,0)))</f>
        <v>HVAC 1</v>
      </c>
      <c r="BY53" s="53" t="str" cm="1">
        <f t="array" ref="BY53">IF(INDEX(Templates!$I$2:$KD$150,ROW()-ROW(BY$20)+1, MATCH(BY$16,Templates!$I$1:MD$1,0))="","",INDEX(Templates!$I$2:$KD$150,ROW()-ROW(BY$20)+1, MATCH(BY$16,Templates!$I$1:MD$1,0)))</f>
        <v>HVAC 1</v>
      </c>
      <c r="BZ53" s="53" t="str" cm="1">
        <f t="array" ref="BZ53">IF(INDEX(Templates!$I$2:$KD$150,ROW()-ROW(BZ$20)+1, MATCH(BZ$16,Templates!$I$1:ME$1,0))="","",INDEX(Templates!$I$2:$KD$150,ROW()-ROW(BZ$20)+1, MATCH(BZ$16,Templates!$I$1:ME$1,0)))</f>
        <v>HVAC 1</v>
      </c>
      <c r="CA53" s="53" t="str" cm="1">
        <f t="array" ref="CA53">IF(INDEX(Templates!$I$2:$KD$150,ROW()-ROW(CA$20)+1, MATCH(CA$16,Templates!$I$1:MF$1,0))="","",INDEX(Templates!$I$2:$KD$150,ROW()-ROW(CA$20)+1, MATCH(CA$16,Templates!$I$1:MF$1,0)))</f>
        <v>HVAC 1</v>
      </c>
      <c r="CB53" s="53" t="str" cm="1">
        <f t="array" ref="CB53">IF(INDEX(Templates!$I$2:$KD$150,ROW()-ROW(CB$20)+1, MATCH(CB$16,Templates!$I$1:MG$1,0))="","",INDEX(Templates!$I$2:$KD$150,ROW()-ROW(CB$20)+1, MATCH(CB$16,Templates!$I$1:MG$1,0)))</f>
        <v>HVAC 1</v>
      </c>
      <c r="CC53" s="53" t="str" cm="1">
        <f t="array" ref="CC53">IF(INDEX(Templates!$I$2:$KD$150,ROW()-ROW(CC$20)+1, MATCH(CC$16,Templates!$I$1:ME$1,0))="","",INDEX(Templates!$I$2:$KD$150,ROW()-ROW(CC$20)+1, MATCH(CC$16,Templates!$I$1:ME$1,0)))</f>
        <v>HVAC 1</v>
      </c>
      <c r="CD53" s="53" t="str" cm="1">
        <f t="array" ref="CD53">IF(INDEX(Templates!$I$2:$KD$150,ROW()-ROW(CD$20)+1, MATCH(CD$16,Templates!$I$1:MF$1,0))="","",INDEX(Templates!$I$2:$KD$150,ROW()-ROW(CD$20)+1, MATCH(CD$16,Templates!$I$1:MF$1,0)))</f>
        <v>HVAC 1</v>
      </c>
      <c r="CE53" s="53" t="str" cm="1">
        <f t="array" ref="CE53">IF(INDEX(Templates!$I$2:$KD$150,ROW()-ROW(CE$20)+1, MATCH(CE$16,Templates!$I$1:MG$1,0))="","",INDEX(Templates!$I$2:$KD$150,ROW()-ROW(CE$20)+1, MATCH(CE$16,Templates!$I$1:MG$1,0)))</f>
        <v>HVAC 1</v>
      </c>
      <c r="CF53" s="53" t="str" cm="1">
        <f t="array" ref="CF53">IF(INDEX(Templates!$I$2:$KD$150,ROW()-ROW(CF$20)+1, MATCH(CF$16,Templates!$I$1:MH$1,0))="","",INDEX(Templates!$I$2:$KD$150,ROW()-ROW(CF$20)+1, MATCH(CF$16,Templates!$I$1:MH$1,0)))</f>
        <v>HVAC 1</v>
      </c>
      <c r="CG53" s="53" t="str" cm="1">
        <f t="array" ref="CG53">IF(INDEX(Templates!$I$2:$KD$150,ROW()-ROW(CG$20)+1, MATCH(CG$16,Templates!$I$1:MI$1,0))="","",INDEX(Templates!$I$2:$KD$150,ROW()-ROW(CG$20)+1, MATCH(CG$16,Templates!$I$1:MI$1,0)))</f>
        <v>HVAC 1</v>
      </c>
      <c r="CH53" s="53" t="str" cm="1">
        <f t="array" ref="CH53">IF(INDEX(Templates!$I$2:$KD$150,ROW()-ROW(CH$20)+1, MATCH(CH$16,Templates!$I$1:MJ$1,0))="","",INDEX(Templates!$I$2:$KD$150,ROW()-ROW(CH$20)+1, MATCH(CH$16,Templates!$I$1:MJ$1,0)))</f>
        <v>HVAC 1</v>
      </c>
      <c r="CI53" s="53" t="str" cm="1">
        <f t="array" ref="CI53">IF(INDEX(Templates!$I$2:$KD$150,ROW()-ROW(CI$20)+1, MATCH(CI$16,Templates!$I$1:MK$1,0))="","",INDEX(Templates!$I$2:$KD$150,ROW()-ROW(CI$20)+1, MATCH(CI$16,Templates!$I$1:MK$1,0)))</f>
        <v>HVAC 1</v>
      </c>
      <c r="CJ53" s="53" t="str" cm="1">
        <f t="array" ref="CJ53">IF(INDEX(Templates!$I$2:$KD$150,ROW()-ROW(CJ$20)+1, MATCH(CJ$16,Templates!$I$1:ML$1,0))="","",INDEX(Templates!$I$2:$KD$150,ROW()-ROW(CJ$20)+1, MATCH(CJ$16,Templates!$I$1:ML$1,0)))</f>
        <v>HVAC 1</v>
      </c>
      <c r="CK53" s="53" t="str" cm="1">
        <f t="array" ref="CK53">IF(INDEX(Templates!$I$2:$KD$150,ROW()-ROW(CK$20)+1, MATCH(CK$16,Templates!$I$1:MM$1,0))="","",INDEX(Templates!$I$2:$KD$150,ROW()-ROW(CK$20)+1, MATCH(CK$16,Templates!$I$1:MM$1,0)))</f>
        <v>HVAC 1</v>
      </c>
      <c r="CL53" s="53" t="str" cm="1">
        <f t="array" ref="CL53">IF(INDEX(Templates!$I$2:$KD$150,ROW()-ROW(CL$20)+1, MATCH(CL$16,Templates!$I$1:MN$1,0))="","",INDEX(Templates!$I$2:$KD$150,ROW()-ROW(CL$20)+1, MATCH(CL$16,Templates!$I$1:MN$1,0)))</f>
        <v>HVAC 1</v>
      </c>
      <c r="CM53" s="53" t="str" cm="1">
        <f t="array" ref="CM53">IF(INDEX(Templates!$I$2:$KD$150,ROW()-ROW(CM$20)+1, MATCH(CM$16,Templates!$I$1:MM$1,0))="","",INDEX(Templates!$I$2:$KD$150,ROW()-ROW(CM$20)+1, MATCH(CM$16,Templates!$I$1:MM$1,0)))</f>
        <v>HVAC 1</v>
      </c>
      <c r="CN53" s="53" t="str" cm="1">
        <f t="array" ref="CN53">IF(INDEX(Templates!$I$2:$KD$150,ROW()-ROW(CN$20)+1, MATCH(CN$16,Templates!$I$1:MN$1,0))="","",INDEX(Templates!$I$2:$KD$150,ROW()-ROW(CN$20)+1, MATCH(CN$16,Templates!$I$1:MN$1,0)))</f>
        <v>HVAC 1</v>
      </c>
      <c r="CO53" s="53" t="str" cm="1">
        <f t="array" ref="CO53">IF(INDEX(Templates!$I$2:$KD$150,ROW()-ROW(CO$20)+1, MATCH(CO$16,Templates!$I$1:MO$1,0))="","",INDEX(Templates!$I$2:$KD$150,ROW()-ROW(CO$20)+1, MATCH(CO$16,Templates!$I$1:MO$1,0)))</f>
        <v>HVAC 1</v>
      </c>
      <c r="CP53" s="53" t="str" cm="1">
        <f t="array" ref="CP53">IF(INDEX(Templates!$I$2:$KD$150,ROW()-ROW(CP$20)+1, MATCH(CP$16,Templates!$I$1:MP$1,0))="","",INDEX(Templates!$I$2:$KD$150,ROW()-ROW(CP$20)+1, MATCH(CP$16,Templates!$I$1:MP$1,0)))</f>
        <v>HVAC 1</v>
      </c>
      <c r="CQ53" s="53" t="str" cm="1">
        <f t="array" ref="CQ53">IF(INDEX(Templates!$I$2:$KD$150,ROW()-ROW(CQ$20)+1, MATCH(CQ$16,Templates!$I$1:MQ$1,0))="","",INDEX(Templates!$I$2:$KD$150,ROW()-ROW(CQ$20)+1, MATCH(CQ$16,Templates!$I$1:MQ$1,0)))</f>
        <v>HVAC 1</v>
      </c>
      <c r="CR53" s="53" t="str" cm="1">
        <f t="array" ref="CR53">IF(INDEX(Templates!$I$2:$KD$150,ROW()-ROW(CR$20)+1, MATCH(CR$16,Templates!$I$1:MR$1,0))="","",INDEX(Templates!$I$2:$KD$150,ROW()-ROW(CR$20)+1, MATCH(CR$16,Templates!$I$1:MR$1,0)))</f>
        <v>HVAC 1</v>
      </c>
      <c r="CS53" s="53" t="str" cm="1">
        <f t="array" ref="CS53">IF(INDEX(Templates!$I$2:$KD$150,ROW()-ROW(CS$20)+1, MATCH(CS$16,Templates!$I$1:MS$1,0))="","",INDEX(Templates!$I$2:$KD$150,ROW()-ROW(CS$20)+1, MATCH(CS$16,Templates!$I$1:MS$1,0)))</f>
        <v>HVAC 1</v>
      </c>
      <c r="CT53" s="53" t="str" cm="1">
        <f t="array" ref="CT53">IF(INDEX(Templates!$I$2:$KD$150,ROW()-ROW(CT$20)+1, MATCH(CT$16,Templates!$I$1:MT$1,0))="","",INDEX(Templates!$I$2:$KD$150,ROW()-ROW(CT$20)+1, MATCH(CT$16,Templates!$I$1:MT$1,0)))</f>
        <v>HVAC 1</v>
      </c>
      <c r="CU53" s="53" t="str" cm="1">
        <f t="array" ref="CU53">IF(INDEX(Templates!$I$2:$KD$150,ROW()-ROW(CU$20)+1, MATCH(CU$16,Templates!$I$1:MG$1,0))="","",INDEX(Templates!$I$2:$KD$150,ROW()-ROW(CU$20)+1, MATCH(CU$16,Templates!$I$1:MG$1,0)))</f>
        <v>HVAC 1</v>
      </c>
      <c r="CV53" s="53" t="str" cm="1">
        <f t="array" ref="CV53">IF(INDEX(Templates!$I$2:$KD$150,ROW()-ROW(CV$20)+1, MATCH(CV$16,Templates!$I$1:MH$1,0))="","",INDEX(Templates!$I$2:$KD$150,ROW()-ROW(CV$20)+1, MATCH(CV$16,Templates!$I$1:MH$1,0)))</f>
        <v>HVAC 1</v>
      </c>
      <c r="CW53" s="53" t="str" cm="1">
        <f t="array" ref="CW53">IF(INDEX(Templates!$I$2:$KD$150,ROW()-ROW(CW$20)+1, MATCH(CW$16,Templates!$I$1:MJ$1,0))="","",INDEX(Templates!$I$2:$KD$150,ROW()-ROW(CW$20)+1, MATCH(CW$16,Templates!$I$1:MJ$1,0)))</f>
        <v>HVAC 1</v>
      </c>
      <c r="CX53" s="53" t="str" cm="1">
        <f t="array" ref="CX53">IF(INDEX(Templates!$I$2:$KD$150,ROW()-ROW(CX$20)+1, MATCH(CX$16,Templates!$I$1:ML$1,0))="","",INDEX(Templates!$I$2:$KD$150,ROW()-ROW(CX$20)+1, MATCH(CX$16,Templates!$I$1:ML$1,0)))</f>
        <v>HVAC 1</v>
      </c>
      <c r="CY53" s="53" t="str" cm="1">
        <f t="array" ref="CY53">IF(INDEX(Templates!$I$2:$KD$150,ROW()-ROW(CY$20)+1, MATCH(CY$16,Templates!$I$1:MK$1,0))="","",INDEX(Templates!$I$2:$KD$150,ROW()-ROW(CY$20)+1, MATCH(CY$16,Templates!$I$1:MK$1,0)))</f>
        <v/>
      </c>
      <c r="CZ53" s="53" t="str" cm="1">
        <f t="array" ref="CZ53">IF(INDEX(Templates!$I$2:$KD$150,ROW()-ROW(CZ$20)+1, MATCH(CZ$16,Templates!$I$1:ML$1,0))="","",INDEX(Templates!$I$2:$KD$150,ROW()-ROW(CZ$20)+1, MATCH(CZ$16,Templates!$I$1:ML$1,0)))</f>
        <v/>
      </c>
      <c r="DA53" s="53" t="str" cm="1">
        <f t="array" ref="DA53">IF(INDEX(Templates!$I$2:$KD$150,ROW()-ROW(DA$20)+1, MATCH(DA$16,Templates!$I$1:MM$1,0))="","",INDEX(Templates!$I$2:$KD$150,ROW()-ROW(DA$20)+1, MATCH(DA$16,Templates!$I$1:MM$1,0)))</f>
        <v>HVAC 1</v>
      </c>
      <c r="DB53" s="53" t="str" cm="1">
        <f t="array" ref="DB53">IF(INDEX(Templates!$I$2:$KD$150,ROW()-ROW(DB$20)+1, MATCH(DB$16,Templates!$I$1:MN$1,0))="","",INDEX(Templates!$I$2:$KD$150,ROW()-ROW(DB$20)+1, MATCH(DB$16,Templates!$I$1:MN$1,0)))</f>
        <v>HVAC 1</v>
      </c>
      <c r="DC53" s="53" t="str" cm="1">
        <f t="array" ref="DC53">IF(INDEX(Templates!$I$2:$KD$150,ROW()-ROW(DC$20)+1, MATCH(DC$16,Templates!$I$1:MO$1,0))="","",INDEX(Templates!$I$2:$KD$150,ROW()-ROW(DC$20)+1, MATCH(DC$16,Templates!$I$1:MO$1,0)))</f>
        <v>HVAC 1</v>
      </c>
      <c r="DD53" s="53" t="str" cm="1">
        <f t="array" ref="DD53">IF(INDEX(Templates!$I$2:$KD$150,ROW()-ROW(DD$20)+1, MATCH(DD$16,Templates!$I$1:MP$1,0))="","",INDEX(Templates!$I$2:$KD$150,ROW()-ROW(DD$20)+1, MATCH(DD$16,Templates!$I$1:MP$1,0)))</f>
        <v>HVAC 1</v>
      </c>
      <c r="DE53" s="53" t="str" cm="1">
        <f t="array" ref="DE53">IF(INDEX(Templates!$I$2:$KD$150,ROW()-ROW(DE$20)+1, MATCH(DE$16,Templates!$I$1:MQ$1,0))="","",INDEX(Templates!$I$2:$KD$150,ROW()-ROW(DE$20)+1, MATCH(DE$16,Templates!$I$1:MQ$1,0)))</f>
        <v>HVAC 1</v>
      </c>
      <c r="DF53" s="53" t="str" cm="1">
        <f t="array" ref="DF53">IF(INDEX(Templates!$I$2:$KD$150,ROW()-ROW(DF$20)+1, MATCH(DF$16,Templates!$I$1:MR$1,0))="","",INDEX(Templates!$I$2:$KD$150,ROW()-ROW(DF$20)+1, MATCH(DF$16,Templates!$I$1:MR$1,0)))</f>
        <v>HVAC 1</v>
      </c>
      <c r="DG53" s="53" t="str" cm="1">
        <f t="array" ref="DG53">IF(INDEX(Templates!$I$2:$KD$150,ROW()-ROW(DG$20)+1, MATCH(DG$16,Templates!$I$1:MS$1,0))="","",INDEX(Templates!$I$2:$KD$150,ROW()-ROW(DG$20)+1, MATCH(DG$16,Templates!$I$1:MS$1,0)))</f>
        <v>HVAC 1</v>
      </c>
      <c r="DH53" s="53" t="str" cm="1">
        <f t="array" ref="DH53">IF(INDEX(Templates!$I$2:$KD$150,ROW()-ROW(DH$20)+1, MATCH(DH$16,Templates!$I$1:MT$1,0))="","",INDEX(Templates!$I$2:$KD$150,ROW()-ROW(DH$20)+1, MATCH(DH$16,Templates!$I$1:MT$1,0)))</f>
        <v>HVAC 1</v>
      </c>
      <c r="DI53" s="53" t="str" cm="1">
        <f t="array" ref="DI53">IF(INDEX(Templates!$I$2:$KD$150,ROW()-ROW(DI$20)+1, MATCH(DI$16,Templates!$I$1:MU$1,0))="","",INDEX(Templates!$I$2:$KD$150,ROW()-ROW(DI$20)+1, MATCH(DI$16,Templates!$I$1:MU$1,0)))</f>
        <v>HVAC 1</v>
      </c>
      <c r="DJ53" s="53" t="str" cm="1">
        <f t="array" ref="DJ53">IF(INDEX(Templates!$I$2:$KD$150,ROW()-ROW(DJ$20)+1, MATCH(DJ$16,Templates!$I$1:MV$1,0))="","",INDEX(Templates!$I$2:$KD$150,ROW()-ROW(DJ$20)+1, MATCH(DJ$16,Templates!$I$1:MV$1,0)))</f>
        <v>HVAC 1</v>
      </c>
      <c r="DK53" s="53" t="str" cm="1">
        <f t="array" ref="DK53">IF(INDEX(Templates!$I$2:$KD$150,ROW()-ROW(DK$20)+1, MATCH(DK$16,Templates!$I$1:MW$1,0))="","",INDEX(Templates!$I$2:$KD$150,ROW()-ROW(DK$20)+1, MATCH(DK$16,Templates!$I$1:MW$1,0)))</f>
        <v>HVAC 1</v>
      </c>
      <c r="DL53" s="53" t="str" cm="1">
        <f t="array" ref="DL53">IF(INDEX(Templates!$I$2:$KD$150,ROW()-ROW(DL$20)+1, MATCH(DL$16,Templates!$I$1:MX$1,0))="","",INDEX(Templates!$I$2:$KD$150,ROW()-ROW(DL$20)+1, MATCH(DL$16,Templates!$I$1:MX$1,0)))</f>
        <v>HVAC 1</v>
      </c>
      <c r="DM53" s="53" t="str" cm="1">
        <f t="array" ref="DM53">IF(INDEX(Templates!$I$2:$KD$150,ROW()-ROW(DM$20)+1, MATCH(DM$16,Templates!$I$1:MY$1,0))="","",INDEX(Templates!$I$2:$KD$150,ROW()-ROW(DM$20)+1, MATCH(DM$16,Templates!$I$1:MY$1,0)))</f>
        <v>HVAC 1</v>
      </c>
      <c r="DN53" s="53" t="str" cm="1">
        <f t="array" ref="DN53">IF(INDEX(Templates!$I$2:$KD$150,ROW()-ROW(DN$20)+1, MATCH(DN$16,Templates!$I$1:MZ$1,0))="","",INDEX(Templates!$I$2:$KD$150,ROW()-ROW(DN$20)+1, MATCH(DN$16,Templates!$I$1:MZ$1,0)))</f>
        <v>HVAC 1</v>
      </c>
      <c r="DO53" s="53" t="str" cm="1">
        <f t="array" ref="DO53">IF(INDEX(Templates!$I$2:$KD$150,ROW()-ROW(DO$20)+1, MATCH(DO$16,Templates!$I$1:MY$1,0))="","",INDEX(Templates!$I$2:$KD$150,ROW()-ROW(DO$20)+1, MATCH(DO$16,Templates!$I$1:MY$1,0)))</f>
        <v>HVAC 1</v>
      </c>
      <c r="DP53" s="53" t="str" cm="1">
        <f t="array" ref="DP53">IF(INDEX(Templates!$I$2:$KD$150,ROW()-ROW(DP$20)+1, MATCH(DP$16,Templates!$I$1:MZ$1,0))="","",INDEX(Templates!$I$2:$KD$150,ROW()-ROW(DP$20)+1, MATCH(DP$16,Templates!$I$1:MZ$1,0)))</f>
        <v>HVAC 1</v>
      </c>
      <c r="DQ53" s="53" t="str" cm="1">
        <f t="array" ref="DQ53">IF(INDEX(Templates!$I$2:$KD$150,ROW()-ROW(DQ$20)+1, MATCH(DQ$16,Templates!$I$1:NA$1,0))="","",INDEX(Templates!$I$2:$KD$150,ROW()-ROW(DQ$20)+1, MATCH(DQ$16,Templates!$I$1:NA$1,0)))</f>
        <v>HVAC 1</v>
      </c>
      <c r="DR53" s="53" t="str" cm="1">
        <f t="array" ref="DR53">IF(INDEX(Templates!$I$2:$KD$150,ROW()-ROW(DR$20)+1, MATCH(DR$16,Templates!$I$1:NA$1,0))="","",INDEX(Templates!$I$2:$KD$150,ROW()-ROW(DR$20)+1, MATCH(DR$16,Templates!$I$1:NA$1,0)))</f>
        <v>HVAC 1</v>
      </c>
      <c r="DS53" s="53" t="str" cm="1">
        <f t="array" ref="DS53">IF(INDEX(Templates!$I$2:$KD$150,ROW()-ROW(DS$20)+1, MATCH(DS$16,Templates!$I$1:NA$1,0))="","",INDEX(Templates!$I$2:$KD$150,ROW()-ROW(DS$20)+1, MATCH(DS$16,Templates!$I$1:NA$1,0)))</f>
        <v/>
      </c>
      <c r="DT53" s="53" t="str" cm="1">
        <f t="array" ref="DT53">IF(INDEX(Templates!$I$2:$KD$150,ROW()-ROW(DT$20)+1, MATCH(DT$16,Templates!$I$1:NB$1,0))="","",INDEX(Templates!$I$2:$KD$150,ROW()-ROW(DT$20)+1, MATCH(DT$16,Templates!$I$1:NB$1,0)))</f>
        <v/>
      </c>
      <c r="DU53" s="53" t="str" cm="1">
        <f t="array" ref="DU53">IF(INDEX(Templates!$I$2:$KD$150,ROW()-ROW(DU$20)+1, MATCH(DU$16,Templates!$I$1:NC$1,0))="","",INDEX(Templates!$I$2:$KD$150,ROW()-ROW(DU$20)+1, MATCH(DU$16,Templates!$I$1:NC$1,0)))</f>
        <v/>
      </c>
      <c r="DV53" s="53" t="str" cm="1">
        <f t="array" ref="DV53">IF(INDEX(Templates!$I$2:$KD$150,ROW()-ROW(DV$20)+1, MATCH(DV$16,Templates!$I$1:ND$1,0))="","",INDEX(Templates!$I$2:$KD$150,ROW()-ROW(DV$20)+1, MATCH(DV$16,Templates!$I$1:ND$1,0)))</f>
        <v/>
      </c>
      <c r="DW53" s="53" t="str" cm="1">
        <f t="array" ref="DW53">IF(INDEX(Templates!$I$2:$KD$150,ROW()-ROW(DW$20)+1, MATCH(DW$16,Templates!$I$1:NE$1,0))="","",INDEX(Templates!$I$2:$KD$150,ROW()-ROW(DW$20)+1, MATCH(DW$16,Templates!$I$1:NE$1,0)))</f>
        <v/>
      </c>
      <c r="DX53" s="53" t="str" cm="1">
        <f t="array" ref="DX53">IF(INDEX(Templates!$I$2:$KD$150,ROW()-ROW(DX$20)+1, MATCH(DX$16,Templates!$I$1:NF$1,0))="","",INDEX(Templates!$I$2:$KD$150,ROW()-ROW(DX$20)+1, MATCH(DX$16,Templates!$I$1:NF$1,0)))</f>
        <v/>
      </c>
      <c r="DY53" s="53" t="str" cm="1">
        <f t="array" ref="DY53">IF(INDEX(Templates!$I$2:$KD$150,ROW()-ROW(DY$20)+1, MATCH(DY$16,Templates!$I$1:NG$1,0))="","",INDEX(Templates!$I$2:$KD$150,ROW()-ROW(DY$20)+1, MATCH(DY$16,Templates!$I$1:NG$1,0)))</f>
        <v/>
      </c>
      <c r="DZ53" s="53" t="str" cm="1">
        <f t="array" ref="DZ53">IF(INDEX(Templates!$I$2:$KD$150,ROW()-ROW(DZ$20)+1, MATCH(DZ$16,Templates!$I$1:NH$1,0))="","",INDEX(Templates!$I$2:$KD$150,ROW()-ROW(DZ$20)+1, MATCH(DZ$16,Templates!$I$1:NH$1,0)))</f>
        <v>HVAC 1</v>
      </c>
      <c r="EA53" s="53" t="str" cm="1">
        <f t="array" ref="EA53">IF(INDEX(Templates!$I$2:$KD$150,ROW()-ROW(EA$20)+1, MATCH(EA$16,Templates!$I$1:NI$1,0))="","",INDEX(Templates!$I$2:$KD$150,ROW()-ROW(EA$20)+1, MATCH(EA$16,Templates!$I$1:NI$1,0)))</f>
        <v>HVAC 1</v>
      </c>
      <c r="EB53" s="53" t="str" cm="1">
        <f t="array" ref="EB53">IF(INDEX(Templates!$I$2:$KD$150,ROW()-ROW(EB$20)+1, MATCH(EB$16,Templates!$I$1:NJ$1,0))="","",INDEX(Templates!$I$2:$KD$150,ROW()-ROW(EB$20)+1, MATCH(EB$16,Templates!$I$1:NJ$1,0)))</f>
        <v>HVAC 1</v>
      </c>
      <c r="EC53" s="53" t="str" cm="1">
        <f t="array" ref="EC53">IF(INDEX(Templates!$I$2:$KD$150,ROW()-ROW(EC$20)+1, MATCH(EC$16,Templates!$I$1:NK$1,0))="","",INDEX(Templates!$I$2:$KD$150,ROW()-ROW(EC$20)+1, MATCH(EC$16,Templates!$I$1:NK$1,0)))</f>
        <v>HVAC 1</v>
      </c>
      <c r="ED53" s="53" t="str" cm="1">
        <f t="array" ref="ED53">IF(INDEX(Templates!$I$2:$KD$150,ROW()-ROW(ED$20)+1, MATCH(ED$16,Templates!$I$1:NL$1,0))="","",INDEX(Templates!$I$2:$KD$150,ROW()-ROW(ED$20)+1, MATCH(ED$16,Templates!$I$1:NL$1,0)))</f>
        <v>HVAC 1</v>
      </c>
      <c r="EE53" s="53" t="str" cm="1">
        <f t="array" ref="EE53">IF(INDEX(Templates!$I$2:$KD$150,ROW()-ROW(EE$20)+1, MATCH(EE$16,Templates!$I$1:NM$1,0))="","",INDEX(Templates!$I$2:$KD$150,ROW()-ROW(EE$20)+1, MATCH(EE$16,Templates!$I$1:NM$1,0)))</f>
        <v>HVAC 1</v>
      </c>
      <c r="EF53" s="53" t="str" cm="1">
        <f t="array" ref="EF53">IF(INDEX(Templates!$I$2:$KD$150,ROW()-ROW(EF$20)+1, MATCH(EF$16,Templates!$I$1:NN$1,0))="","",INDEX(Templates!$I$2:$KD$150,ROW()-ROW(EF$20)+1, MATCH(EF$16,Templates!$I$1:NN$1,0)))</f>
        <v>HVAC 1</v>
      </c>
      <c r="EG53" s="53" t="str" cm="1">
        <f t="array" ref="EG53">IF(INDEX(Templates!$I$2:$KD$150,ROW()-ROW(EG$20)+1, MATCH(EG$16,Templates!$I$1:NO$1,0))="","",INDEX(Templates!$I$2:$KD$150,ROW()-ROW(EG$20)+1, MATCH(EG$16,Templates!$I$1:NO$1,0)))</f>
        <v>HVAC 1</v>
      </c>
      <c r="EH53" s="53" t="str" cm="1">
        <f t="array" ref="EH53">IF(INDEX(Templates!$I$2:$KD$150,ROW()-ROW(EH$20)+1, MATCH(EH$16,Templates!$I$1:NH$1,0))="","",INDEX(Templates!$I$2:$KD$150,ROW()-ROW(EH$20)+1, MATCH(EH$16,Templates!$I$1:NH$1,0)))</f>
        <v/>
      </c>
      <c r="EI53" s="53" t="str" cm="1">
        <f t="array" ref="EI53">IF(INDEX(Templates!$I$2:$KD$150,ROW()-ROW(EI$20)+1, MATCH(EI$16,Templates!$I$1:NI$1,0))="","",INDEX(Templates!$I$2:$KD$150,ROW()-ROW(EI$20)+1, MATCH(EI$16,Templates!$I$1:NI$1,0)))</f>
        <v/>
      </c>
      <c r="EJ53" s="53" t="str" cm="1">
        <f t="array" ref="EJ53">IF(INDEX(Templates!$I$2:$KD$150,ROW()-ROW(EJ$20)+1, MATCH(EJ$16,Templates!$I$1:NJ$1,0))="","",INDEX(Templates!$I$2:$KD$150,ROW()-ROW(EJ$20)+1, MATCH(EJ$16,Templates!$I$1:NJ$1,0)))</f>
        <v>HVAC 1</v>
      </c>
      <c r="EK53" s="53" t="str" cm="1">
        <f t="array" ref="EK53">IF(INDEX(Templates!$I$2:$KD$150,ROW()-ROW(EK$20)+1, MATCH(EK$16,Templates!$I$1:NK$1,0))="","",INDEX(Templates!$I$2:$KD$150,ROW()-ROW(EK$20)+1, MATCH(EK$16,Templates!$I$1:NK$1,0)))</f>
        <v>HVAC 1</v>
      </c>
      <c r="EL53" s="53" t="str" cm="1">
        <f t="array" ref="EL53">IF(INDEX(Templates!$I$2:$KD$150,ROW()-ROW(EL$20)+1, MATCH(EL$16,Templates!$I$1:NL$1,0))="","",INDEX(Templates!$I$2:$KD$150,ROW()-ROW(EL$20)+1, MATCH(EL$16,Templates!$I$1:NL$1,0)))</f>
        <v>HVAC 1</v>
      </c>
      <c r="EM53" s="53" t="str" cm="1">
        <f t="array" ref="EM53">IF(INDEX(Templates!$I$2:$KD$150,ROW()-ROW(EM$20)+1, MATCH(EM$16,Templates!$I$1:NM$1,0))="","",INDEX(Templates!$I$2:$KD$150,ROW()-ROW(EM$20)+1, MATCH(EM$16,Templates!$I$1:NM$1,0)))</f>
        <v>HVAC 1</v>
      </c>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c r="FN53" s="53"/>
      <c r="FO53" s="53"/>
      <c r="FP53" s="53"/>
      <c r="FQ53" s="53"/>
      <c r="FR53" s="53"/>
      <c r="FS53" s="53"/>
      <c r="FT53" s="53"/>
      <c r="FU53" s="53"/>
      <c r="FV53" s="53"/>
      <c r="FW53" s="53"/>
      <c r="FX53" s="53"/>
      <c r="FY53" s="53"/>
      <c r="FZ53" s="53"/>
      <c r="GA53" s="53"/>
      <c r="GB53" s="53"/>
      <c r="GC53" s="53"/>
      <c r="GD53" s="53"/>
      <c r="GE53" s="53"/>
      <c r="GF53" s="53"/>
      <c r="GG53" s="53"/>
      <c r="GH53" s="53"/>
      <c r="GI53" s="53"/>
      <c r="GJ53" s="53"/>
      <c r="GK53" s="53"/>
      <c r="GL53" s="53"/>
      <c r="GM53" s="53"/>
      <c r="GN53" s="53"/>
      <c r="GO53" s="53"/>
      <c r="GP53" s="53"/>
      <c r="GQ53" s="53"/>
      <c r="GR53" s="53"/>
      <c r="GS53" s="53"/>
      <c r="GT53" s="53"/>
      <c r="GU53" s="53"/>
      <c r="GV53" s="53"/>
      <c r="GW53" s="53"/>
      <c r="GX53" s="53"/>
      <c r="GY53" s="53"/>
      <c r="GZ53" s="53"/>
      <c r="HA53" s="53"/>
      <c r="HB53" s="53"/>
      <c r="HC53" s="53"/>
      <c r="HD53" s="53"/>
      <c r="HE53" s="53"/>
      <c r="HF53" s="53"/>
      <c r="HG53" s="53"/>
      <c r="HH53" s="53"/>
      <c r="HI53" s="53"/>
      <c r="HJ53" s="53"/>
      <c r="HK53" s="53"/>
    </row>
    <row r="54" spans="1:219" s="22" customFormat="1">
      <c r="A54" s="39" t="s">
        <v>675</v>
      </c>
      <c r="B54" s="6" t="s">
        <v>679</v>
      </c>
      <c r="C54" s="64" t="str" cm="1">
        <f t="array" ref="C54">IF(INDEX(Templates!A$2:A$151,ROW()-ROW($20:$20)+1)="","",INDEX(Templates!A$2:A$151,ROW()-ROW($20:$20)+1))</f>
        <v>JSON_PATH:surfaces[0]</v>
      </c>
      <c r="D54" s="64" t="str" cm="1">
        <f t="array" ref="D54">IF(INDEX(Templates!B$2:B$151,ROW()-ROW($20:$20)+1)="","",INDEX(Templates!B$2:B$151,ROW()-ROW($20:$20)+1))</f>
        <v>id</v>
      </c>
      <c r="E54" s="64" t="str" cm="1">
        <f t="array" ref="E54">IF(INDEX(Templates!C$2:C$151,ROW()-ROW($20:$20)+1)="","",INDEX(Templates!C$2:C$151,ROW()-ROW($20:$20)+1))</f>
        <v/>
      </c>
      <c r="F54" s="116" t="str" cm="1">
        <f t="array" ref="F54">IF(INDEX(Templates!D$2:D$151,ROW()-ROW($20:$20)+1)="","",INDEX(Templates!D$2:D$151,ROW()-ROW($20:$20)+1))</f>
        <v/>
      </c>
      <c r="G54" s="105" t="str" cm="1">
        <f t="array" ref="G54">IF(INDEX(Templates!E$2:E$151,ROW()-ROW($20:$20)+1)="","",INDEX(Templates!E$2:E$151,ROW()-ROW($20:$20)+1))</f>
        <v>Surface</v>
      </c>
      <c r="H54" s="66" t="str" cm="1">
        <f t="array" ref="H54">IF(INDEX(Templates!F$2:F$151,ROW()-ROW($20:$20)+1)="","",INDEX(Templates!F$2:F$151,ROW()-ROW($20:$20)+1))</f>
        <v>Surface 1</v>
      </c>
      <c r="I54" s="66" t="str" cm="1">
        <f t="array" ref="I54">IF(INDEX(Templates!G$2:G$151,ROW()-ROW($20:$20)+1)="","",INDEX(Templates!G$2:G$151,ROW()-ROW($20:$20)+1))</f>
        <v>Zone 1</v>
      </c>
      <c r="J54" s="66" t="str" cm="1">
        <f t="array" ref="J54">IF(INDEX(Templates!H$2:H$151,ROW()-ROW($20:$20)+1)="","",INDEX(Templates!H$2:H$151,ROW()-ROW($20:$20)+1))</f>
        <v>id</v>
      </c>
      <c r="K54" s="67" t="str" cm="1">
        <f t="array" ref="K54">IF(INDEX(Templates!I$2:I$151,ROW()-ROW($20:$20)+1)="","",INDEX(Templates!I$2:I$151,ROW()-ROW($20:$20)+1))</f>
        <v/>
      </c>
      <c r="L54" s="67" t="str" cm="1">
        <f t="array" ref="L54">IF(INDEX(Templates!J$2:J$151,ROW()-ROW($20:$20)+1)="","",INDEX(Templates!J$2:J$151,ROW()-ROW($20:$20)+1))</f>
        <v/>
      </c>
      <c r="M54" s="53" t="str" cm="1">
        <f t="array" ref="M54">IF(INDEX(Templates!$I$2:$KD$150,ROW()-ROW(M$20)+1, MATCH(M$16,Templates!$I$1:KC$1,0))="","",INDEX(Templates!$I$2:$KD$150,ROW()-ROW(M$20)+1, MATCH(M$16,Templates!$I$1:KC$1,0)))</f>
        <v>Surface 1</v>
      </c>
      <c r="N54" s="53" t="str" cm="1">
        <f t="array" ref="N54">IF(INDEX(Templates!$I$2:$KD$150,ROW()-ROW(N$20)+1, MATCH(N$16,Templates!$I$1:KD$1,0))="","",INDEX(Templates!$I$2:$KD$150,ROW()-ROW(N$20)+1, MATCH(N$16,Templates!$I$1:KD$1,0)))</f>
        <v>Surface 1</v>
      </c>
      <c r="O54" s="53" t="str" cm="1">
        <f t="array" ref="O54">IF(INDEX(Templates!$I$2:$KD$150,ROW()-ROW(O$20)+1, MATCH(O$16,Templates!$I$1:KE$1,0))="","",INDEX(Templates!$I$2:$KD$150,ROW()-ROW(O$20)+1, MATCH(O$16,Templates!$I$1:KE$1,0)))</f>
        <v>Surface 1</v>
      </c>
      <c r="P54" s="53" t="str" cm="1">
        <f t="array" ref="P54">IF(INDEX(Templates!$I$2:$KD$150,ROW()-ROW(P$20)+1, MATCH(P$16,Templates!$I$1:KF$1,0))="","",INDEX(Templates!$I$2:$KD$150,ROW()-ROW(P$20)+1, MATCH(P$16,Templates!$I$1:KF$1,0)))</f>
        <v>Surface 1</v>
      </c>
      <c r="Q54" s="53" t="str" cm="1">
        <f t="array" ref="Q54">IF(INDEX(Templates!$I$2:$KD$150,ROW()-ROW(Q$20)+1, MATCH(Q$16,Templates!$I$1:KG$1,0))="","",INDEX(Templates!$I$2:$KD$150,ROW()-ROW(Q$20)+1, MATCH(Q$16,Templates!$I$1:KG$1,0)))</f>
        <v>Surface 1</v>
      </c>
      <c r="R54" s="53" t="str" cm="1">
        <f t="array" ref="R54">IF(INDEX(Templates!$I$2:$KD$150,ROW()-ROW(R$20)+1, MATCH(R$16,Templates!$I$1:KH$1,0))="","",INDEX(Templates!$I$2:$KD$150,ROW()-ROW(R$20)+1, MATCH(R$16,Templates!$I$1:KH$1,0)))</f>
        <v>Surface 1</v>
      </c>
      <c r="S54" s="53" t="str" cm="1">
        <f t="array" ref="S54">IF(INDEX(Templates!$I$2:$KD$150,ROW()-ROW(S$20)+1, MATCH(S$16,Templates!$I$1:KI$1,0))="","",INDEX(Templates!$I$2:$KD$150,ROW()-ROW(S$20)+1, MATCH(S$16,Templates!$I$1:KI$1,0)))</f>
        <v>Surface 1</v>
      </c>
      <c r="T54" s="53" t="str" cm="1">
        <f t="array" ref="T54">IF(INDEX(Templates!$I$2:$KD$150,ROW()-ROW(T$20)+1, MATCH(T$16,Templates!$I$1:KJ$1,0))="","",INDEX(Templates!$I$2:$KD$150,ROW()-ROW(T$20)+1, MATCH(T$16,Templates!$I$1:KJ$1,0)))</f>
        <v>Surface 1</v>
      </c>
      <c r="U54" s="53" t="str" cm="1">
        <f t="array" ref="U54">IF(INDEX(Templates!$I$2:$KD$150,ROW()-ROW(U$20)+1, MATCH(U$16,Templates!$I$1:KK$1,0))="","",INDEX(Templates!$I$2:$KD$150,ROW()-ROW(U$20)+1, MATCH(U$16,Templates!$I$1:KK$1,0)))</f>
        <v>Surface 1</v>
      </c>
      <c r="V54" s="53" t="str" cm="1">
        <f t="array" ref="V54">IF(INDEX(Templates!$I$2:$KD$150,ROW()-ROW(V$20)+1, MATCH(V$16,Templates!$I$1:KL$1,0))="","",INDEX(Templates!$I$2:$KD$150,ROW()-ROW(V$20)+1, MATCH(V$16,Templates!$I$1:KL$1,0)))</f>
        <v>Surface 1</v>
      </c>
      <c r="W54" s="53" t="str" cm="1">
        <f t="array" ref="W54">IF(INDEX(Templates!$I$2:$KD$150,ROW()-ROW(W$20)+1, MATCH(W$16,Templates!$I$1:KM$1,0))="","",INDEX(Templates!$I$2:$KD$150,ROW()-ROW(W$20)+1, MATCH(W$16,Templates!$I$1:KM$1,0)))</f>
        <v>Surface 1</v>
      </c>
      <c r="X54" s="53" t="str" cm="1">
        <f t="array" ref="X54">IF(INDEX(Templates!$I$2:$KD$150,ROW()-ROW(X$20)+1, MATCH(X$16,Templates!$I$1:KN$1,0))="","",INDEX(Templates!$I$2:$KD$150,ROW()-ROW(X$20)+1, MATCH(X$16,Templates!$I$1:KN$1,0)))</f>
        <v>Surface 1</v>
      </c>
      <c r="Y54" s="53" t="str" cm="1">
        <f t="array" ref="Y54">IF(INDEX(Templates!$I$2:$KD$150,ROW()-ROW(Y$20)+1, MATCH(Y$16,Templates!$I$1:KO$1,0))="","",INDEX(Templates!$I$2:$KD$150,ROW()-ROW(Y$20)+1, MATCH(Y$16,Templates!$I$1:KO$1,0)))</f>
        <v>Surface 1</v>
      </c>
      <c r="Z54" s="53" t="str" cm="1">
        <f t="array" ref="Z54">IF(INDEX(Templates!$I$2:$KD$150,ROW()-ROW(Z$20)+1, MATCH(Z$16,Templates!$I$1:KN$1,0))="","",INDEX(Templates!$I$2:$KD$150,ROW()-ROW(Z$20)+1, MATCH(Z$16,Templates!$I$1:KN$1,0)))</f>
        <v>Surface 1</v>
      </c>
      <c r="AA54" s="53" t="str" cm="1">
        <f t="array" ref="AA54">IF(INDEX(Templates!$I$2:$KD$150,ROW()-ROW(AA$20)+1, MATCH(AA$16,Templates!$I$1:KO$1,0))="","",INDEX(Templates!$I$2:$KD$150,ROW()-ROW(AA$20)+1, MATCH(AA$16,Templates!$I$1:KO$1,0)))</f>
        <v>Surface 1</v>
      </c>
      <c r="AB54" s="53" t="str" cm="1">
        <f t="array" ref="AB54">IF(INDEX(Templates!$I$2:$KD$150,ROW()-ROW(AB$20)+1, MATCH(AB$16,Templates!$I$1:KP$1,0))="","",INDEX(Templates!$I$2:$KD$150,ROW()-ROW(AB$20)+1, MATCH(AB$16,Templates!$I$1:KP$1,0)))</f>
        <v>Surface 1</v>
      </c>
      <c r="AC54" s="53" t="str" cm="1">
        <f t="array" ref="AC54">IF(INDEX(Templates!$I$2:$KD$150,ROW()-ROW(AC$20)+1, MATCH(AC$16,Templates!$I$1:KQ$1,0))="","",INDEX(Templates!$I$2:$KD$150,ROW()-ROW(AC$20)+1, MATCH(AC$16,Templates!$I$1:KQ$1,0)))</f>
        <v>Surface 1</v>
      </c>
      <c r="AD54" s="53" t="str" cm="1">
        <f t="array" ref="AD54">IF(INDEX(Templates!$I$2:$KD$150,ROW()-ROW(AD$20)+1, MATCH(AD$16,Templates!$I$1:KR$1,0))="","",INDEX(Templates!$I$2:$KD$150,ROW()-ROW(AD$20)+1, MATCH(AD$16,Templates!$I$1:KR$1,0)))</f>
        <v>Surface 1</v>
      </c>
      <c r="AE54" s="53" t="str" cm="1">
        <f t="array" ref="AE54">IF(INDEX(Templates!$I$2:$KD$150,ROW()-ROW(AE$20)+1, MATCH(AE$16,Templates!$I$1:KR$1,0))="","",INDEX(Templates!$I$2:$KD$150,ROW()-ROW(AE$20)+1, MATCH(AE$16,Templates!$I$1:KR$1,0)))</f>
        <v>Surface 1</v>
      </c>
      <c r="AF54" s="53" t="str" cm="1">
        <f t="array" ref="AF54">IF(INDEX(Templates!$I$2:$KD$150,ROW()-ROW(AF$20)+1, MATCH(AF$16,Templates!$I$1:KS$1,0))="","",INDEX(Templates!$I$2:$KD$150,ROW()-ROW(AF$20)+1, MATCH(AF$16,Templates!$I$1:KS$1,0)))</f>
        <v>Surface 1</v>
      </c>
      <c r="AG54" s="53" t="str" cm="1">
        <f t="array" ref="AG54">IF(INDEX(Templates!$I$2:$KD$150,ROW()-ROW(AG$20)+1, MATCH(AG$16,Templates!$I$1:KU$1,0))="","",INDEX(Templates!$I$2:$KD$150,ROW()-ROW(AG$20)+1, MATCH(AG$16,Templates!$I$1:KU$1,0)))</f>
        <v>Surface 1</v>
      </c>
      <c r="AH54" s="53" t="str" cm="1">
        <f t="array" ref="AH54">IF(INDEX(Templates!$I$2:$KD$150,ROW()-ROW(AH$20)+1, MATCH(AH$16,Templates!$I$1:KV$1,0))="","",INDEX(Templates!$I$2:$KD$150,ROW()-ROW(AH$20)+1, MATCH(AH$16,Templates!$I$1:KV$1,0)))</f>
        <v>Surface 1</v>
      </c>
      <c r="AI54" s="53" t="str" cm="1">
        <f t="array" ref="AI54">IF(INDEX(Templates!$I$2:$KD$150,ROW()-ROW(AI$20)+1, MATCH(AI$16,Templates!$I$1:KT$1,0))="","",INDEX(Templates!$I$2:$KD$150,ROW()-ROW(AI$20)+1, MATCH(AI$16,Templates!$I$1:KT$1,0)))</f>
        <v>Surface 1</v>
      </c>
      <c r="AJ54" s="53" t="str" cm="1">
        <f t="array" ref="AJ54">IF(INDEX(Templates!$I$2:$KD$150,ROW()-ROW(AJ$20)+1, MATCH(AJ$16,Templates!$I$1:KU$1,0))="","",INDEX(Templates!$I$2:$KD$150,ROW()-ROW(AJ$20)+1, MATCH(AJ$16,Templates!$I$1:KU$1,0)))</f>
        <v>Surface 1</v>
      </c>
      <c r="AK54" s="53" t="str" cm="1">
        <f t="array" ref="AK54">IF(INDEX(Templates!$I$2:$KD$150,ROW()-ROW(AK$20)+1, MATCH(AK$16,Templates!$I$1:KV$1,0))="","",INDEX(Templates!$I$2:$KD$150,ROW()-ROW(AK$20)+1, MATCH(AK$16,Templates!$I$1:KV$1,0)))</f>
        <v>Surface 1</v>
      </c>
      <c r="AL54" s="53" t="str" cm="1">
        <f t="array" ref="AL54">IF(INDEX(Templates!$I$2:$KD$150,ROW()-ROW(AL$20)+1, MATCH(AL$16,Templates!$I$1:KW$1,0))="","",INDEX(Templates!$I$2:$KD$150,ROW()-ROW(AL$20)+1, MATCH(AL$16,Templates!$I$1:KW$1,0)))</f>
        <v>Surface 1</v>
      </c>
      <c r="AM54" s="53" t="str" cm="1">
        <f t="array" ref="AM54">IF(INDEX(Templates!$I$2:$KD$150,ROW()-ROW(AM$20)+1, MATCH(AM$16,Templates!$I$1:KX$1,0))="","",INDEX(Templates!$I$2:$KD$150,ROW()-ROW(AM$20)+1, MATCH(AM$16,Templates!$I$1:KX$1,0)))</f>
        <v>Surface 1</v>
      </c>
      <c r="AN54" s="53" t="str" cm="1">
        <f t="array" ref="AN54">IF(INDEX(Templates!$I$2:$KD$150,ROW()-ROW(AN$20)+1, MATCH(AN$16,Templates!$I$1:KY$1,0))="","",INDEX(Templates!$I$2:$KD$150,ROW()-ROW(AN$20)+1, MATCH(AN$16,Templates!$I$1:KY$1,0)))</f>
        <v>Surface 1</v>
      </c>
      <c r="AO54" s="53" t="str" cm="1">
        <f t="array" ref="AO54">IF(INDEX(Templates!$I$2:$KD$150,ROW()-ROW(AO$20)+1, MATCH(AO$16,Templates!$I$1:KZ$1,0))="","",INDEX(Templates!$I$2:$KD$150,ROW()-ROW(AO$20)+1, MATCH(AO$16,Templates!$I$1:KZ$1,0)))</f>
        <v>Surface 1</v>
      </c>
      <c r="AP54" s="53" t="str" cm="1">
        <f t="array" ref="AP54">IF(INDEX(Templates!$I$2:$KD$150,ROW()-ROW(AP$20)+1, MATCH(AP$16,Templates!$I$1:LA$1,0))="","",INDEX(Templates!$I$2:$KD$150,ROW()-ROW(AP$20)+1, MATCH(AP$16,Templates!$I$1:LA$1,0)))</f>
        <v>Surface 1</v>
      </c>
      <c r="AQ54" s="53" t="str" cm="1">
        <f t="array" ref="AQ54">IF(INDEX(Templates!$I$2:$KD$150,ROW()-ROW(AQ$20)+1, MATCH(AQ$16,Templates!$I$1:LB$1,0))="","",INDEX(Templates!$I$2:$KD$150,ROW()-ROW(AQ$20)+1, MATCH(AQ$16,Templates!$I$1:LB$1,0)))</f>
        <v>Surface 1</v>
      </c>
      <c r="AR54" s="53" t="str" cm="1">
        <f t="array" ref="AR54">IF(INDEX(Templates!$I$2:$KD$150,ROW()-ROW(AR$20)+1, MATCH(AR$16,Templates!$I$1:LA$1,0))="","",INDEX(Templates!$I$2:$KD$150,ROW()-ROW(AR$20)+1, MATCH(AR$16,Templates!$I$1:LA$1,0)))</f>
        <v>Surface 1</v>
      </c>
      <c r="AS54" s="53" t="str" cm="1">
        <f t="array" ref="AS54">IF(INDEX(Templates!$I$2:$KD$150,ROW()-ROW(AS$20)+1, MATCH(AS$16,Templates!$I$1:LB$1,0))="","",INDEX(Templates!$I$2:$KD$150,ROW()-ROW(AS$20)+1, MATCH(AS$16,Templates!$I$1:LB$1,0)))</f>
        <v>Surface 1</v>
      </c>
      <c r="AT54" s="53" t="str" cm="1">
        <f t="array" ref="AT54">IF(INDEX(Templates!$I$2:$KD$150,ROW()-ROW(AT$20)+1, MATCH(AT$16,Templates!$I$1:LC$1,0))="","",INDEX(Templates!$I$2:$KD$150,ROW()-ROW(AT$20)+1, MATCH(AT$16,Templates!$I$1:LC$1,0)))</f>
        <v>Surface 1</v>
      </c>
      <c r="AU54" s="53" t="str" cm="1">
        <f t="array" ref="AU54">IF(INDEX(Templates!$I$2:$KD$150,ROW()-ROW(AU$20)+1, MATCH(AU$16,Templates!$I$1:LD$1,0))="","",INDEX(Templates!$I$2:$KD$150,ROW()-ROW(AU$20)+1, MATCH(AU$16,Templates!$I$1:LD$1,0)))</f>
        <v>Surface 1</v>
      </c>
      <c r="AV54" s="53" t="str" cm="1">
        <f t="array" ref="AV54">IF(INDEX(Templates!$I$2:$KD$150,ROW()-ROW(AV$20)+1, MATCH(AV$16,Templates!$I$1:LE$1,0))="","",INDEX(Templates!$I$2:$KD$150,ROW()-ROW(AV$20)+1, MATCH(AV$16,Templates!$I$1:LE$1,0)))</f>
        <v>Surface 1</v>
      </c>
      <c r="AW54" s="53" t="str" cm="1">
        <f t="array" ref="AW54">IF(INDEX(Templates!$I$2:$KD$150,ROW()-ROW(AW$20)+1, MATCH(AW$16,Templates!$I$1:LF$1,0))="","",INDEX(Templates!$I$2:$KD$150,ROW()-ROW(AW$20)+1, MATCH(AW$16,Templates!$I$1:LF$1,0)))</f>
        <v>Surface 1</v>
      </c>
      <c r="AX54" s="53" t="str" cm="1">
        <f t="array" ref="AX54">IF(INDEX(Templates!$I$2:$KD$150,ROW()-ROW(AX$20)+1, MATCH(AX$16,Templates!$I$1:LG$1,0))="","",INDEX(Templates!$I$2:$KD$150,ROW()-ROW(AX$20)+1, MATCH(AX$16,Templates!$I$1:LG$1,0)))</f>
        <v>Surface 1</v>
      </c>
      <c r="AY54" s="53" t="str" cm="1">
        <f t="array" ref="AY54">IF(INDEX(Templates!$I$2:$KD$150,ROW()-ROW(AY$20)+1, MATCH(AY$16,Templates!$I$1:LH$1,0))="","",INDEX(Templates!$I$2:$KD$150,ROW()-ROW(AY$20)+1, MATCH(AY$16,Templates!$I$1:LH$1,0)))</f>
        <v>Surface 1</v>
      </c>
      <c r="AZ54" s="53" t="str" cm="1">
        <f t="array" ref="AZ54">IF(INDEX(Templates!$I$2:$KD$150,ROW()-ROW(AZ$20)+1, MATCH(AZ$16,Templates!$I$1:LI$1,0))="","",INDEX(Templates!$I$2:$KD$150,ROW()-ROW(AZ$20)+1, MATCH(AZ$16,Templates!$I$1:LI$1,0)))</f>
        <v>Surface 1</v>
      </c>
      <c r="BA54" s="53" t="str" cm="1">
        <f t="array" ref="BA54">IF(INDEX(Templates!$I$2:$KD$150,ROW()-ROW(BA$20)+1, MATCH(BA$16,Templates!$I$1:LH$1,0))="","",INDEX(Templates!$I$2:$KD$150,ROW()-ROW(BA$20)+1, MATCH(BA$16,Templates!$I$1:LH$1,0)))</f>
        <v>Surface 1</v>
      </c>
      <c r="BB54" s="53" t="str" cm="1">
        <f t="array" ref="BB54">IF(INDEX(Templates!$I$2:$KD$150,ROW()-ROW(BB$20)+1, MATCH(BB$16,Templates!$I$1:LI$1,0))="","",INDEX(Templates!$I$2:$KD$150,ROW()-ROW(BB$20)+1, MATCH(BB$16,Templates!$I$1:LI$1,0)))</f>
        <v>Surface 1</v>
      </c>
      <c r="BC54" s="53" t="str" cm="1">
        <f t="array" ref="BC54">IF(INDEX(Templates!$I$2:$KD$150,ROW()-ROW(BC$20)+1, MATCH(BC$16,Templates!$I$1:LJ$1,0))="","",INDEX(Templates!$I$2:$KD$150,ROW()-ROW(BC$20)+1, MATCH(BC$16,Templates!$I$1:LJ$1,0)))</f>
        <v>Surface 1</v>
      </c>
      <c r="BD54" s="53" t="str" cm="1">
        <f t="array" ref="BD54">IF(INDEX(Templates!$I$2:$KD$150,ROW()-ROW(BD$20)+1, MATCH(BD$16,Templates!$I$1:LK$1,0))="","",INDEX(Templates!$I$2:$KD$150,ROW()-ROW(BD$20)+1, MATCH(BD$16,Templates!$I$1:LK$1,0)))</f>
        <v>Surface 1</v>
      </c>
      <c r="BE54" s="53" t="str" cm="1">
        <f t="array" ref="BE54">IF(INDEX(Templates!$I$2:$KD$150,ROW()-ROW(BE$20)+1, MATCH(BE$16,Templates!$I$1:LL$1,0))="","",INDEX(Templates!$I$2:$KD$150,ROW()-ROW(BE$20)+1, MATCH(BE$16,Templates!$I$1:LL$1,0)))</f>
        <v>Surface 1</v>
      </c>
      <c r="BF54" s="53" t="str" cm="1">
        <f t="array" ref="BF54">IF(INDEX(Templates!$I$2:$KD$150,ROW()-ROW(BF$20)+1, MATCH(BF$16,Templates!$I$1:LM$1,0))="","",INDEX(Templates!$I$2:$KD$150,ROW()-ROW(BF$20)+1, MATCH(BF$16,Templates!$I$1:LM$1,0)))</f>
        <v>Surface 1</v>
      </c>
      <c r="BG54" s="53" t="str" cm="1">
        <f t="array" ref="BG54">IF(INDEX(Templates!$I$2:$KD$150,ROW()-ROW(BG$20)+1, MATCH(BG$16,Templates!$I$1:LN$1,0))="","",INDEX(Templates!$I$2:$KD$150,ROW()-ROW(BG$20)+1, MATCH(BG$16,Templates!$I$1:LN$1,0)))</f>
        <v>Surface 1</v>
      </c>
      <c r="BH54" s="53" t="str" cm="1">
        <f t="array" ref="BH54">IF(INDEX(Templates!$I$2:$KD$150,ROW()-ROW(BH$20)+1, MATCH(BH$16,Templates!$I$1:LO$1,0))="","",INDEX(Templates!$I$2:$KD$150,ROW()-ROW(BH$20)+1, MATCH(BH$16,Templates!$I$1:LO$1,0)))</f>
        <v>Surface 1</v>
      </c>
      <c r="BI54" s="53" t="str" cm="1">
        <f t="array" ref="BI54">IF(INDEX(Templates!$I$2:$KD$150,ROW()-ROW(BI$20)+1, MATCH(BI$16,Templates!$I$1:LP$1,0))="","",INDEX(Templates!$I$2:$KD$150,ROW()-ROW(BI$20)+1, MATCH(BI$16,Templates!$I$1:LP$1,0)))</f>
        <v>Surface 1</v>
      </c>
      <c r="BJ54" s="53" t="str" cm="1">
        <f t="array" ref="BJ54">IF(INDEX(Templates!$I$2:$KD$150,ROW()-ROW(BJ$20)+1, MATCH(BJ$16,Templates!$I$1:LO$1,0))="","",INDEX(Templates!$I$2:$KD$150,ROW()-ROW(BJ$20)+1, MATCH(BJ$16,Templates!$I$1:LO$1,0)))</f>
        <v>Surface 1</v>
      </c>
      <c r="BK54" s="53" t="str" cm="1">
        <f t="array" ref="BK54">IF(INDEX(Templates!$I$2:$KD$150,ROW()-ROW(BK$20)+1, MATCH(BK$16,Templates!$I$1:LP$1,0))="","",INDEX(Templates!$I$2:$KD$150,ROW()-ROW(BK$20)+1, MATCH(BK$16,Templates!$I$1:LP$1,0)))</f>
        <v>Surface 1</v>
      </c>
      <c r="BL54" s="53" t="str" cm="1">
        <f t="array" ref="BL54">IF(INDEX(Templates!$I$2:$KD$150,ROW()-ROW(BL$20)+1, MATCH(BL$16,Templates!$I$1:LQ$1,0))="","",INDEX(Templates!$I$2:$KD$150,ROW()-ROW(BL$20)+1, MATCH(BL$16,Templates!$I$1:LQ$1,0)))</f>
        <v>Surface 1</v>
      </c>
      <c r="BM54" s="53" t="str" cm="1">
        <f t="array" ref="BM54">IF(INDEX(Templates!$I$2:$KD$150,ROW()-ROW(BM$20)+1, MATCH(BM$16,Templates!$I$1:LR$1,0))="","",INDEX(Templates!$I$2:$KD$150,ROW()-ROW(BM$20)+1, MATCH(BM$16,Templates!$I$1:LR$1,0)))</f>
        <v>Surface 1</v>
      </c>
      <c r="BN54" s="53" t="str" cm="1">
        <f t="array" ref="BN54">IF(INDEX(Templates!$I$2:$KD$150,ROW()-ROW(BN$20)+1, MATCH(BN$16,Templates!$I$1:LS$1,0))="","",INDEX(Templates!$I$2:$KD$150,ROW()-ROW(BN$20)+1, MATCH(BN$16,Templates!$I$1:LS$1,0)))</f>
        <v>Surface 1</v>
      </c>
      <c r="BO54" s="53" t="str" cm="1">
        <f t="array" ref="BO54">IF(INDEX(Templates!$I$2:$KD$150,ROW()-ROW(BO$20)+1, MATCH(BO$16,Templates!$I$1:LT$1,0))="","",INDEX(Templates!$I$2:$KD$150,ROW()-ROW(BO$20)+1, MATCH(BO$16,Templates!$I$1:LT$1,0)))</f>
        <v>Surface 1</v>
      </c>
      <c r="BP54" s="53" t="str" cm="1">
        <f t="array" ref="BP54">IF(INDEX(Templates!$I$2:$KD$150,ROW()-ROW(BP$20)+1, MATCH(BP$16,Templates!$I$1:LU$1,0))="","",INDEX(Templates!$I$2:$KD$150,ROW()-ROW(BP$20)+1, MATCH(BP$16,Templates!$I$1:LU$1,0)))</f>
        <v>Surface 1</v>
      </c>
      <c r="BQ54" s="53" t="str" cm="1">
        <f t="array" ref="BQ54">IF(INDEX(Templates!$I$2:$KD$150,ROW()-ROW(BQ$20)+1, MATCH(BQ$16,Templates!$I$1:LV$1,0))="","",INDEX(Templates!$I$2:$KD$150,ROW()-ROW(BQ$20)+1, MATCH(BQ$16,Templates!$I$1:LV$1,0)))</f>
        <v>Surface 1</v>
      </c>
      <c r="BR54" s="53" t="str" cm="1">
        <f t="array" ref="BR54">IF(INDEX(Templates!$I$2:$KD$150,ROW()-ROW(BR$20)+1, MATCH(BR$16,Templates!$I$1:LW$1,0))="","",INDEX(Templates!$I$2:$KD$150,ROW()-ROW(BR$20)+1, MATCH(BR$16,Templates!$I$1:LW$1,0)))</f>
        <v>Surface 1</v>
      </c>
      <c r="BS54" s="53" t="str" cm="1">
        <f t="array" ref="BS54">IF(INDEX(Templates!$I$2:$KD$150,ROW()-ROW(BS$20)+1, MATCH(BS$16,Templates!$I$1:LX$1,0))="","",INDEX(Templates!$I$2:$KD$150,ROW()-ROW(BS$20)+1, MATCH(BS$16,Templates!$I$1:LX$1,0)))</f>
        <v>Surface 1</v>
      </c>
      <c r="BT54" s="53" t="str" cm="1">
        <f t="array" ref="BT54">IF(INDEX(Templates!$I$2:$KD$150,ROW()-ROW(BT$20)+1, MATCH(BT$16,Templates!$I$1:LY$1,0))="","",INDEX(Templates!$I$2:$KD$150,ROW()-ROW(BT$20)+1, MATCH(BT$16,Templates!$I$1:LY$1,0)))</f>
        <v>Surface 1</v>
      </c>
      <c r="BU54" s="53" t="str" cm="1">
        <f t="array" ref="BU54">IF(INDEX(Templates!$I$2:$KD$150,ROW()-ROW(BU$20)+1, MATCH(BU$16,Templates!$I$1:LZ$1,0))="","",INDEX(Templates!$I$2:$KD$150,ROW()-ROW(BU$20)+1, MATCH(BU$16,Templates!$I$1:LZ$1,0)))</f>
        <v>Surface 1</v>
      </c>
      <c r="BV54" s="53" t="str" cm="1">
        <f t="array" ref="BV54">IF(INDEX(Templates!$I$2:$KD$150,ROW()-ROW(BV$20)+1, MATCH(BV$16,Templates!$I$1:MA$1,0))="","",INDEX(Templates!$I$2:$KD$150,ROW()-ROW(BV$20)+1, MATCH(BV$16,Templates!$I$1:MA$1,0)))</f>
        <v>Surface 1</v>
      </c>
      <c r="BW54" s="53" t="str" cm="1">
        <f t="array" ref="BW54">IF(INDEX(Templates!$I$2:$KD$150,ROW()-ROW(BW$20)+1, MATCH(BW$16,Templates!$I$1:MB$1,0))="","",INDEX(Templates!$I$2:$KD$150,ROW()-ROW(BW$20)+1, MATCH(BW$16,Templates!$I$1:MB$1,0)))</f>
        <v>Surface 1</v>
      </c>
      <c r="BX54" s="53" t="str" cm="1">
        <f t="array" ref="BX54">IF(INDEX(Templates!$I$2:$KD$150,ROW()-ROW(BX$20)+1, MATCH(BX$16,Templates!$I$1:MC$1,0))="","",INDEX(Templates!$I$2:$KD$150,ROW()-ROW(BX$20)+1, MATCH(BX$16,Templates!$I$1:MC$1,0)))</f>
        <v>Surface 1</v>
      </c>
      <c r="BY54" s="53" t="str" cm="1">
        <f t="array" ref="BY54">IF(INDEX(Templates!$I$2:$KD$150,ROW()-ROW(BY$20)+1, MATCH(BY$16,Templates!$I$1:MD$1,0))="","",INDEX(Templates!$I$2:$KD$150,ROW()-ROW(BY$20)+1, MATCH(BY$16,Templates!$I$1:MD$1,0)))</f>
        <v>Surface 1</v>
      </c>
      <c r="BZ54" s="53" t="str" cm="1">
        <f t="array" ref="BZ54">IF(INDEX(Templates!$I$2:$KD$150,ROW()-ROW(BZ$20)+1, MATCH(BZ$16,Templates!$I$1:ME$1,0))="","",INDEX(Templates!$I$2:$KD$150,ROW()-ROW(BZ$20)+1, MATCH(BZ$16,Templates!$I$1:ME$1,0)))</f>
        <v>Surface 1</v>
      </c>
      <c r="CA54" s="53" t="str" cm="1">
        <f t="array" ref="CA54">IF(INDEX(Templates!$I$2:$KD$150,ROW()-ROW(CA$20)+1, MATCH(CA$16,Templates!$I$1:MF$1,0))="","",INDEX(Templates!$I$2:$KD$150,ROW()-ROW(CA$20)+1, MATCH(CA$16,Templates!$I$1:MF$1,0)))</f>
        <v>Surface 1</v>
      </c>
      <c r="CB54" s="53" t="str" cm="1">
        <f t="array" ref="CB54">IF(INDEX(Templates!$I$2:$KD$150,ROW()-ROW(CB$20)+1, MATCH(CB$16,Templates!$I$1:MG$1,0))="","",INDEX(Templates!$I$2:$KD$150,ROW()-ROW(CB$20)+1, MATCH(CB$16,Templates!$I$1:MG$1,0)))</f>
        <v>Surface 1</v>
      </c>
      <c r="CC54" s="53" t="str" cm="1">
        <f t="array" ref="CC54">IF(INDEX(Templates!$I$2:$KD$150,ROW()-ROW(CC$20)+1, MATCH(CC$16,Templates!$I$1:ME$1,0))="","",INDEX(Templates!$I$2:$KD$150,ROW()-ROW(CC$20)+1, MATCH(CC$16,Templates!$I$1:ME$1,0)))</f>
        <v>Surface 1</v>
      </c>
      <c r="CD54" s="53" t="str" cm="1">
        <f t="array" ref="CD54">IF(INDEX(Templates!$I$2:$KD$150,ROW()-ROW(CD$20)+1, MATCH(CD$16,Templates!$I$1:MF$1,0))="","",INDEX(Templates!$I$2:$KD$150,ROW()-ROW(CD$20)+1, MATCH(CD$16,Templates!$I$1:MF$1,0)))</f>
        <v>Surface 1</v>
      </c>
      <c r="CE54" s="53" t="str" cm="1">
        <f t="array" ref="CE54">IF(INDEX(Templates!$I$2:$KD$150,ROW()-ROW(CE$20)+1, MATCH(CE$16,Templates!$I$1:MG$1,0))="","",INDEX(Templates!$I$2:$KD$150,ROW()-ROW(CE$20)+1, MATCH(CE$16,Templates!$I$1:MG$1,0)))</f>
        <v>Surface 1</v>
      </c>
      <c r="CF54" s="53" t="str" cm="1">
        <f t="array" ref="CF54">IF(INDEX(Templates!$I$2:$KD$150,ROW()-ROW(CF$20)+1, MATCH(CF$16,Templates!$I$1:MH$1,0))="","",INDEX(Templates!$I$2:$KD$150,ROW()-ROW(CF$20)+1, MATCH(CF$16,Templates!$I$1:MH$1,0)))</f>
        <v>Surface 1</v>
      </c>
      <c r="CG54" s="53" t="str" cm="1">
        <f t="array" ref="CG54">IF(INDEX(Templates!$I$2:$KD$150,ROW()-ROW(CG$20)+1, MATCH(CG$16,Templates!$I$1:MI$1,0))="","",INDEX(Templates!$I$2:$KD$150,ROW()-ROW(CG$20)+1, MATCH(CG$16,Templates!$I$1:MI$1,0)))</f>
        <v>Surface 1</v>
      </c>
      <c r="CH54" s="53" t="str" cm="1">
        <f t="array" ref="CH54">IF(INDEX(Templates!$I$2:$KD$150,ROW()-ROW(CH$20)+1, MATCH(CH$16,Templates!$I$1:MJ$1,0))="","",INDEX(Templates!$I$2:$KD$150,ROW()-ROW(CH$20)+1, MATCH(CH$16,Templates!$I$1:MJ$1,0)))</f>
        <v>Surface 1</v>
      </c>
      <c r="CI54" s="53" t="str" cm="1">
        <f t="array" ref="CI54">IF(INDEX(Templates!$I$2:$KD$150,ROW()-ROW(CI$20)+1, MATCH(CI$16,Templates!$I$1:MK$1,0))="","",INDEX(Templates!$I$2:$KD$150,ROW()-ROW(CI$20)+1, MATCH(CI$16,Templates!$I$1:MK$1,0)))</f>
        <v>Surface 1</v>
      </c>
      <c r="CJ54" s="53" t="str" cm="1">
        <f t="array" ref="CJ54">IF(INDEX(Templates!$I$2:$KD$150,ROW()-ROW(CJ$20)+1, MATCH(CJ$16,Templates!$I$1:ML$1,0))="","",INDEX(Templates!$I$2:$KD$150,ROW()-ROW(CJ$20)+1, MATCH(CJ$16,Templates!$I$1:ML$1,0)))</f>
        <v>Surface 1</v>
      </c>
      <c r="CK54" s="53" t="str" cm="1">
        <f t="array" ref="CK54">IF(INDEX(Templates!$I$2:$KD$150,ROW()-ROW(CK$20)+1, MATCH(CK$16,Templates!$I$1:MM$1,0))="","",INDEX(Templates!$I$2:$KD$150,ROW()-ROW(CK$20)+1, MATCH(CK$16,Templates!$I$1:MM$1,0)))</f>
        <v>Surface 1</v>
      </c>
      <c r="CL54" s="53" t="str" cm="1">
        <f t="array" ref="CL54">IF(INDEX(Templates!$I$2:$KD$150,ROW()-ROW(CL$20)+1, MATCH(CL$16,Templates!$I$1:MN$1,0))="","",INDEX(Templates!$I$2:$KD$150,ROW()-ROW(CL$20)+1, MATCH(CL$16,Templates!$I$1:MN$1,0)))</f>
        <v>Surface 1</v>
      </c>
      <c r="CM54" s="53" t="str" cm="1">
        <f t="array" ref="CM54">IF(INDEX(Templates!$I$2:$KD$150,ROW()-ROW(CM$20)+1, MATCH(CM$16,Templates!$I$1:MM$1,0))="","",INDEX(Templates!$I$2:$KD$150,ROW()-ROW(CM$20)+1, MATCH(CM$16,Templates!$I$1:MM$1,0)))</f>
        <v>Surface 1</v>
      </c>
      <c r="CN54" s="53" t="str" cm="1">
        <f t="array" ref="CN54">IF(INDEX(Templates!$I$2:$KD$150,ROW()-ROW(CN$20)+1, MATCH(CN$16,Templates!$I$1:MN$1,0))="","",INDEX(Templates!$I$2:$KD$150,ROW()-ROW(CN$20)+1, MATCH(CN$16,Templates!$I$1:MN$1,0)))</f>
        <v>Surface 1</v>
      </c>
      <c r="CO54" s="53" t="str" cm="1">
        <f t="array" ref="CO54">IF(INDEX(Templates!$I$2:$KD$150,ROW()-ROW(CO$20)+1, MATCH(CO$16,Templates!$I$1:MO$1,0))="","",INDEX(Templates!$I$2:$KD$150,ROW()-ROW(CO$20)+1, MATCH(CO$16,Templates!$I$1:MO$1,0)))</f>
        <v>Surface 1</v>
      </c>
      <c r="CP54" s="53" t="str" cm="1">
        <f t="array" ref="CP54">IF(INDEX(Templates!$I$2:$KD$150,ROW()-ROW(CP$20)+1, MATCH(CP$16,Templates!$I$1:MP$1,0))="","",INDEX(Templates!$I$2:$KD$150,ROW()-ROW(CP$20)+1, MATCH(CP$16,Templates!$I$1:MP$1,0)))</f>
        <v>Surface 1</v>
      </c>
      <c r="CQ54" s="53" t="str" cm="1">
        <f t="array" ref="CQ54">IF(INDEX(Templates!$I$2:$KD$150,ROW()-ROW(CQ$20)+1, MATCH(CQ$16,Templates!$I$1:MQ$1,0))="","",INDEX(Templates!$I$2:$KD$150,ROW()-ROW(CQ$20)+1, MATCH(CQ$16,Templates!$I$1:MQ$1,0)))</f>
        <v>Surface 1</v>
      </c>
      <c r="CR54" s="53" t="str" cm="1">
        <f t="array" ref="CR54">IF(INDEX(Templates!$I$2:$KD$150,ROW()-ROW(CR$20)+1, MATCH(CR$16,Templates!$I$1:MR$1,0))="","",INDEX(Templates!$I$2:$KD$150,ROW()-ROW(CR$20)+1, MATCH(CR$16,Templates!$I$1:MR$1,0)))</f>
        <v>Surface 1</v>
      </c>
      <c r="CS54" s="53" t="str" cm="1">
        <f t="array" ref="CS54">IF(INDEX(Templates!$I$2:$KD$150,ROW()-ROW(CS$20)+1, MATCH(CS$16,Templates!$I$1:MS$1,0))="","",INDEX(Templates!$I$2:$KD$150,ROW()-ROW(CS$20)+1, MATCH(CS$16,Templates!$I$1:MS$1,0)))</f>
        <v>Surface 1</v>
      </c>
      <c r="CT54" s="53" t="str" cm="1">
        <f t="array" ref="CT54">IF(INDEX(Templates!$I$2:$KD$150,ROW()-ROW(CT$20)+1, MATCH(CT$16,Templates!$I$1:MT$1,0))="","",INDEX(Templates!$I$2:$KD$150,ROW()-ROW(CT$20)+1, MATCH(CT$16,Templates!$I$1:MT$1,0)))</f>
        <v>Surface 1</v>
      </c>
      <c r="CU54" s="53" t="str" cm="1">
        <f t="array" ref="CU54">IF(INDEX(Templates!$I$2:$KD$150,ROW()-ROW(CU$20)+1, MATCH(CU$16,Templates!$I$1:MG$1,0))="","",INDEX(Templates!$I$2:$KD$150,ROW()-ROW(CU$20)+1, MATCH(CU$16,Templates!$I$1:MG$1,0)))</f>
        <v>Surface 1</v>
      </c>
      <c r="CV54" s="53" t="str" cm="1">
        <f t="array" ref="CV54">IF(INDEX(Templates!$I$2:$KD$150,ROW()-ROW(CV$20)+1, MATCH(CV$16,Templates!$I$1:MH$1,0))="","",INDEX(Templates!$I$2:$KD$150,ROW()-ROW(CV$20)+1, MATCH(CV$16,Templates!$I$1:MH$1,0)))</f>
        <v>Surface 1</v>
      </c>
      <c r="CW54" s="53" t="str" cm="1">
        <f t="array" ref="CW54">IF(INDEX(Templates!$I$2:$KD$150,ROW()-ROW(CW$20)+1, MATCH(CW$16,Templates!$I$1:MJ$1,0))="","",INDEX(Templates!$I$2:$KD$150,ROW()-ROW(CW$20)+1, MATCH(CW$16,Templates!$I$1:MJ$1,0)))</f>
        <v>Surface 1</v>
      </c>
      <c r="CX54" s="53" t="str" cm="1">
        <f t="array" ref="CX54">IF(INDEX(Templates!$I$2:$KD$150,ROW()-ROW(CX$20)+1, MATCH(CX$16,Templates!$I$1:ML$1,0))="","",INDEX(Templates!$I$2:$KD$150,ROW()-ROW(CX$20)+1, MATCH(CX$16,Templates!$I$1:ML$1,0)))</f>
        <v>Surface 1</v>
      </c>
      <c r="CY54" s="53" t="str" cm="1">
        <f t="array" ref="CY54">IF(INDEX(Templates!$I$2:$KD$150,ROW()-ROW(CY$20)+1, MATCH(CY$16,Templates!$I$1:MK$1,0))="","",INDEX(Templates!$I$2:$KD$150,ROW()-ROW(CY$20)+1, MATCH(CY$16,Templates!$I$1:MK$1,0)))</f>
        <v>Surface 1</v>
      </c>
      <c r="CZ54" s="53" t="str" cm="1">
        <f t="array" ref="CZ54">IF(INDEX(Templates!$I$2:$KD$150,ROW()-ROW(CZ$20)+1, MATCH(CZ$16,Templates!$I$1:ML$1,0))="","",INDEX(Templates!$I$2:$KD$150,ROW()-ROW(CZ$20)+1, MATCH(CZ$16,Templates!$I$1:ML$1,0)))</f>
        <v>Surface 1</v>
      </c>
      <c r="DA54" s="53" t="str" cm="1">
        <f t="array" ref="DA54">IF(INDEX(Templates!$I$2:$KD$150,ROW()-ROW(DA$20)+1, MATCH(DA$16,Templates!$I$1:MM$1,0))="","",INDEX(Templates!$I$2:$KD$150,ROW()-ROW(DA$20)+1, MATCH(DA$16,Templates!$I$1:MM$1,0)))</f>
        <v>Surface 1</v>
      </c>
      <c r="DB54" s="53" t="str" cm="1">
        <f t="array" ref="DB54">IF(INDEX(Templates!$I$2:$KD$150,ROW()-ROW(DB$20)+1, MATCH(DB$16,Templates!$I$1:MN$1,0))="","",INDEX(Templates!$I$2:$KD$150,ROW()-ROW(DB$20)+1, MATCH(DB$16,Templates!$I$1:MN$1,0)))</f>
        <v>Surface 1</v>
      </c>
      <c r="DC54" s="53" t="str" cm="1">
        <f t="array" ref="DC54">IF(INDEX(Templates!$I$2:$KD$150,ROW()-ROW(DC$20)+1, MATCH(DC$16,Templates!$I$1:MO$1,0))="","",INDEX(Templates!$I$2:$KD$150,ROW()-ROW(DC$20)+1, MATCH(DC$16,Templates!$I$1:MO$1,0)))</f>
        <v>Surface 1</v>
      </c>
      <c r="DD54" s="53" t="str" cm="1">
        <f t="array" ref="DD54">IF(INDEX(Templates!$I$2:$KD$150,ROW()-ROW(DD$20)+1, MATCH(DD$16,Templates!$I$1:MP$1,0))="","",INDEX(Templates!$I$2:$KD$150,ROW()-ROW(DD$20)+1, MATCH(DD$16,Templates!$I$1:MP$1,0)))</f>
        <v>Surface 1</v>
      </c>
      <c r="DE54" s="53" t="str" cm="1">
        <f t="array" ref="DE54">IF(INDEX(Templates!$I$2:$KD$150,ROW()-ROW(DE$20)+1, MATCH(DE$16,Templates!$I$1:MQ$1,0))="","",INDEX(Templates!$I$2:$KD$150,ROW()-ROW(DE$20)+1, MATCH(DE$16,Templates!$I$1:MQ$1,0)))</f>
        <v>Surface 1</v>
      </c>
      <c r="DF54" s="53" t="str" cm="1">
        <f t="array" ref="DF54">IF(INDEX(Templates!$I$2:$KD$150,ROW()-ROW(DF$20)+1, MATCH(DF$16,Templates!$I$1:MR$1,0))="","",INDEX(Templates!$I$2:$KD$150,ROW()-ROW(DF$20)+1, MATCH(DF$16,Templates!$I$1:MR$1,0)))</f>
        <v>Surface 1</v>
      </c>
      <c r="DG54" s="53" t="str" cm="1">
        <f t="array" ref="DG54">IF(INDEX(Templates!$I$2:$KD$150,ROW()-ROW(DG$20)+1, MATCH(DG$16,Templates!$I$1:MS$1,0))="","",INDEX(Templates!$I$2:$KD$150,ROW()-ROW(DG$20)+1, MATCH(DG$16,Templates!$I$1:MS$1,0)))</f>
        <v>Surface 1</v>
      </c>
      <c r="DH54" s="53" t="str" cm="1">
        <f t="array" ref="DH54">IF(INDEX(Templates!$I$2:$KD$150,ROW()-ROW(DH$20)+1, MATCH(DH$16,Templates!$I$1:MT$1,0))="","",INDEX(Templates!$I$2:$KD$150,ROW()-ROW(DH$20)+1, MATCH(DH$16,Templates!$I$1:MT$1,0)))</f>
        <v>Surface 1</v>
      </c>
      <c r="DI54" s="53" t="str" cm="1">
        <f t="array" ref="DI54">IF(INDEX(Templates!$I$2:$KD$150,ROW()-ROW(DI$20)+1, MATCH(DI$16,Templates!$I$1:MU$1,0))="","",INDEX(Templates!$I$2:$KD$150,ROW()-ROW(DI$20)+1, MATCH(DI$16,Templates!$I$1:MU$1,0)))</f>
        <v>Surface 1</v>
      </c>
      <c r="DJ54" s="53" t="str" cm="1">
        <f t="array" ref="DJ54">IF(INDEX(Templates!$I$2:$KD$150,ROW()-ROW(DJ$20)+1, MATCH(DJ$16,Templates!$I$1:MV$1,0))="","",INDEX(Templates!$I$2:$KD$150,ROW()-ROW(DJ$20)+1, MATCH(DJ$16,Templates!$I$1:MV$1,0)))</f>
        <v>Surface 1</v>
      </c>
      <c r="DK54" s="53" t="str" cm="1">
        <f t="array" ref="DK54">IF(INDEX(Templates!$I$2:$KD$150,ROW()-ROW(DK$20)+1, MATCH(DK$16,Templates!$I$1:MW$1,0))="","",INDEX(Templates!$I$2:$KD$150,ROW()-ROW(DK$20)+1, MATCH(DK$16,Templates!$I$1:MW$1,0)))</f>
        <v>Surface 1</v>
      </c>
      <c r="DL54" s="53" t="str" cm="1">
        <f t="array" ref="DL54">IF(INDEX(Templates!$I$2:$KD$150,ROW()-ROW(DL$20)+1, MATCH(DL$16,Templates!$I$1:MX$1,0))="","",INDEX(Templates!$I$2:$KD$150,ROW()-ROW(DL$20)+1, MATCH(DL$16,Templates!$I$1:MX$1,0)))</f>
        <v>Surface 1</v>
      </c>
      <c r="DM54" s="53" t="str" cm="1">
        <f t="array" ref="DM54">IF(INDEX(Templates!$I$2:$KD$150,ROW()-ROW(DM$20)+1, MATCH(DM$16,Templates!$I$1:MY$1,0))="","",INDEX(Templates!$I$2:$KD$150,ROW()-ROW(DM$20)+1, MATCH(DM$16,Templates!$I$1:MY$1,0)))</f>
        <v>Surface 1</v>
      </c>
      <c r="DN54" s="53" t="str" cm="1">
        <f t="array" ref="DN54">IF(INDEX(Templates!$I$2:$KD$150,ROW()-ROW(DN$20)+1, MATCH(DN$16,Templates!$I$1:MZ$1,0))="","",INDEX(Templates!$I$2:$KD$150,ROW()-ROW(DN$20)+1, MATCH(DN$16,Templates!$I$1:MZ$1,0)))</f>
        <v>Surface 1</v>
      </c>
      <c r="DO54" s="53" t="str" cm="1">
        <f t="array" ref="DO54">IF(INDEX(Templates!$I$2:$KD$150,ROW()-ROW(DO$20)+1, MATCH(DO$16,Templates!$I$1:MY$1,0))="","",INDEX(Templates!$I$2:$KD$150,ROW()-ROW(DO$20)+1, MATCH(DO$16,Templates!$I$1:MY$1,0)))</f>
        <v>Surface 1</v>
      </c>
      <c r="DP54" s="53" t="str" cm="1">
        <f t="array" ref="DP54">IF(INDEX(Templates!$I$2:$KD$150,ROW()-ROW(DP$20)+1, MATCH(DP$16,Templates!$I$1:MZ$1,0))="","",INDEX(Templates!$I$2:$KD$150,ROW()-ROW(DP$20)+1, MATCH(DP$16,Templates!$I$1:MZ$1,0)))</f>
        <v>Surface 1</v>
      </c>
      <c r="DQ54" s="53" t="str" cm="1">
        <f t="array" ref="DQ54">IF(INDEX(Templates!$I$2:$KD$150,ROW()-ROW(DQ$20)+1, MATCH(DQ$16,Templates!$I$1:NA$1,0))="","",INDEX(Templates!$I$2:$KD$150,ROW()-ROW(DQ$20)+1, MATCH(DQ$16,Templates!$I$1:NA$1,0)))</f>
        <v>Surface 1</v>
      </c>
      <c r="DR54" s="53" t="str" cm="1">
        <f t="array" ref="DR54">IF(INDEX(Templates!$I$2:$KD$150,ROW()-ROW(DR$20)+1, MATCH(DR$16,Templates!$I$1:NA$1,0))="","",INDEX(Templates!$I$2:$KD$150,ROW()-ROW(DR$20)+1, MATCH(DR$16,Templates!$I$1:NA$1,0)))</f>
        <v>Surface 1</v>
      </c>
      <c r="DS54" s="53" t="str" cm="1">
        <f t="array" ref="DS54">IF(INDEX(Templates!$I$2:$KD$150,ROW()-ROW(DS$20)+1, MATCH(DS$16,Templates!$I$1:NA$1,0))="","",INDEX(Templates!$I$2:$KD$150,ROW()-ROW(DS$20)+1, MATCH(DS$16,Templates!$I$1:NA$1,0)))</f>
        <v/>
      </c>
      <c r="DT54" s="53" t="str" cm="1">
        <f t="array" ref="DT54">IF(INDEX(Templates!$I$2:$KD$150,ROW()-ROW(DT$20)+1, MATCH(DT$16,Templates!$I$1:NB$1,0))="","",INDEX(Templates!$I$2:$KD$150,ROW()-ROW(DT$20)+1, MATCH(DT$16,Templates!$I$1:NB$1,0)))</f>
        <v/>
      </c>
      <c r="DU54" s="53" t="str" cm="1">
        <f t="array" ref="DU54">IF(INDEX(Templates!$I$2:$KD$150,ROW()-ROW(DU$20)+1, MATCH(DU$16,Templates!$I$1:NC$1,0))="","",INDEX(Templates!$I$2:$KD$150,ROW()-ROW(DU$20)+1, MATCH(DU$16,Templates!$I$1:NC$1,0)))</f>
        <v/>
      </c>
      <c r="DV54" s="53" t="str" cm="1">
        <f t="array" ref="DV54">IF(INDEX(Templates!$I$2:$KD$150,ROW()-ROW(DV$20)+1, MATCH(DV$16,Templates!$I$1:ND$1,0))="","",INDEX(Templates!$I$2:$KD$150,ROW()-ROW(DV$20)+1, MATCH(DV$16,Templates!$I$1:ND$1,0)))</f>
        <v/>
      </c>
      <c r="DW54" s="53" t="str" cm="1">
        <f t="array" ref="DW54">IF(INDEX(Templates!$I$2:$KD$150,ROW()-ROW(DW$20)+1, MATCH(DW$16,Templates!$I$1:NE$1,0))="","",INDEX(Templates!$I$2:$KD$150,ROW()-ROW(DW$20)+1, MATCH(DW$16,Templates!$I$1:NE$1,0)))</f>
        <v/>
      </c>
      <c r="DX54" s="53" t="str" cm="1">
        <f t="array" ref="DX54">IF(INDEX(Templates!$I$2:$KD$150,ROW()-ROW(DX$20)+1, MATCH(DX$16,Templates!$I$1:NF$1,0))="","",INDEX(Templates!$I$2:$KD$150,ROW()-ROW(DX$20)+1, MATCH(DX$16,Templates!$I$1:NF$1,0)))</f>
        <v/>
      </c>
      <c r="DY54" s="53" t="str" cm="1">
        <f t="array" ref="DY54">IF(INDEX(Templates!$I$2:$KD$150,ROW()-ROW(DY$20)+1, MATCH(DY$16,Templates!$I$1:NG$1,0))="","",INDEX(Templates!$I$2:$KD$150,ROW()-ROW(DY$20)+1, MATCH(DY$16,Templates!$I$1:NG$1,0)))</f>
        <v/>
      </c>
      <c r="DZ54" s="53" t="str" cm="1">
        <f t="array" ref="DZ54">IF(INDEX(Templates!$I$2:$KD$150,ROW()-ROW(DZ$20)+1, MATCH(DZ$16,Templates!$I$1:NH$1,0))="","",INDEX(Templates!$I$2:$KD$150,ROW()-ROW(DZ$20)+1, MATCH(DZ$16,Templates!$I$1:NH$1,0)))</f>
        <v>Surface 1</v>
      </c>
      <c r="EA54" s="53" t="str" cm="1">
        <f t="array" ref="EA54">IF(INDEX(Templates!$I$2:$KD$150,ROW()-ROW(EA$20)+1, MATCH(EA$16,Templates!$I$1:NI$1,0))="","",INDEX(Templates!$I$2:$KD$150,ROW()-ROW(EA$20)+1, MATCH(EA$16,Templates!$I$1:NI$1,0)))</f>
        <v>Surface 1</v>
      </c>
      <c r="EB54" s="53" t="str" cm="1">
        <f t="array" ref="EB54">IF(INDEX(Templates!$I$2:$KD$150,ROW()-ROW(EB$20)+1, MATCH(EB$16,Templates!$I$1:NJ$1,0))="","",INDEX(Templates!$I$2:$KD$150,ROW()-ROW(EB$20)+1, MATCH(EB$16,Templates!$I$1:NJ$1,0)))</f>
        <v>Surface 1</v>
      </c>
      <c r="EC54" s="53" t="str" cm="1">
        <f t="array" ref="EC54">IF(INDEX(Templates!$I$2:$KD$150,ROW()-ROW(EC$20)+1, MATCH(EC$16,Templates!$I$1:NK$1,0))="","",INDEX(Templates!$I$2:$KD$150,ROW()-ROW(EC$20)+1, MATCH(EC$16,Templates!$I$1:NK$1,0)))</f>
        <v>Surface 1</v>
      </c>
      <c r="ED54" s="53" t="str" cm="1">
        <f t="array" ref="ED54">IF(INDEX(Templates!$I$2:$KD$150,ROW()-ROW(ED$20)+1, MATCH(ED$16,Templates!$I$1:NL$1,0))="","",INDEX(Templates!$I$2:$KD$150,ROW()-ROW(ED$20)+1, MATCH(ED$16,Templates!$I$1:NL$1,0)))</f>
        <v>Surface 1</v>
      </c>
      <c r="EE54" s="53" t="str" cm="1">
        <f t="array" ref="EE54">IF(INDEX(Templates!$I$2:$KD$150,ROW()-ROW(EE$20)+1, MATCH(EE$16,Templates!$I$1:NM$1,0))="","",INDEX(Templates!$I$2:$KD$150,ROW()-ROW(EE$20)+1, MATCH(EE$16,Templates!$I$1:NM$1,0)))</f>
        <v>Surface 1</v>
      </c>
      <c r="EF54" s="53" t="str" cm="1">
        <f t="array" ref="EF54">IF(INDEX(Templates!$I$2:$KD$150,ROW()-ROW(EF$20)+1, MATCH(EF$16,Templates!$I$1:NN$1,0))="","",INDEX(Templates!$I$2:$KD$150,ROW()-ROW(EF$20)+1, MATCH(EF$16,Templates!$I$1:NN$1,0)))</f>
        <v>Surface 1</v>
      </c>
      <c r="EG54" s="53" t="str" cm="1">
        <f t="array" ref="EG54">IF(INDEX(Templates!$I$2:$KD$150,ROW()-ROW(EG$20)+1, MATCH(EG$16,Templates!$I$1:NO$1,0))="","",INDEX(Templates!$I$2:$KD$150,ROW()-ROW(EG$20)+1, MATCH(EG$16,Templates!$I$1:NO$1,0)))</f>
        <v>Surface 1</v>
      </c>
      <c r="EH54" s="53" t="str" cm="1">
        <f t="array" ref="EH54">IF(INDEX(Templates!$I$2:$KD$150,ROW()-ROW(EH$20)+1, MATCH(EH$16,Templates!$I$1:NH$1,0))="","",INDEX(Templates!$I$2:$KD$150,ROW()-ROW(EH$20)+1, MATCH(EH$16,Templates!$I$1:NH$1,0)))</f>
        <v>Surface 1</v>
      </c>
      <c r="EI54" s="53" t="str" cm="1">
        <f t="array" ref="EI54">IF(INDEX(Templates!$I$2:$KD$150,ROW()-ROW(EI$20)+1, MATCH(EI$16,Templates!$I$1:NI$1,0))="","",INDEX(Templates!$I$2:$KD$150,ROW()-ROW(EI$20)+1, MATCH(EI$16,Templates!$I$1:NI$1,0)))</f>
        <v>Surface 1</v>
      </c>
      <c r="EJ54" s="53" t="str" cm="1">
        <f t="array" ref="EJ54">IF(INDEX(Templates!$I$2:$KD$150,ROW()-ROW(EJ$20)+1, MATCH(EJ$16,Templates!$I$1:NJ$1,0))="","",INDEX(Templates!$I$2:$KD$150,ROW()-ROW(EJ$20)+1, MATCH(EJ$16,Templates!$I$1:NJ$1,0)))</f>
        <v>Surface 1</v>
      </c>
      <c r="EK54" s="53" t="str" cm="1">
        <f t="array" ref="EK54">IF(INDEX(Templates!$I$2:$KD$150,ROW()-ROW(EK$20)+1, MATCH(EK$16,Templates!$I$1:NK$1,0))="","",INDEX(Templates!$I$2:$KD$150,ROW()-ROW(EK$20)+1, MATCH(EK$16,Templates!$I$1:NK$1,0)))</f>
        <v>Surface 1</v>
      </c>
      <c r="EL54" s="53" t="str" cm="1">
        <f t="array" ref="EL54">IF(INDEX(Templates!$I$2:$KD$150,ROW()-ROW(EL$20)+1, MATCH(EL$16,Templates!$I$1:NL$1,0))="","",INDEX(Templates!$I$2:$KD$150,ROW()-ROW(EL$20)+1, MATCH(EL$16,Templates!$I$1:NL$1,0)))</f>
        <v>Surface 1</v>
      </c>
      <c r="EM54" s="53" t="str" cm="1">
        <f t="array" ref="EM54">IF(INDEX(Templates!$I$2:$KD$150,ROW()-ROW(EM$20)+1, MATCH(EM$16,Templates!$I$1:NM$1,0))="","",INDEX(Templates!$I$2:$KD$150,ROW()-ROW(EM$20)+1, MATCH(EM$16,Templates!$I$1:NM$1,0)))</f>
        <v>Surface 1</v>
      </c>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c r="FN54" s="53"/>
      <c r="FO54" s="53"/>
      <c r="FP54" s="53"/>
      <c r="FQ54" s="53"/>
      <c r="FR54" s="53"/>
      <c r="FS54" s="53"/>
      <c r="FT54" s="53"/>
      <c r="FU54" s="53"/>
      <c r="FV54" s="53"/>
      <c r="FW54" s="53"/>
      <c r="FX54" s="53"/>
      <c r="FY54" s="53"/>
      <c r="FZ54" s="53"/>
      <c r="GA54" s="53"/>
      <c r="GB54" s="53"/>
      <c r="GC54" s="53"/>
      <c r="GD54" s="53"/>
      <c r="GE54" s="53"/>
      <c r="GF54" s="53"/>
      <c r="GG54" s="53"/>
      <c r="GH54" s="53"/>
      <c r="GI54" s="53"/>
      <c r="GJ54" s="53"/>
      <c r="GK54" s="53"/>
      <c r="GL54" s="53"/>
      <c r="GM54" s="53"/>
      <c r="GN54" s="53"/>
      <c r="GO54" s="53"/>
      <c r="GP54" s="53"/>
      <c r="GQ54" s="53"/>
      <c r="GR54" s="53"/>
      <c r="GS54" s="53"/>
      <c r="GT54" s="53"/>
      <c r="GU54" s="53"/>
      <c r="GV54" s="53"/>
      <c r="GW54" s="53"/>
      <c r="GX54" s="53"/>
      <c r="GY54" s="53"/>
      <c r="GZ54" s="53"/>
      <c r="HA54" s="53"/>
      <c r="HB54" s="53"/>
      <c r="HC54" s="53"/>
      <c r="HD54" s="53"/>
      <c r="HE54" s="53"/>
      <c r="HF54" s="53"/>
      <c r="HG54" s="53"/>
      <c r="HH54" s="53"/>
      <c r="HI54" s="53"/>
      <c r="HJ54" s="53"/>
      <c r="HK54" s="53"/>
    </row>
    <row r="55" spans="1:219" s="22" customFormat="1">
      <c r="A55" s="39" t="s">
        <v>675</v>
      </c>
      <c r="B55" s="6" t="s">
        <v>679</v>
      </c>
      <c r="C55" s="64" t="str" cm="1">
        <f t="array" ref="C55">IF(INDEX(Templates!A$2:A$151,ROW()-ROW($20:$20)+1)="","",INDEX(Templates!A$2:A$151,ROW()-ROW($20:$20)+1))</f>
        <v>JSON_PATH:surfaces[0]</v>
      </c>
      <c r="D55" s="64" t="str" cm="1">
        <f t="array" ref="D55">IF(INDEX(Templates!B$2:B$151,ROW()-ROW($20:$20)+1)="","",INDEX(Templates!B$2:B$151,ROW()-ROW($20:$20)+1))</f>
        <v>azimuth</v>
      </c>
      <c r="E55" s="64" t="str" cm="1">
        <f t="array" ref="E55">IF(INDEX(Templates!C$2:C$151,ROW()-ROW($20:$20)+1)="","",INDEX(Templates!C$2:C$151,ROW()-ROW($20:$20)+1))</f>
        <v/>
      </c>
      <c r="F55" s="116" t="str" cm="1">
        <f t="array" ref="F55">IF(INDEX(Templates!D$2:D$151,ROW()-ROW($20:$20)+1)="","",INDEX(Templates!D$2:D$151,ROW()-ROW($20:$20)+1))</f>
        <v/>
      </c>
      <c r="G55" s="105" t="str" cm="1">
        <f t="array" ref="G55">IF(INDEX(Templates!E$2:E$151,ROW()-ROW($20:$20)+1)="","",INDEX(Templates!E$2:E$151,ROW()-ROW($20:$20)+1))</f>
        <v>Surface</v>
      </c>
      <c r="H55" s="66" t="str" cm="1">
        <f t="array" ref="H55">IF(INDEX(Templates!F$2:F$151,ROW()-ROW($20:$20)+1)="","",INDEX(Templates!F$2:F$151,ROW()-ROW($20:$20)+1))</f>
        <v>Surface 1</v>
      </c>
      <c r="I55" s="66" t="str" cm="1">
        <f t="array" ref="I55">IF(INDEX(Templates!G$2:G$151,ROW()-ROW($20:$20)+1)="","",INDEX(Templates!G$2:G$151,ROW()-ROW($20:$20)+1))</f>
        <v>Zone 1</v>
      </c>
      <c r="J55" s="66" t="str" cm="1">
        <f t="array" ref="J55">IF(INDEX(Templates!H$2:H$151,ROW()-ROW($20:$20)+1)="","",INDEX(Templates!H$2:H$151,ROW()-ROW($20:$20)+1))</f>
        <v>azimuth</v>
      </c>
      <c r="K55" s="67" t="str" cm="1">
        <f t="array" ref="K55">IF(INDEX(Templates!I$2:I$151,ROW()-ROW($20:$20)+1)="","",INDEX(Templates!I$2:I$151,ROW()-ROW($20:$20)+1))</f>
        <v/>
      </c>
      <c r="L55" s="67" t="str" cm="1">
        <f t="array" ref="L55">IF(INDEX(Templates!J$2:J$151,ROW()-ROW($20:$20)+1)="","",INDEX(Templates!J$2:J$151,ROW()-ROW($20:$20)+1))</f>
        <v/>
      </c>
      <c r="M55" s="53" cm="1">
        <f t="array" ref="M55">IF(INDEX(Templates!$I$2:$KD$150,ROW()-ROW(M$20)+1, MATCH(M$16,Templates!$I$1:KC$1,0))="","",INDEX(Templates!$I$2:$KD$150,ROW()-ROW(M$20)+1, MATCH(M$16,Templates!$I$1:KC$1,0)))</f>
        <v>20</v>
      </c>
      <c r="N55" s="53" cm="1">
        <f t="array" ref="N55">IF(INDEX(Templates!$I$2:$KD$150,ROW()-ROW(N$20)+1, MATCH(N$16,Templates!$I$1:KD$1,0))="","",INDEX(Templates!$I$2:$KD$150,ROW()-ROW(N$20)+1, MATCH(N$16,Templates!$I$1:KD$1,0)))</f>
        <v>20</v>
      </c>
      <c r="O55" s="53" t="str" cm="1">
        <f t="array" ref="O55">IF(INDEX(Templates!$I$2:$KD$150,ROW()-ROW(O$20)+1, MATCH(O$16,Templates!$I$1:KE$1,0))="","",INDEX(Templates!$I$2:$KD$150,ROW()-ROW(O$20)+1, MATCH(O$16,Templates!$I$1:KE$1,0)))</f>
        <v/>
      </c>
      <c r="P55" s="53" t="str" cm="1">
        <f t="array" ref="P55">IF(INDEX(Templates!$I$2:$KD$150,ROW()-ROW(P$20)+1, MATCH(P$16,Templates!$I$1:KF$1,0))="","",INDEX(Templates!$I$2:$KD$150,ROW()-ROW(P$20)+1, MATCH(P$16,Templates!$I$1:KF$1,0)))</f>
        <v/>
      </c>
      <c r="Q55" s="53" t="str" cm="1">
        <f t="array" ref="Q55">IF(INDEX(Templates!$I$2:$KD$150,ROW()-ROW(Q$20)+1, MATCH(Q$16,Templates!$I$1:KG$1,0))="","",INDEX(Templates!$I$2:$KD$150,ROW()-ROW(Q$20)+1, MATCH(Q$16,Templates!$I$1:KG$1,0)))</f>
        <v/>
      </c>
      <c r="R55" s="53" t="str" cm="1">
        <f t="array" ref="R55">IF(INDEX(Templates!$I$2:$KD$150,ROW()-ROW(R$20)+1, MATCH(R$16,Templates!$I$1:KH$1,0))="","",INDEX(Templates!$I$2:$KD$150,ROW()-ROW(R$20)+1, MATCH(R$16,Templates!$I$1:KH$1,0)))</f>
        <v/>
      </c>
      <c r="S55" s="53" t="str" cm="1">
        <f t="array" ref="S55">IF(INDEX(Templates!$I$2:$KD$150,ROW()-ROW(S$20)+1, MATCH(S$16,Templates!$I$1:KI$1,0))="","",INDEX(Templates!$I$2:$KD$150,ROW()-ROW(S$20)+1, MATCH(S$16,Templates!$I$1:KI$1,0)))</f>
        <v/>
      </c>
      <c r="T55" s="53" t="str" cm="1">
        <f t="array" ref="T55">IF(INDEX(Templates!$I$2:$KD$150,ROW()-ROW(T$20)+1, MATCH(T$16,Templates!$I$1:KJ$1,0))="","",INDEX(Templates!$I$2:$KD$150,ROW()-ROW(T$20)+1, MATCH(T$16,Templates!$I$1:KJ$1,0)))</f>
        <v/>
      </c>
      <c r="U55" s="53" t="str" cm="1">
        <f t="array" ref="U55">IF(INDEX(Templates!$I$2:$KD$150,ROW()-ROW(U$20)+1, MATCH(U$16,Templates!$I$1:KK$1,0))="","",INDEX(Templates!$I$2:$KD$150,ROW()-ROW(U$20)+1, MATCH(U$16,Templates!$I$1:KK$1,0)))</f>
        <v/>
      </c>
      <c r="V55" s="53" t="str" cm="1">
        <f t="array" ref="V55">IF(INDEX(Templates!$I$2:$KD$150,ROW()-ROW(V$20)+1, MATCH(V$16,Templates!$I$1:KL$1,0))="","",INDEX(Templates!$I$2:$KD$150,ROW()-ROW(V$20)+1, MATCH(V$16,Templates!$I$1:KL$1,0)))</f>
        <v/>
      </c>
      <c r="W55" s="53" t="str" cm="1">
        <f t="array" ref="W55">IF(INDEX(Templates!$I$2:$KD$150,ROW()-ROW(W$20)+1, MATCH(W$16,Templates!$I$1:KM$1,0))="","",INDEX(Templates!$I$2:$KD$150,ROW()-ROW(W$20)+1, MATCH(W$16,Templates!$I$1:KM$1,0)))</f>
        <v/>
      </c>
      <c r="X55" s="53" t="str" cm="1">
        <f t="array" ref="X55">IF(INDEX(Templates!$I$2:$KD$150,ROW()-ROW(X$20)+1, MATCH(X$16,Templates!$I$1:KN$1,0))="","",INDEX(Templates!$I$2:$KD$150,ROW()-ROW(X$20)+1, MATCH(X$16,Templates!$I$1:KN$1,0)))</f>
        <v/>
      </c>
      <c r="Y55" s="53" t="str" cm="1">
        <f t="array" ref="Y55">IF(INDEX(Templates!$I$2:$KD$150,ROW()-ROW(Y$20)+1, MATCH(Y$16,Templates!$I$1:KO$1,0))="","",INDEX(Templates!$I$2:$KD$150,ROW()-ROW(Y$20)+1, MATCH(Y$16,Templates!$I$1:KO$1,0)))</f>
        <v/>
      </c>
      <c r="Z55" s="53" t="str" cm="1">
        <f t="array" ref="Z55">IF(INDEX(Templates!$I$2:$KD$150,ROW()-ROW(Z$20)+1, MATCH(Z$16,Templates!$I$1:KN$1,0))="","",INDEX(Templates!$I$2:$KD$150,ROW()-ROW(Z$20)+1, MATCH(Z$16,Templates!$I$1:KN$1,0)))</f>
        <v/>
      </c>
      <c r="AA55" s="53" t="str" cm="1">
        <f t="array" ref="AA55">IF(INDEX(Templates!$I$2:$KD$150,ROW()-ROW(AA$20)+1, MATCH(AA$16,Templates!$I$1:KO$1,0))="","",INDEX(Templates!$I$2:$KD$150,ROW()-ROW(AA$20)+1, MATCH(AA$16,Templates!$I$1:KO$1,0)))</f>
        <v/>
      </c>
      <c r="AB55" s="53" t="str" cm="1">
        <f t="array" ref="AB55">IF(INDEX(Templates!$I$2:$KD$150,ROW()-ROW(AB$20)+1, MATCH(AB$16,Templates!$I$1:KP$1,0))="","",INDEX(Templates!$I$2:$KD$150,ROW()-ROW(AB$20)+1, MATCH(AB$16,Templates!$I$1:KP$1,0)))</f>
        <v/>
      </c>
      <c r="AC55" s="53" t="str" cm="1">
        <f t="array" ref="AC55">IF(INDEX(Templates!$I$2:$KD$150,ROW()-ROW(AC$20)+1, MATCH(AC$16,Templates!$I$1:KQ$1,0))="","",INDEX(Templates!$I$2:$KD$150,ROW()-ROW(AC$20)+1, MATCH(AC$16,Templates!$I$1:KQ$1,0)))</f>
        <v/>
      </c>
      <c r="AD55" s="53" t="str" cm="1">
        <f t="array" ref="AD55">IF(INDEX(Templates!$I$2:$KD$150,ROW()-ROW(AD$20)+1, MATCH(AD$16,Templates!$I$1:KR$1,0))="","",INDEX(Templates!$I$2:$KD$150,ROW()-ROW(AD$20)+1, MATCH(AD$16,Templates!$I$1:KR$1,0)))</f>
        <v/>
      </c>
      <c r="AE55" s="53" t="str" cm="1">
        <f t="array" ref="AE55">IF(INDEX(Templates!$I$2:$KD$150,ROW()-ROW(AE$20)+1, MATCH(AE$16,Templates!$I$1:KR$1,0))="","",INDEX(Templates!$I$2:$KD$150,ROW()-ROW(AE$20)+1, MATCH(AE$16,Templates!$I$1:KR$1,0)))</f>
        <v/>
      </c>
      <c r="AF55" s="53" t="str" cm="1">
        <f t="array" ref="AF55">IF(INDEX(Templates!$I$2:$KD$150,ROW()-ROW(AF$20)+1, MATCH(AF$16,Templates!$I$1:KS$1,0))="","",INDEX(Templates!$I$2:$KD$150,ROW()-ROW(AF$20)+1, MATCH(AF$16,Templates!$I$1:KS$1,0)))</f>
        <v/>
      </c>
      <c r="AG55" s="53" t="str" cm="1">
        <f t="array" ref="AG55">IF(INDEX(Templates!$I$2:$KD$150,ROW()-ROW(AG$20)+1, MATCH(AG$16,Templates!$I$1:KU$1,0))="","",INDEX(Templates!$I$2:$KD$150,ROW()-ROW(AG$20)+1, MATCH(AG$16,Templates!$I$1:KU$1,0)))</f>
        <v/>
      </c>
      <c r="AH55" s="53" t="str" cm="1">
        <f t="array" ref="AH55">IF(INDEX(Templates!$I$2:$KD$150,ROW()-ROW(AH$20)+1, MATCH(AH$16,Templates!$I$1:KV$1,0))="","",INDEX(Templates!$I$2:$KD$150,ROW()-ROW(AH$20)+1, MATCH(AH$16,Templates!$I$1:KV$1,0)))</f>
        <v/>
      </c>
      <c r="AI55" s="53" t="str" cm="1">
        <f t="array" ref="AI55">IF(INDEX(Templates!$I$2:$KD$150,ROW()-ROW(AI$20)+1, MATCH(AI$16,Templates!$I$1:KT$1,0))="","",INDEX(Templates!$I$2:$KD$150,ROW()-ROW(AI$20)+1, MATCH(AI$16,Templates!$I$1:KT$1,0)))</f>
        <v/>
      </c>
      <c r="AJ55" s="53" t="str" cm="1">
        <f t="array" ref="AJ55">IF(INDEX(Templates!$I$2:$KD$150,ROW()-ROW(AJ$20)+1, MATCH(AJ$16,Templates!$I$1:KU$1,0))="","",INDEX(Templates!$I$2:$KD$150,ROW()-ROW(AJ$20)+1, MATCH(AJ$16,Templates!$I$1:KU$1,0)))</f>
        <v/>
      </c>
      <c r="AK55" s="53" t="str" cm="1">
        <f t="array" ref="AK55">IF(INDEX(Templates!$I$2:$KD$150,ROW()-ROW(AK$20)+1, MATCH(AK$16,Templates!$I$1:KV$1,0))="","",INDEX(Templates!$I$2:$KD$150,ROW()-ROW(AK$20)+1, MATCH(AK$16,Templates!$I$1:KV$1,0)))</f>
        <v/>
      </c>
      <c r="AL55" s="53" t="str" cm="1">
        <f t="array" ref="AL55">IF(INDEX(Templates!$I$2:$KD$150,ROW()-ROW(AL$20)+1, MATCH(AL$16,Templates!$I$1:KW$1,0))="","",INDEX(Templates!$I$2:$KD$150,ROW()-ROW(AL$20)+1, MATCH(AL$16,Templates!$I$1:KW$1,0)))</f>
        <v/>
      </c>
      <c r="AM55" s="53" t="str" cm="1">
        <f t="array" ref="AM55">IF(INDEX(Templates!$I$2:$KD$150,ROW()-ROW(AM$20)+1, MATCH(AM$16,Templates!$I$1:KX$1,0))="","",INDEX(Templates!$I$2:$KD$150,ROW()-ROW(AM$20)+1, MATCH(AM$16,Templates!$I$1:KX$1,0)))</f>
        <v/>
      </c>
      <c r="AN55" s="53" t="str" cm="1">
        <f t="array" ref="AN55">IF(INDEX(Templates!$I$2:$KD$150,ROW()-ROW(AN$20)+1, MATCH(AN$16,Templates!$I$1:KY$1,0))="","",INDEX(Templates!$I$2:$KD$150,ROW()-ROW(AN$20)+1, MATCH(AN$16,Templates!$I$1:KY$1,0)))</f>
        <v/>
      </c>
      <c r="AO55" s="53" t="str" cm="1">
        <f t="array" ref="AO55">IF(INDEX(Templates!$I$2:$KD$150,ROW()-ROW(AO$20)+1, MATCH(AO$16,Templates!$I$1:KZ$1,0))="","",INDEX(Templates!$I$2:$KD$150,ROW()-ROW(AO$20)+1, MATCH(AO$16,Templates!$I$1:KZ$1,0)))</f>
        <v/>
      </c>
      <c r="AP55" s="53" t="str" cm="1">
        <f t="array" ref="AP55">IF(INDEX(Templates!$I$2:$KD$150,ROW()-ROW(AP$20)+1, MATCH(AP$16,Templates!$I$1:LA$1,0))="","",INDEX(Templates!$I$2:$KD$150,ROW()-ROW(AP$20)+1, MATCH(AP$16,Templates!$I$1:LA$1,0)))</f>
        <v/>
      </c>
      <c r="AQ55" s="53" t="str" cm="1">
        <f t="array" ref="AQ55">IF(INDEX(Templates!$I$2:$KD$150,ROW()-ROW(AQ$20)+1, MATCH(AQ$16,Templates!$I$1:LB$1,0))="","",INDEX(Templates!$I$2:$KD$150,ROW()-ROW(AQ$20)+1, MATCH(AQ$16,Templates!$I$1:LB$1,0)))</f>
        <v/>
      </c>
      <c r="AR55" s="53" t="str" cm="1">
        <f t="array" ref="AR55">IF(INDEX(Templates!$I$2:$KD$150,ROW()-ROW(AR$20)+1, MATCH(AR$16,Templates!$I$1:LA$1,0))="","",INDEX(Templates!$I$2:$KD$150,ROW()-ROW(AR$20)+1, MATCH(AR$16,Templates!$I$1:LA$1,0)))</f>
        <v/>
      </c>
      <c r="AS55" s="53" t="str" cm="1">
        <f t="array" ref="AS55">IF(INDEX(Templates!$I$2:$KD$150,ROW()-ROW(AS$20)+1, MATCH(AS$16,Templates!$I$1:LB$1,0))="","",INDEX(Templates!$I$2:$KD$150,ROW()-ROW(AS$20)+1, MATCH(AS$16,Templates!$I$1:LB$1,0)))</f>
        <v/>
      </c>
      <c r="AT55" s="53" t="str" cm="1">
        <f t="array" ref="AT55">IF(INDEX(Templates!$I$2:$KD$150,ROW()-ROW(AT$20)+1, MATCH(AT$16,Templates!$I$1:LC$1,0))="","",INDEX(Templates!$I$2:$KD$150,ROW()-ROW(AT$20)+1, MATCH(AT$16,Templates!$I$1:LC$1,0)))</f>
        <v/>
      </c>
      <c r="AU55" s="53" t="str" cm="1">
        <f t="array" ref="AU55">IF(INDEX(Templates!$I$2:$KD$150,ROW()-ROW(AU$20)+1, MATCH(AU$16,Templates!$I$1:LD$1,0))="","",INDEX(Templates!$I$2:$KD$150,ROW()-ROW(AU$20)+1, MATCH(AU$16,Templates!$I$1:LD$1,0)))</f>
        <v/>
      </c>
      <c r="AV55" s="53" t="str" cm="1">
        <f t="array" ref="AV55">IF(INDEX(Templates!$I$2:$KD$150,ROW()-ROW(AV$20)+1, MATCH(AV$16,Templates!$I$1:LE$1,0))="","",INDEX(Templates!$I$2:$KD$150,ROW()-ROW(AV$20)+1, MATCH(AV$16,Templates!$I$1:LE$1,0)))</f>
        <v/>
      </c>
      <c r="AW55" s="53" t="str" cm="1">
        <f t="array" ref="AW55">IF(INDEX(Templates!$I$2:$KD$150,ROW()-ROW(AW$20)+1, MATCH(AW$16,Templates!$I$1:LF$1,0))="","",INDEX(Templates!$I$2:$KD$150,ROW()-ROW(AW$20)+1, MATCH(AW$16,Templates!$I$1:LF$1,0)))</f>
        <v/>
      </c>
      <c r="AX55" s="53" t="str" cm="1">
        <f t="array" ref="AX55">IF(INDEX(Templates!$I$2:$KD$150,ROW()-ROW(AX$20)+1, MATCH(AX$16,Templates!$I$1:LG$1,0))="","",INDEX(Templates!$I$2:$KD$150,ROW()-ROW(AX$20)+1, MATCH(AX$16,Templates!$I$1:LG$1,0)))</f>
        <v/>
      </c>
      <c r="AY55" s="53" t="str" cm="1">
        <f t="array" ref="AY55">IF(INDEX(Templates!$I$2:$KD$150,ROW()-ROW(AY$20)+1, MATCH(AY$16,Templates!$I$1:LH$1,0))="","",INDEX(Templates!$I$2:$KD$150,ROW()-ROW(AY$20)+1, MATCH(AY$16,Templates!$I$1:LH$1,0)))</f>
        <v/>
      </c>
      <c r="AZ55" s="53" t="str" cm="1">
        <f t="array" ref="AZ55">IF(INDEX(Templates!$I$2:$KD$150,ROW()-ROW(AZ$20)+1, MATCH(AZ$16,Templates!$I$1:LI$1,0))="","",INDEX(Templates!$I$2:$KD$150,ROW()-ROW(AZ$20)+1, MATCH(AZ$16,Templates!$I$1:LI$1,0)))</f>
        <v/>
      </c>
      <c r="BA55" s="53" t="str" cm="1">
        <f t="array" ref="BA55">IF(INDEX(Templates!$I$2:$KD$150,ROW()-ROW(BA$20)+1, MATCH(BA$16,Templates!$I$1:LH$1,0))="","",INDEX(Templates!$I$2:$KD$150,ROW()-ROW(BA$20)+1, MATCH(BA$16,Templates!$I$1:LH$1,0)))</f>
        <v/>
      </c>
      <c r="BB55" s="53" t="str" cm="1">
        <f t="array" ref="BB55">IF(INDEX(Templates!$I$2:$KD$150,ROW()-ROW(BB$20)+1, MATCH(BB$16,Templates!$I$1:LI$1,0))="","",INDEX(Templates!$I$2:$KD$150,ROW()-ROW(BB$20)+1, MATCH(BB$16,Templates!$I$1:LI$1,0)))</f>
        <v/>
      </c>
      <c r="BC55" s="53" t="str" cm="1">
        <f t="array" ref="BC55">IF(INDEX(Templates!$I$2:$KD$150,ROW()-ROW(BC$20)+1, MATCH(BC$16,Templates!$I$1:LJ$1,0))="","",INDEX(Templates!$I$2:$KD$150,ROW()-ROW(BC$20)+1, MATCH(BC$16,Templates!$I$1:LJ$1,0)))</f>
        <v/>
      </c>
      <c r="BD55" s="53" t="str" cm="1">
        <f t="array" ref="BD55">IF(INDEX(Templates!$I$2:$KD$150,ROW()-ROW(BD$20)+1, MATCH(BD$16,Templates!$I$1:LK$1,0))="","",INDEX(Templates!$I$2:$KD$150,ROW()-ROW(BD$20)+1, MATCH(BD$16,Templates!$I$1:LK$1,0)))</f>
        <v/>
      </c>
      <c r="BE55" s="53" t="str" cm="1">
        <f t="array" ref="BE55">IF(INDEX(Templates!$I$2:$KD$150,ROW()-ROW(BE$20)+1, MATCH(BE$16,Templates!$I$1:LL$1,0))="","",INDEX(Templates!$I$2:$KD$150,ROW()-ROW(BE$20)+1, MATCH(BE$16,Templates!$I$1:LL$1,0)))</f>
        <v/>
      </c>
      <c r="BF55" s="53" t="str" cm="1">
        <f t="array" ref="BF55">IF(INDEX(Templates!$I$2:$KD$150,ROW()-ROW(BF$20)+1, MATCH(BF$16,Templates!$I$1:LM$1,0))="","",INDEX(Templates!$I$2:$KD$150,ROW()-ROW(BF$20)+1, MATCH(BF$16,Templates!$I$1:LM$1,0)))</f>
        <v/>
      </c>
      <c r="BG55" s="53" t="str" cm="1">
        <f t="array" ref="BG55">IF(INDEX(Templates!$I$2:$KD$150,ROW()-ROW(BG$20)+1, MATCH(BG$16,Templates!$I$1:LN$1,0))="","",INDEX(Templates!$I$2:$KD$150,ROW()-ROW(BG$20)+1, MATCH(BG$16,Templates!$I$1:LN$1,0)))</f>
        <v/>
      </c>
      <c r="BH55" s="53" t="str" cm="1">
        <f t="array" ref="BH55">IF(INDEX(Templates!$I$2:$KD$150,ROW()-ROW(BH$20)+1, MATCH(BH$16,Templates!$I$1:LO$1,0))="","",INDEX(Templates!$I$2:$KD$150,ROW()-ROW(BH$20)+1, MATCH(BH$16,Templates!$I$1:LO$1,0)))</f>
        <v/>
      </c>
      <c r="BI55" s="53" t="str" cm="1">
        <f t="array" ref="BI55">IF(INDEX(Templates!$I$2:$KD$150,ROW()-ROW(BI$20)+1, MATCH(BI$16,Templates!$I$1:LP$1,0))="","",INDEX(Templates!$I$2:$KD$150,ROW()-ROW(BI$20)+1, MATCH(BI$16,Templates!$I$1:LP$1,0)))</f>
        <v/>
      </c>
      <c r="BJ55" s="53" t="str" cm="1">
        <f t="array" ref="BJ55">IF(INDEX(Templates!$I$2:$KD$150,ROW()-ROW(BJ$20)+1, MATCH(BJ$16,Templates!$I$1:LO$1,0))="","",INDEX(Templates!$I$2:$KD$150,ROW()-ROW(BJ$20)+1, MATCH(BJ$16,Templates!$I$1:LO$1,0)))</f>
        <v/>
      </c>
      <c r="BK55" s="53" t="str" cm="1">
        <f t="array" ref="BK55">IF(INDEX(Templates!$I$2:$KD$150,ROW()-ROW(BK$20)+1, MATCH(BK$16,Templates!$I$1:LP$1,0))="","",INDEX(Templates!$I$2:$KD$150,ROW()-ROW(BK$20)+1, MATCH(BK$16,Templates!$I$1:LP$1,0)))</f>
        <v/>
      </c>
      <c r="BL55" s="53" t="str" cm="1">
        <f t="array" ref="BL55">IF(INDEX(Templates!$I$2:$KD$150,ROW()-ROW(BL$20)+1, MATCH(BL$16,Templates!$I$1:LQ$1,0))="","",INDEX(Templates!$I$2:$KD$150,ROW()-ROW(BL$20)+1, MATCH(BL$16,Templates!$I$1:LQ$1,0)))</f>
        <v/>
      </c>
      <c r="BM55" s="53" t="str" cm="1">
        <f t="array" ref="BM55">IF(INDEX(Templates!$I$2:$KD$150,ROW()-ROW(BM$20)+1, MATCH(BM$16,Templates!$I$1:LR$1,0))="","",INDEX(Templates!$I$2:$KD$150,ROW()-ROW(BM$20)+1, MATCH(BM$16,Templates!$I$1:LR$1,0)))</f>
        <v/>
      </c>
      <c r="BN55" s="53" t="str" cm="1">
        <f t="array" ref="BN55">IF(INDEX(Templates!$I$2:$KD$150,ROW()-ROW(BN$20)+1, MATCH(BN$16,Templates!$I$1:LS$1,0))="","",INDEX(Templates!$I$2:$KD$150,ROW()-ROW(BN$20)+1, MATCH(BN$16,Templates!$I$1:LS$1,0)))</f>
        <v/>
      </c>
      <c r="BO55" s="53" t="str" cm="1">
        <f t="array" ref="BO55">IF(INDEX(Templates!$I$2:$KD$150,ROW()-ROW(BO$20)+1, MATCH(BO$16,Templates!$I$1:LT$1,0))="","",INDEX(Templates!$I$2:$KD$150,ROW()-ROW(BO$20)+1, MATCH(BO$16,Templates!$I$1:LT$1,0)))</f>
        <v/>
      </c>
      <c r="BP55" s="53" t="str" cm="1">
        <f t="array" ref="BP55">IF(INDEX(Templates!$I$2:$KD$150,ROW()-ROW(BP$20)+1, MATCH(BP$16,Templates!$I$1:LU$1,0))="","",INDEX(Templates!$I$2:$KD$150,ROW()-ROW(BP$20)+1, MATCH(BP$16,Templates!$I$1:LU$1,0)))</f>
        <v/>
      </c>
      <c r="BQ55" s="53" t="str" cm="1">
        <f t="array" ref="BQ55">IF(INDEX(Templates!$I$2:$KD$150,ROW()-ROW(BQ$20)+1, MATCH(BQ$16,Templates!$I$1:LV$1,0))="","",INDEX(Templates!$I$2:$KD$150,ROW()-ROW(BQ$20)+1, MATCH(BQ$16,Templates!$I$1:LV$1,0)))</f>
        <v/>
      </c>
      <c r="BR55" s="53" t="str" cm="1">
        <f t="array" ref="BR55">IF(INDEX(Templates!$I$2:$KD$150,ROW()-ROW(BR$20)+1, MATCH(BR$16,Templates!$I$1:LW$1,0))="","",INDEX(Templates!$I$2:$KD$150,ROW()-ROW(BR$20)+1, MATCH(BR$16,Templates!$I$1:LW$1,0)))</f>
        <v/>
      </c>
      <c r="BS55" s="53" t="str" cm="1">
        <f t="array" ref="BS55">IF(INDEX(Templates!$I$2:$KD$150,ROW()-ROW(BS$20)+1, MATCH(BS$16,Templates!$I$1:LX$1,0))="","",INDEX(Templates!$I$2:$KD$150,ROW()-ROW(BS$20)+1, MATCH(BS$16,Templates!$I$1:LX$1,0)))</f>
        <v/>
      </c>
      <c r="BT55" s="53" t="str" cm="1">
        <f t="array" ref="BT55">IF(INDEX(Templates!$I$2:$KD$150,ROW()-ROW(BT$20)+1, MATCH(BT$16,Templates!$I$1:LY$1,0))="","",INDEX(Templates!$I$2:$KD$150,ROW()-ROW(BT$20)+1, MATCH(BT$16,Templates!$I$1:LY$1,0)))</f>
        <v/>
      </c>
      <c r="BU55" s="53" t="str" cm="1">
        <f t="array" ref="BU55">IF(INDEX(Templates!$I$2:$KD$150,ROW()-ROW(BU$20)+1, MATCH(BU$16,Templates!$I$1:LZ$1,0))="","",INDEX(Templates!$I$2:$KD$150,ROW()-ROW(BU$20)+1, MATCH(BU$16,Templates!$I$1:LZ$1,0)))</f>
        <v/>
      </c>
      <c r="BV55" s="53" t="str" cm="1">
        <f t="array" ref="BV55">IF(INDEX(Templates!$I$2:$KD$150,ROW()-ROW(BV$20)+1, MATCH(BV$16,Templates!$I$1:MA$1,0))="","",INDEX(Templates!$I$2:$KD$150,ROW()-ROW(BV$20)+1, MATCH(BV$16,Templates!$I$1:MA$1,0)))</f>
        <v/>
      </c>
      <c r="BW55" s="53" t="str" cm="1">
        <f t="array" ref="BW55">IF(INDEX(Templates!$I$2:$KD$150,ROW()-ROW(BW$20)+1, MATCH(BW$16,Templates!$I$1:MB$1,0))="","",INDEX(Templates!$I$2:$KD$150,ROW()-ROW(BW$20)+1, MATCH(BW$16,Templates!$I$1:MB$1,0)))</f>
        <v/>
      </c>
      <c r="BX55" s="53" t="str" cm="1">
        <f t="array" ref="BX55">IF(INDEX(Templates!$I$2:$KD$150,ROW()-ROW(BX$20)+1, MATCH(BX$16,Templates!$I$1:MC$1,0))="","",INDEX(Templates!$I$2:$KD$150,ROW()-ROW(BX$20)+1, MATCH(BX$16,Templates!$I$1:MC$1,0)))</f>
        <v/>
      </c>
      <c r="BY55" s="53" t="str" cm="1">
        <f t="array" ref="BY55">IF(INDEX(Templates!$I$2:$KD$150,ROW()-ROW(BY$20)+1, MATCH(BY$16,Templates!$I$1:MD$1,0))="","",INDEX(Templates!$I$2:$KD$150,ROW()-ROW(BY$20)+1, MATCH(BY$16,Templates!$I$1:MD$1,0)))</f>
        <v/>
      </c>
      <c r="BZ55" s="53" t="str" cm="1">
        <f t="array" ref="BZ55">IF(INDEX(Templates!$I$2:$KD$150,ROW()-ROW(BZ$20)+1, MATCH(BZ$16,Templates!$I$1:ME$1,0))="","",INDEX(Templates!$I$2:$KD$150,ROW()-ROW(BZ$20)+1, MATCH(BZ$16,Templates!$I$1:ME$1,0)))</f>
        <v/>
      </c>
      <c r="CA55" s="53" t="str" cm="1">
        <f t="array" ref="CA55">IF(INDEX(Templates!$I$2:$KD$150,ROW()-ROW(CA$20)+1, MATCH(CA$16,Templates!$I$1:MF$1,0))="","",INDEX(Templates!$I$2:$KD$150,ROW()-ROW(CA$20)+1, MATCH(CA$16,Templates!$I$1:MF$1,0)))</f>
        <v/>
      </c>
      <c r="CB55" s="53" t="str" cm="1">
        <f t="array" ref="CB55">IF(INDEX(Templates!$I$2:$KD$150,ROW()-ROW(CB$20)+1, MATCH(CB$16,Templates!$I$1:MG$1,0))="","",INDEX(Templates!$I$2:$KD$150,ROW()-ROW(CB$20)+1, MATCH(CB$16,Templates!$I$1:MG$1,0)))</f>
        <v/>
      </c>
      <c r="CC55" s="53" t="str" cm="1">
        <f t="array" ref="CC55">IF(INDEX(Templates!$I$2:$KD$150,ROW()-ROW(CC$20)+1, MATCH(CC$16,Templates!$I$1:ME$1,0))="","",INDEX(Templates!$I$2:$KD$150,ROW()-ROW(CC$20)+1, MATCH(CC$16,Templates!$I$1:ME$1,0)))</f>
        <v/>
      </c>
      <c r="CD55" s="53" t="str" cm="1">
        <f t="array" ref="CD55">IF(INDEX(Templates!$I$2:$KD$150,ROW()-ROW(CD$20)+1, MATCH(CD$16,Templates!$I$1:MF$1,0))="","",INDEX(Templates!$I$2:$KD$150,ROW()-ROW(CD$20)+1, MATCH(CD$16,Templates!$I$1:MF$1,0)))</f>
        <v/>
      </c>
      <c r="CE55" s="53" t="str" cm="1">
        <f t="array" ref="CE55">IF(INDEX(Templates!$I$2:$KD$150,ROW()-ROW(CE$20)+1, MATCH(CE$16,Templates!$I$1:MG$1,0))="","",INDEX(Templates!$I$2:$KD$150,ROW()-ROW(CE$20)+1, MATCH(CE$16,Templates!$I$1:MG$1,0)))</f>
        <v/>
      </c>
      <c r="CF55" s="53" t="str" cm="1">
        <f t="array" ref="CF55">IF(INDEX(Templates!$I$2:$KD$150,ROW()-ROW(CF$20)+1, MATCH(CF$16,Templates!$I$1:MH$1,0))="","",INDEX(Templates!$I$2:$KD$150,ROW()-ROW(CF$20)+1, MATCH(CF$16,Templates!$I$1:MH$1,0)))</f>
        <v/>
      </c>
      <c r="CG55" s="53" t="str" cm="1">
        <f t="array" ref="CG55">IF(INDEX(Templates!$I$2:$KD$150,ROW()-ROW(CG$20)+1, MATCH(CG$16,Templates!$I$1:MI$1,0))="","",INDEX(Templates!$I$2:$KD$150,ROW()-ROW(CG$20)+1, MATCH(CG$16,Templates!$I$1:MI$1,0)))</f>
        <v/>
      </c>
      <c r="CH55" s="53" t="str" cm="1">
        <f t="array" ref="CH55">IF(INDEX(Templates!$I$2:$KD$150,ROW()-ROW(CH$20)+1, MATCH(CH$16,Templates!$I$1:MJ$1,0))="","",INDEX(Templates!$I$2:$KD$150,ROW()-ROW(CH$20)+1, MATCH(CH$16,Templates!$I$1:MJ$1,0)))</f>
        <v/>
      </c>
      <c r="CI55" s="53" t="str" cm="1">
        <f t="array" ref="CI55">IF(INDEX(Templates!$I$2:$KD$150,ROW()-ROW(CI$20)+1, MATCH(CI$16,Templates!$I$1:MK$1,0))="","",INDEX(Templates!$I$2:$KD$150,ROW()-ROW(CI$20)+1, MATCH(CI$16,Templates!$I$1:MK$1,0)))</f>
        <v/>
      </c>
      <c r="CJ55" s="53" t="str" cm="1">
        <f t="array" ref="CJ55">IF(INDEX(Templates!$I$2:$KD$150,ROW()-ROW(CJ$20)+1, MATCH(CJ$16,Templates!$I$1:ML$1,0))="","",INDEX(Templates!$I$2:$KD$150,ROW()-ROW(CJ$20)+1, MATCH(CJ$16,Templates!$I$1:ML$1,0)))</f>
        <v/>
      </c>
      <c r="CK55" s="53" t="str" cm="1">
        <f t="array" ref="CK55">IF(INDEX(Templates!$I$2:$KD$150,ROW()-ROW(CK$20)+1, MATCH(CK$16,Templates!$I$1:MM$1,0))="","",INDEX(Templates!$I$2:$KD$150,ROW()-ROW(CK$20)+1, MATCH(CK$16,Templates!$I$1:MM$1,0)))</f>
        <v/>
      </c>
      <c r="CL55" s="53" t="str" cm="1">
        <f t="array" ref="CL55">IF(INDEX(Templates!$I$2:$KD$150,ROW()-ROW(CL$20)+1, MATCH(CL$16,Templates!$I$1:MN$1,0))="","",INDEX(Templates!$I$2:$KD$150,ROW()-ROW(CL$20)+1, MATCH(CL$16,Templates!$I$1:MN$1,0)))</f>
        <v/>
      </c>
      <c r="CM55" s="53" t="str" cm="1">
        <f t="array" ref="CM55">IF(INDEX(Templates!$I$2:$KD$150,ROW()-ROW(CM$20)+1, MATCH(CM$16,Templates!$I$1:MM$1,0))="","",INDEX(Templates!$I$2:$KD$150,ROW()-ROW(CM$20)+1, MATCH(CM$16,Templates!$I$1:MM$1,0)))</f>
        <v/>
      </c>
      <c r="CN55" s="53" t="str" cm="1">
        <f t="array" ref="CN55">IF(INDEX(Templates!$I$2:$KD$150,ROW()-ROW(CN$20)+1, MATCH(CN$16,Templates!$I$1:MN$1,0))="","",INDEX(Templates!$I$2:$KD$150,ROW()-ROW(CN$20)+1, MATCH(CN$16,Templates!$I$1:MN$1,0)))</f>
        <v/>
      </c>
      <c r="CO55" s="53" t="str" cm="1">
        <f t="array" ref="CO55">IF(INDEX(Templates!$I$2:$KD$150,ROW()-ROW(CO$20)+1, MATCH(CO$16,Templates!$I$1:MO$1,0))="","",INDEX(Templates!$I$2:$KD$150,ROW()-ROW(CO$20)+1, MATCH(CO$16,Templates!$I$1:MO$1,0)))</f>
        <v/>
      </c>
      <c r="CP55" s="53" t="str" cm="1">
        <f t="array" ref="CP55">IF(INDEX(Templates!$I$2:$KD$150,ROW()-ROW(CP$20)+1, MATCH(CP$16,Templates!$I$1:MP$1,0))="","",INDEX(Templates!$I$2:$KD$150,ROW()-ROW(CP$20)+1, MATCH(CP$16,Templates!$I$1:MP$1,0)))</f>
        <v/>
      </c>
      <c r="CQ55" s="53" t="str" cm="1">
        <f t="array" ref="CQ55">IF(INDEX(Templates!$I$2:$KD$150,ROW()-ROW(CQ$20)+1, MATCH(CQ$16,Templates!$I$1:MQ$1,0))="","",INDEX(Templates!$I$2:$KD$150,ROW()-ROW(CQ$20)+1, MATCH(CQ$16,Templates!$I$1:MQ$1,0)))</f>
        <v/>
      </c>
      <c r="CR55" s="53" t="str" cm="1">
        <f t="array" ref="CR55">IF(INDEX(Templates!$I$2:$KD$150,ROW()-ROW(CR$20)+1, MATCH(CR$16,Templates!$I$1:MR$1,0))="","",INDEX(Templates!$I$2:$KD$150,ROW()-ROW(CR$20)+1, MATCH(CR$16,Templates!$I$1:MR$1,0)))</f>
        <v/>
      </c>
      <c r="CS55" s="53" t="str" cm="1">
        <f t="array" ref="CS55">IF(INDEX(Templates!$I$2:$KD$150,ROW()-ROW(CS$20)+1, MATCH(CS$16,Templates!$I$1:MS$1,0))="","",INDEX(Templates!$I$2:$KD$150,ROW()-ROW(CS$20)+1, MATCH(CS$16,Templates!$I$1:MS$1,0)))</f>
        <v/>
      </c>
      <c r="CT55" s="53" t="str" cm="1">
        <f t="array" ref="CT55">IF(INDEX(Templates!$I$2:$KD$150,ROW()-ROW(CT$20)+1, MATCH(CT$16,Templates!$I$1:MT$1,0))="","",INDEX(Templates!$I$2:$KD$150,ROW()-ROW(CT$20)+1, MATCH(CT$16,Templates!$I$1:MT$1,0)))</f>
        <v/>
      </c>
      <c r="CU55" s="53" t="str" cm="1">
        <f t="array" ref="CU55">IF(INDEX(Templates!$I$2:$KD$150,ROW()-ROW(CU$20)+1, MATCH(CU$16,Templates!$I$1:MG$1,0))="","",INDEX(Templates!$I$2:$KD$150,ROW()-ROW(CU$20)+1, MATCH(CU$16,Templates!$I$1:MG$1,0)))</f>
        <v/>
      </c>
      <c r="CV55" s="53" t="str" cm="1">
        <f t="array" ref="CV55">IF(INDEX(Templates!$I$2:$KD$150,ROW()-ROW(CV$20)+1, MATCH(CV$16,Templates!$I$1:MH$1,0))="","",INDEX(Templates!$I$2:$KD$150,ROW()-ROW(CV$20)+1, MATCH(CV$16,Templates!$I$1:MH$1,0)))</f>
        <v/>
      </c>
      <c r="CW55" s="53" t="str" cm="1">
        <f t="array" ref="CW55">IF(INDEX(Templates!$I$2:$KD$150,ROW()-ROW(CW$20)+1, MATCH(CW$16,Templates!$I$1:MJ$1,0))="","",INDEX(Templates!$I$2:$KD$150,ROW()-ROW(CW$20)+1, MATCH(CW$16,Templates!$I$1:MJ$1,0)))</f>
        <v/>
      </c>
      <c r="CX55" s="53" t="str" cm="1">
        <f t="array" ref="CX55">IF(INDEX(Templates!$I$2:$KD$150,ROW()-ROW(CX$20)+1, MATCH(CX$16,Templates!$I$1:ML$1,0))="","",INDEX(Templates!$I$2:$KD$150,ROW()-ROW(CX$20)+1, MATCH(CX$16,Templates!$I$1:ML$1,0)))</f>
        <v/>
      </c>
      <c r="CY55" s="53" t="str" cm="1">
        <f t="array" ref="CY55">IF(INDEX(Templates!$I$2:$KD$150,ROW()-ROW(CY$20)+1, MATCH(CY$16,Templates!$I$1:MK$1,0))="","",INDEX(Templates!$I$2:$KD$150,ROW()-ROW(CY$20)+1, MATCH(CY$16,Templates!$I$1:MK$1,0)))</f>
        <v/>
      </c>
      <c r="CZ55" s="53" t="str" cm="1">
        <f t="array" ref="CZ55">IF(INDEX(Templates!$I$2:$KD$150,ROW()-ROW(CZ$20)+1, MATCH(CZ$16,Templates!$I$1:ML$1,0))="","",INDEX(Templates!$I$2:$KD$150,ROW()-ROW(CZ$20)+1, MATCH(CZ$16,Templates!$I$1:ML$1,0)))</f>
        <v/>
      </c>
      <c r="DA55" s="53" t="str" cm="1">
        <f t="array" ref="DA55">IF(INDEX(Templates!$I$2:$KD$150,ROW()-ROW(DA$20)+1, MATCH(DA$16,Templates!$I$1:MM$1,0))="","",INDEX(Templates!$I$2:$KD$150,ROW()-ROW(DA$20)+1, MATCH(DA$16,Templates!$I$1:MM$1,0)))</f>
        <v/>
      </c>
      <c r="DB55" s="53" t="str" cm="1">
        <f t="array" ref="DB55">IF(INDEX(Templates!$I$2:$KD$150,ROW()-ROW(DB$20)+1, MATCH(DB$16,Templates!$I$1:MN$1,0))="","",INDEX(Templates!$I$2:$KD$150,ROW()-ROW(DB$20)+1, MATCH(DB$16,Templates!$I$1:MN$1,0)))</f>
        <v/>
      </c>
      <c r="DC55" s="53" t="str" cm="1">
        <f t="array" ref="DC55">IF(INDEX(Templates!$I$2:$KD$150,ROW()-ROW(DC$20)+1, MATCH(DC$16,Templates!$I$1:MO$1,0))="","",INDEX(Templates!$I$2:$KD$150,ROW()-ROW(DC$20)+1, MATCH(DC$16,Templates!$I$1:MO$1,0)))</f>
        <v/>
      </c>
      <c r="DD55" s="53" t="str" cm="1">
        <f t="array" ref="DD55">IF(INDEX(Templates!$I$2:$KD$150,ROW()-ROW(DD$20)+1, MATCH(DD$16,Templates!$I$1:MP$1,0))="","",INDEX(Templates!$I$2:$KD$150,ROW()-ROW(DD$20)+1, MATCH(DD$16,Templates!$I$1:MP$1,0)))</f>
        <v/>
      </c>
      <c r="DE55" s="53" t="str" cm="1">
        <f t="array" ref="DE55">IF(INDEX(Templates!$I$2:$KD$150,ROW()-ROW(DE$20)+1, MATCH(DE$16,Templates!$I$1:MQ$1,0))="","",INDEX(Templates!$I$2:$KD$150,ROW()-ROW(DE$20)+1, MATCH(DE$16,Templates!$I$1:MQ$1,0)))</f>
        <v/>
      </c>
      <c r="DF55" s="53" t="str" cm="1">
        <f t="array" ref="DF55">IF(INDEX(Templates!$I$2:$KD$150,ROW()-ROW(DF$20)+1, MATCH(DF$16,Templates!$I$1:MR$1,0))="","",INDEX(Templates!$I$2:$KD$150,ROW()-ROW(DF$20)+1, MATCH(DF$16,Templates!$I$1:MR$1,0)))</f>
        <v/>
      </c>
      <c r="DG55" s="53" t="str" cm="1">
        <f t="array" ref="DG55">IF(INDEX(Templates!$I$2:$KD$150,ROW()-ROW(DG$20)+1, MATCH(DG$16,Templates!$I$1:MS$1,0))="","",INDEX(Templates!$I$2:$KD$150,ROW()-ROW(DG$20)+1, MATCH(DG$16,Templates!$I$1:MS$1,0)))</f>
        <v/>
      </c>
      <c r="DH55" s="53" t="str" cm="1">
        <f t="array" ref="DH55">IF(INDEX(Templates!$I$2:$KD$150,ROW()-ROW(DH$20)+1, MATCH(DH$16,Templates!$I$1:MT$1,0))="","",INDEX(Templates!$I$2:$KD$150,ROW()-ROW(DH$20)+1, MATCH(DH$16,Templates!$I$1:MT$1,0)))</f>
        <v/>
      </c>
      <c r="DI55" s="53" t="str" cm="1">
        <f t="array" ref="DI55">IF(INDEX(Templates!$I$2:$KD$150,ROW()-ROW(DI$20)+1, MATCH(DI$16,Templates!$I$1:MU$1,0))="","",INDEX(Templates!$I$2:$KD$150,ROW()-ROW(DI$20)+1, MATCH(DI$16,Templates!$I$1:MU$1,0)))</f>
        <v/>
      </c>
      <c r="DJ55" s="53" t="str" cm="1">
        <f t="array" ref="DJ55">IF(INDEX(Templates!$I$2:$KD$150,ROW()-ROW(DJ$20)+1, MATCH(DJ$16,Templates!$I$1:MV$1,0))="","",INDEX(Templates!$I$2:$KD$150,ROW()-ROW(DJ$20)+1, MATCH(DJ$16,Templates!$I$1:MV$1,0)))</f>
        <v/>
      </c>
      <c r="DK55" s="53" t="str" cm="1">
        <f t="array" ref="DK55">IF(INDEX(Templates!$I$2:$KD$150,ROW()-ROW(DK$20)+1, MATCH(DK$16,Templates!$I$1:MW$1,0))="","",INDEX(Templates!$I$2:$KD$150,ROW()-ROW(DK$20)+1, MATCH(DK$16,Templates!$I$1:MW$1,0)))</f>
        <v/>
      </c>
      <c r="DL55" s="53" t="str" cm="1">
        <f t="array" ref="DL55">IF(INDEX(Templates!$I$2:$KD$150,ROW()-ROW(DL$20)+1, MATCH(DL$16,Templates!$I$1:MX$1,0))="","",INDEX(Templates!$I$2:$KD$150,ROW()-ROW(DL$20)+1, MATCH(DL$16,Templates!$I$1:MX$1,0)))</f>
        <v/>
      </c>
      <c r="DM55" s="53" t="str" cm="1">
        <f t="array" ref="DM55">IF(INDEX(Templates!$I$2:$KD$150,ROW()-ROW(DM$20)+1, MATCH(DM$16,Templates!$I$1:MY$1,0))="","",INDEX(Templates!$I$2:$KD$150,ROW()-ROW(DM$20)+1, MATCH(DM$16,Templates!$I$1:MY$1,0)))</f>
        <v/>
      </c>
      <c r="DN55" s="53" t="str" cm="1">
        <f t="array" ref="DN55">IF(INDEX(Templates!$I$2:$KD$150,ROW()-ROW(DN$20)+1, MATCH(DN$16,Templates!$I$1:MZ$1,0))="","",INDEX(Templates!$I$2:$KD$150,ROW()-ROW(DN$20)+1, MATCH(DN$16,Templates!$I$1:MZ$1,0)))</f>
        <v/>
      </c>
      <c r="DO55" s="53" t="str" cm="1">
        <f t="array" ref="DO55">IF(INDEX(Templates!$I$2:$KD$150,ROW()-ROW(DO$20)+1, MATCH(DO$16,Templates!$I$1:MY$1,0))="","",INDEX(Templates!$I$2:$KD$150,ROW()-ROW(DO$20)+1, MATCH(DO$16,Templates!$I$1:MY$1,0)))</f>
        <v/>
      </c>
      <c r="DP55" s="53" t="str" cm="1">
        <f t="array" ref="DP55">IF(INDEX(Templates!$I$2:$KD$150,ROW()-ROW(DP$20)+1, MATCH(DP$16,Templates!$I$1:MZ$1,0))="","",INDEX(Templates!$I$2:$KD$150,ROW()-ROW(DP$20)+1, MATCH(DP$16,Templates!$I$1:MZ$1,0)))</f>
        <v/>
      </c>
      <c r="DQ55" s="53" t="str" cm="1">
        <f t="array" ref="DQ55">IF(INDEX(Templates!$I$2:$KD$150,ROW()-ROW(DQ$20)+1, MATCH(DQ$16,Templates!$I$1:NA$1,0))="","",INDEX(Templates!$I$2:$KD$150,ROW()-ROW(DQ$20)+1, MATCH(DQ$16,Templates!$I$1:NA$1,0)))</f>
        <v/>
      </c>
      <c r="DR55" s="53" t="str" cm="1">
        <f t="array" ref="DR55">IF(INDEX(Templates!$I$2:$KD$150,ROW()-ROW(DR$20)+1, MATCH(DR$16,Templates!$I$1:NA$1,0))="","",INDEX(Templates!$I$2:$KD$150,ROW()-ROW(DR$20)+1, MATCH(DR$16,Templates!$I$1:NA$1,0)))</f>
        <v/>
      </c>
      <c r="DS55" s="53" t="str" cm="1">
        <f t="array" ref="DS55">IF(INDEX(Templates!$I$2:$KD$150,ROW()-ROW(DS$20)+1, MATCH(DS$16,Templates!$I$1:NA$1,0))="","",INDEX(Templates!$I$2:$KD$150,ROW()-ROW(DS$20)+1, MATCH(DS$16,Templates!$I$1:NA$1,0)))</f>
        <v/>
      </c>
      <c r="DT55" s="53" t="str" cm="1">
        <f t="array" ref="DT55">IF(INDEX(Templates!$I$2:$KD$150,ROW()-ROW(DT$20)+1, MATCH(DT$16,Templates!$I$1:NB$1,0))="","",INDEX(Templates!$I$2:$KD$150,ROW()-ROW(DT$20)+1, MATCH(DT$16,Templates!$I$1:NB$1,0)))</f>
        <v/>
      </c>
      <c r="DU55" s="53" t="str" cm="1">
        <f t="array" ref="DU55">IF(INDEX(Templates!$I$2:$KD$150,ROW()-ROW(DU$20)+1, MATCH(DU$16,Templates!$I$1:NC$1,0))="","",INDEX(Templates!$I$2:$KD$150,ROW()-ROW(DU$20)+1, MATCH(DU$16,Templates!$I$1:NC$1,0)))</f>
        <v/>
      </c>
      <c r="DV55" s="53" t="str" cm="1">
        <f t="array" ref="DV55">IF(INDEX(Templates!$I$2:$KD$150,ROW()-ROW(DV$20)+1, MATCH(DV$16,Templates!$I$1:ND$1,0))="","",INDEX(Templates!$I$2:$KD$150,ROW()-ROW(DV$20)+1, MATCH(DV$16,Templates!$I$1:ND$1,0)))</f>
        <v/>
      </c>
      <c r="DW55" s="53" t="str" cm="1">
        <f t="array" ref="DW55">IF(INDEX(Templates!$I$2:$KD$150,ROW()-ROW(DW$20)+1, MATCH(DW$16,Templates!$I$1:NE$1,0))="","",INDEX(Templates!$I$2:$KD$150,ROW()-ROW(DW$20)+1, MATCH(DW$16,Templates!$I$1:NE$1,0)))</f>
        <v/>
      </c>
      <c r="DX55" s="53" t="str" cm="1">
        <f t="array" ref="DX55">IF(INDEX(Templates!$I$2:$KD$150,ROW()-ROW(DX$20)+1, MATCH(DX$16,Templates!$I$1:NF$1,0))="","",INDEX(Templates!$I$2:$KD$150,ROW()-ROW(DX$20)+1, MATCH(DX$16,Templates!$I$1:NF$1,0)))</f>
        <v/>
      </c>
      <c r="DY55" s="53" t="str" cm="1">
        <f t="array" ref="DY55">IF(INDEX(Templates!$I$2:$KD$150,ROW()-ROW(DY$20)+1, MATCH(DY$16,Templates!$I$1:NG$1,0))="","",INDEX(Templates!$I$2:$KD$150,ROW()-ROW(DY$20)+1, MATCH(DY$16,Templates!$I$1:NG$1,0)))</f>
        <v/>
      </c>
      <c r="DZ55" s="53" cm="1">
        <f t="array" ref="DZ55">IF(INDEX(Templates!$I$2:$KD$150,ROW()-ROW(DZ$20)+1, MATCH(DZ$16,Templates!$I$1:NH$1,0))="","",INDEX(Templates!$I$2:$KD$150,ROW()-ROW(DZ$20)+1, MATCH(DZ$16,Templates!$I$1:NH$1,0)))</f>
        <v>180</v>
      </c>
      <c r="EA55" s="53" cm="1">
        <f t="array" ref="EA55">IF(INDEX(Templates!$I$2:$KD$150,ROW()-ROW(EA$20)+1, MATCH(EA$16,Templates!$I$1:NI$1,0))="","",INDEX(Templates!$I$2:$KD$150,ROW()-ROW(EA$20)+1, MATCH(EA$16,Templates!$I$1:NI$1,0)))</f>
        <v>180</v>
      </c>
      <c r="EB55" s="53" t="str" cm="1">
        <f t="array" ref="EB55">IF(INDEX(Templates!$I$2:$KD$150,ROW()-ROW(EB$20)+1, MATCH(EB$16,Templates!$I$1:NJ$1,0))="","",INDEX(Templates!$I$2:$KD$150,ROW()-ROW(EB$20)+1, MATCH(EB$16,Templates!$I$1:NJ$1,0)))</f>
        <v/>
      </c>
      <c r="EC55" s="53" t="str" cm="1">
        <f t="array" ref="EC55">IF(INDEX(Templates!$I$2:$KD$150,ROW()-ROW(EC$20)+1, MATCH(EC$16,Templates!$I$1:NK$1,0))="","",INDEX(Templates!$I$2:$KD$150,ROW()-ROW(EC$20)+1, MATCH(EC$16,Templates!$I$1:NK$1,0)))</f>
        <v/>
      </c>
      <c r="ED55" s="53" cm="1">
        <f t="array" ref="ED55">IF(INDEX(Templates!$I$2:$KD$150,ROW()-ROW(ED$20)+1, MATCH(ED$16,Templates!$I$1:NL$1,0))="","",INDEX(Templates!$I$2:$KD$150,ROW()-ROW(ED$20)+1, MATCH(ED$16,Templates!$I$1:NL$1,0)))</f>
        <v>180</v>
      </c>
      <c r="EE55" s="53" cm="1">
        <f t="array" ref="EE55">IF(INDEX(Templates!$I$2:$KD$150,ROW()-ROW(EE$20)+1, MATCH(EE$16,Templates!$I$1:NM$1,0))="","",INDEX(Templates!$I$2:$KD$150,ROW()-ROW(EE$20)+1, MATCH(EE$16,Templates!$I$1:NM$1,0)))</f>
        <v>180</v>
      </c>
      <c r="EF55" s="53" t="str" cm="1">
        <f t="array" ref="EF55">IF(INDEX(Templates!$I$2:$KD$150,ROW()-ROW(EF$20)+1, MATCH(EF$16,Templates!$I$1:NN$1,0))="","",INDEX(Templates!$I$2:$KD$150,ROW()-ROW(EF$20)+1, MATCH(EF$16,Templates!$I$1:NN$1,0)))</f>
        <v/>
      </c>
      <c r="EG55" s="53" t="str" cm="1">
        <f t="array" ref="EG55">IF(INDEX(Templates!$I$2:$KD$150,ROW()-ROW(EG$20)+1, MATCH(EG$16,Templates!$I$1:NO$1,0))="","",INDEX(Templates!$I$2:$KD$150,ROW()-ROW(EG$20)+1, MATCH(EG$16,Templates!$I$1:NO$1,0)))</f>
        <v/>
      </c>
      <c r="EH55" s="53" t="str" cm="1">
        <f t="array" ref="EH55">IF(INDEX(Templates!$I$2:$KD$150,ROW()-ROW(EH$20)+1, MATCH(EH$16,Templates!$I$1:NH$1,0))="","",INDEX(Templates!$I$2:$KD$150,ROW()-ROW(EH$20)+1, MATCH(EH$16,Templates!$I$1:NH$1,0)))</f>
        <v/>
      </c>
      <c r="EI55" s="53" t="str" cm="1">
        <f t="array" ref="EI55">IF(INDEX(Templates!$I$2:$KD$150,ROW()-ROW(EI$20)+1, MATCH(EI$16,Templates!$I$1:NI$1,0))="","",INDEX(Templates!$I$2:$KD$150,ROW()-ROW(EI$20)+1, MATCH(EI$16,Templates!$I$1:NI$1,0)))</f>
        <v/>
      </c>
      <c r="EJ55" s="53" cm="1">
        <f t="array" ref="EJ55">IF(INDEX(Templates!$I$2:$KD$150,ROW()-ROW(EJ$20)+1, MATCH(EJ$16,Templates!$I$1:NJ$1,0))="","",INDEX(Templates!$I$2:$KD$150,ROW()-ROW(EJ$20)+1, MATCH(EJ$16,Templates!$I$1:NJ$1,0)))</f>
        <v>180</v>
      </c>
      <c r="EK55" s="53" cm="1">
        <f t="array" ref="EK55">IF(INDEX(Templates!$I$2:$KD$150,ROW()-ROW(EK$20)+1, MATCH(EK$16,Templates!$I$1:NK$1,0))="","",INDEX(Templates!$I$2:$KD$150,ROW()-ROW(EK$20)+1, MATCH(EK$16,Templates!$I$1:NK$1,0)))</f>
        <v>180</v>
      </c>
      <c r="EL55" s="53" cm="1">
        <f t="array" ref="EL55">IF(INDEX(Templates!$I$2:$KD$150,ROW()-ROW(EL$20)+1, MATCH(EL$16,Templates!$I$1:NL$1,0))="","",INDEX(Templates!$I$2:$KD$150,ROW()-ROW(EL$20)+1, MATCH(EL$16,Templates!$I$1:NL$1,0)))</f>
        <v>180</v>
      </c>
      <c r="EM55" s="53" cm="1">
        <f t="array" ref="EM55">IF(INDEX(Templates!$I$2:$KD$150,ROW()-ROW(EM$20)+1, MATCH(EM$16,Templates!$I$1:NM$1,0))="","",INDEX(Templates!$I$2:$KD$150,ROW()-ROW(EM$20)+1, MATCH(EM$16,Templates!$I$1:NM$1,0)))</f>
        <v>180</v>
      </c>
      <c r="EN55" s="53"/>
      <c r="EO55" s="53"/>
      <c r="EP55" s="53"/>
      <c r="EQ55" s="53"/>
      <c r="ER55" s="53"/>
      <c r="ES55" s="53"/>
      <c r="ET55" s="53"/>
      <c r="EU55" s="53"/>
      <c r="EV55" s="53"/>
      <c r="EW55" s="53"/>
      <c r="EX55" s="53"/>
      <c r="EY55" s="53"/>
      <c r="EZ55" s="53"/>
      <c r="FA55" s="53"/>
      <c r="FB55" s="53"/>
      <c r="FC55" s="53"/>
      <c r="FD55" s="53"/>
      <c r="FE55" s="53"/>
      <c r="FF55" s="53"/>
      <c r="FG55" s="53"/>
      <c r="FH55" s="53"/>
      <c r="FI55" s="53"/>
      <c r="FJ55" s="53"/>
      <c r="FK55" s="53"/>
      <c r="FL55" s="53"/>
      <c r="FM55" s="53"/>
      <c r="FN55" s="53"/>
      <c r="FO55" s="53"/>
      <c r="FP55" s="53"/>
      <c r="FQ55" s="53"/>
      <c r="FR55" s="53"/>
      <c r="FS55" s="53"/>
      <c r="FT55" s="53"/>
      <c r="FU55" s="53"/>
      <c r="FV55" s="53"/>
      <c r="FW55" s="53"/>
      <c r="FX55" s="53"/>
      <c r="FY55" s="53"/>
      <c r="FZ55" s="53"/>
      <c r="GA55" s="53"/>
      <c r="GB55" s="53"/>
      <c r="GC55" s="53"/>
      <c r="GD55" s="53"/>
      <c r="GE55" s="53"/>
      <c r="GF55" s="53"/>
      <c r="GG55" s="53"/>
      <c r="GH55" s="53"/>
      <c r="GI55" s="53"/>
      <c r="GJ55" s="53"/>
      <c r="GK55" s="53"/>
      <c r="GL55" s="53"/>
      <c r="GM55" s="53"/>
      <c r="GN55" s="53"/>
      <c r="GO55" s="53"/>
      <c r="GP55" s="53"/>
      <c r="GQ55" s="53"/>
      <c r="GR55" s="53"/>
      <c r="GS55" s="53"/>
      <c r="GT55" s="53"/>
      <c r="GU55" s="53"/>
      <c r="GV55" s="53"/>
      <c r="GW55" s="53"/>
      <c r="GX55" s="53"/>
      <c r="GY55" s="53"/>
      <c r="GZ55" s="53"/>
      <c r="HA55" s="53"/>
      <c r="HB55" s="53"/>
      <c r="HC55" s="53"/>
      <c r="HD55" s="53"/>
      <c r="HE55" s="53"/>
      <c r="HF55" s="53"/>
      <c r="HG55" s="53"/>
      <c r="HH55" s="53"/>
      <c r="HI55" s="53"/>
      <c r="HJ55" s="53"/>
      <c r="HK55" s="53"/>
    </row>
    <row r="56" spans="1:219" s="22" customFormat="1">
      <c r="A56" s="39" t="s">
        <v>675</v>
      </c>
      <c r="B56" s="6" t="s">
        <v>679</v>
      </c>
      <c r="C56" s="64" t="str" cm="1">
        <f t="array" ref="C56">IF(INDEX(Templates!A$2:A$151,ROW()-ROW($20:$20)+1)="","",INDEX(Templates!A$2:A$151,ROW()-ROW($20:$20)+1))</f>
        <v>JSON_PATH:surfaces[0]</v>
      </c>
      <c r="D56" s="64" t="str" cm="1">
        <f t="array" ref="D56">IF(INDEX(Templates!B$2:B$151,ROW()-ROW($20:$20)+1)="","",INDEX(Templates!B$2:B$151,ROW()-ROW($20:$20)+1))</f>
        <v>adjacent_to</v>
      </c>
      <c r="E56" s="64" t="str" cm="1">
        <f t="array" ref="E56">IF(INDEX(Templates!C$2:C$151,ROW()-ROW($20:$20)+1)="","",INDEX(Templates!C$2:C$151,ROW()-ROW($20:$20)+1))</f>
        <v/>
      </c>
      <c r="F56" s="116" t="str" cm="1">
        <f t="array" ref="F56">IF(INDEX(Templates!D$2:D$151,ROW()-ROW($20:$20)+1)="","",INDEX(Templates!D$2:D$151,ROW()-ROW($20:$20)+1))</f>
        <v/>
      </c>
      <c r="G56" s="105" t="str" cm="1">
        <f t="array" ref="G56">IF(INDEX(Templates!E$2:E$151,ROW()-ROW($20:$20)+1)="","",INDEX(Templates!E$2:E$151,ROW()-ROW($20:$20)+1))</f>
        <v>Surface</v>
      </c>
      <c r="H56" s="66" t="str" cm="1">
        <f t="array" ref="H56">IF(INDEX(Templates!F$2:F$151,ROW()-ROW($20:$20)+1)="","",INDEX(Templates!F$2:F$151,ROW()-ROW($20:$20)+1))</f>
        <v>Surface 1</v>
      </c>
      <c r="I56" s="66" t="str" cm="1">
        <f t="array" ref="I56">IF(INDEX(Templates!G$2:G$151,ROW()-ROW($20:$20)+1)="","",INDEX(Templates!G$2:G$151,ROW()-ROW($20:$20)+1))</f>
        <v>Zone 1</v>
      </c>
      <c r="J56" s="66" t="str" cm="1">
        <f t="array" ref="J56">IF(INDEX(Templates!H$2:H$151,ROW()-ROW($20:$20)+1)="","",INDEX(Templates!H$2:H$151,ROW()-ROW($20:$20)+1))</f>
        <v>adjacent_to</v>
      </c>
      <c r="K56" s="67" t="str" cm="1">
        <f t="array" ref="K56">IF(INDEX(Templates!I$2:I$151,ROW()-ROW($20:$20)+1)="","",INDEX(Templates!I$2:I$151,ROW()-ROW($20:$20)+1))</f>
        <v/>
      </c>
      <c r="L56" s="67" t="str" cm="1">
        <f t="array" ref="L56">IF(INDEX(Templates!J$2:J$151,ROW()-ROW($20:$20)+1)="","",INDEX(Templates!J$2:J$151,ROW()-ROW($20:$20)+1))</f>
        <v/>
      </c>
      <c r="M56" s="53" t="str" cm="1">
        <f t="array" ref="M56">IF(INDEX(Templates!$I$2:$KD$150,ROW()-ROW(M$20)+1, MATCH(M$16,Templates!$I$1:KC$1,0))="","",INDEX(Templates!$I$2:$KD$150,ROW()-ROW(M$20)+1, MATCH(M$16,Templates!$I$1:KC$1,0)))</f>
        <v/>
      </c>
      <c r="N56" s="53" t="str" cm="1">
        <f t="array" ref="N56">IF(INDEX(Templates!$I$2:$KD$150,ROW()-ROW(N$20)+1, MATCH(N$16,Templates!$I$1:KD$1,0))="","",INDEX(Templates!$I$2:$KD$150,ROW()-ROW(N$20)+1, MATCH(N$16,Templates!$I$1:KD$1,0)))</f>
        <v/>
      </c>
      <c r="O56" s="53" t="str" cm="1">
        <f t="array" ref="O56">IF(INDEX(Templates!$I$2:$KD$150,ROW()-ROW(O$20)+1, MATCH(O$16,Templates!$I$1:KE$1,0))="","",INDEX(Templates!$I$2:$KD$150,ROW()-ROW(O$20)+1, MATCH(O$16,Templates!$I$1:KE$1,0)))</f>
        <v>EXTERIOR</v>
      </c>
      <c r="P56" s="53" t="str" cm="1">
        <f t="array" ref="P56">IF(INDEX(Templates!$I$2:$KD$150,ROW()-ROW(P$20)+1, MATCH(P$16,Templates!$I$1:KF$1,0))="","",INDEX(Templates!$I$2:$KD$150,ROW()-ROW(P$20)+1, MATCH(P$16,Templates!$I$1:KF$1,0)))</f>
        <v>EXTERIOR</v>
      </c>
      <c r="Q56" s="53" t="str" cm="1">
        <f t="array" ref="Q56">IF(INDEX(Templates!$I$2:$KD$150,ROW()-ROW(Q$20)+1, MATCH(Q$16,Templates!$I$1:KG$1,0))="","",INDEX(Templates!$I$2:$KD$150,ROW()-ROW(Q$20)+1, MATCH(Q$16,Templates!$I$1:KG$1,0)))</f>
        <v>EXTERIOR</v>
      </c>
      <c r="R56" s="53" t="str" cm="1">
        <f t="array" ref="R56">IF(INDEX(Templates!$I$2:$KD$150,ROW()-ROW(R$20)+1, MATCH(R$16,Templates!$I$1:KH$1,0))="","",INDEX(Templates!$I$2:$KD$150,ROW()-ROW(R$20)+1, MATCH(R$16,Templates!$I$1:KH$1,0)))</f>
        <v>EXTERIOR</v>
      </c>
      <c r="S56" s="53" t="str" cm="1">
        <f t="array" ref="S56">IF(INDEX(Templates!$I$2:$KD$150,ROW()-ROW(S$20)+1, MATCH(S$16,Templates!$I$1:KI$1,0))="","",INDEX(Templates!$I$2:$KD$150,ROW()-ROW(S$20)+1, MATCH(S$16,Templates!$I$1:KI$1,0)))</f>
        <v>EXTERIOR</v>
      </c>
      <c r="T56" s="53" t="str" cm="1">
        <f t="array" ref="T56">IF(INDEX(Templates!$I$2:$KD$150,ROW()-ROW(T$20)+1, MATCH(T$16,Templates!$I$1:KJ$1,0))="","",INDEX(Templates!$I$2:$KD$150,ROW()-ROW(T$20)+1, MATCH(T$16,Templates!$I$1:KJ$1,0)))</f>
        <v>EXTERIOR</v>
      </c>
      <c r="U56" s="53" t="str" cm="1">
        <f t="array" ref="U56">IF(INDEX(Templates!$I$2:$KD$150,ROW()-ROW(U$20)+1, MATCH(U$16,Templates!$I$1:KK$1,0))="","",INDEX(Templates!$I$2:$KD$150,ROW()-ROW(U$20)+1, MATCH(U$16,Templates!$I$1:KK$1,0)))</f>
        <v>EXTERIOR</v>
      </c>
      <c r="V56" s="53" t="str" cm="1">
        <f t="array" ref="V56">IF(INDEX(Templates!$I$2:$KD$150,ROW()-ROW(V$20)+1, MATCH(V$16,Templates!$I$1:KL$1,0))="","",INDEX(Templates!$I$2:$KD$150,ROW()-ROW(V$20)+1, MATCH(V$16,Templates!$I$1:KL$1,0)))</f>
        <v>EXTERIOR</v>
      </c>
      <c r="W56" s="53" t="str" cm="1">
        <f t="array" ref="W56">IF(INDEX(Templates!$I$2:$KD$150,ROW()-ROW(W$20)+1, MATCH(W$16,Templates!$I$1:KM$1,0))="","",INDEX(Templates!$I$2:$KD$150,ROW()-ROW(W$20)+1, MATCH(W$16,Templates!$I$1:KM$1,0)))</f>
        <v>EXTERIOR</v>
      </c>
      <c r="X56" s="53" t="str" cm="1">
        <f t="array" ref="X56">IF(INDEX(Templates!$I$2:$KD$150,ROW()-ROW(X$20)+1, MATCH(X$16,Templates!$I$1:KN$1,0))="","",INDEX(Templates!$I$2:$KD$150,ROW()-ROW(X$20)+1, MATCH(X$16,Templates!$I$1:KN$1,0)))</f>
        <v>EXTERIOR</v>
      </c>
      <c r="Y56" s="53" t="str" cm="1">
        <f t="array" ref="Y56">IF(INDEX(Templates!$I$2:$KD$150,ROW()-ROW(Y$20)+1, MATCH(Y$16,Templates!$I$1:KO$1,0))="","",INDEX(Templates!$I$2:$KD$150,ROW()-ROW(Y$20)+1, MATCH(Y$16,Templates!$I$1:KO$1,0)))</f>
        <v>EXTERIOR</v>
      </c>
      <c r="Z56" s="53" t="str" cm="1">
        <f t="array" ref="Z56">IF(INDEX(Templates!$I$2:$KD$150,ROW()-ROW(Z$20)+1, MATCH(Z$16,Templates!$I$1:KN$1,0))="","",INDEX(Templates!$I$2:$KD$150,ROW()-ROW(Z$20)+1, MATCH(Z$16,Templates!$I$1:KN$1,0)))</f>
        <v>GROUND</v>
      </c>
      <c r="AA56" s="53" t="str" cm="1">
        <f t="array" ref="AA56">IF(INDEX(Templates!$I$2:$KD$150,ROW()-ROW(AA$20)+1, MATCH(AA$16,Templates!$I$1:KO$1,0))="","",INDEX(Templates!$I$2:$KD$150,ROW()-ROW(AA$20)+1, MATCH(AA$16,Templates!$I$1:KO$1,0)))</f>
        <v>GROUND</v>
      </c>
      <c r="AB56" s="53" t="str" cm="1">
        <f t="array" ref="AB56">IF(INDEX(Templates!$I$2:$KD$150,ROW()-ROW(AB$20)+1, MATCH(AB$16,Templates!$I$1:KP$1,0))="","",INDEX(Templates!$I$2:$KD$150,ROW()-ROW(AB$20)+1, MATCH(AB$16,Templates!$I$1:KP$1,0)))</f>
        <v>GROUND</v>
      </c>
      <c r="AC56" s="53" t="str" cm="1">
        <f t="array" ref="AC56">IF(INDEX(Templates!$I$2:$KD$150,ROW()-ROW(AC$20)+1, MATCH(AC$16,Templates!$I$1:KQ$1,0))="","",INDEX(Templates!$I$2:$KD$150,ROW()-ROW(AC$20)+1, MATCH(AC$16,Templates!$I$1:KQ$1,0)))</f>
        <v>GROUND</v>
      </c>
      <c r="AD56" s="53" t="str" cm="1">
        <f t="array" ref="AD56">IF(INDEX(Templates!$I$2:$KD$150,ROW()-ROW(AD$20)+1, MATCH(AD$16,Templates!$I$1:KR$1,0))="","",INDEX(Templates!$I$2:$KD$150,ROW()-ROW(AD$20)+1, MATCH(AD$16,Templates!$I$1:KR$1,0)))</f>
        <v>GROUND</v>
      </c>
      <c r="AE56" s="53" t="str" cm="1">
        <f t="array" ref="AE56">IF(INDEX(Templates!$I$2:$KD$150,ROW()-ROW(AE$20)+1, MATCH(AE$16,Templates!$I$1:KR$1,0))="","",INDEX(Templates!$I$2:$KD$150,ROW()-ROW(AE$20)+1, MATCH(AE$16,Templates!$I$1:KR$1,0)))</f>
        <v>GROUND</v>
      </c>
      <c r="AF56" s="53" t="str" cm="1">
        <f t="array" ref="AF56">IF(INDEX(Templates!$I$2:$KD$150,ROW()-ROW(AF$20)+1, MATCH(AF$16,Templates!$I$1:KS$1,0))="","",INDEX(Templates!$I$2:$KD$150,ROW()-ROW(AF$20)+1, MATCH(AF$16,Templates!$I$1:KS$1,0)))</f>
        <v>GROUND</v>
      </c>
      <c r="AG56" s="53" t="str" cm="1">
        <f t="array" ref="AG56">IF(INDEX(Templates!$I$2:$KD$150,ROW()-ROW(AG$20)+1, MATCH(AG$16,Templates!$I$1:KU$1,0))="","",INDEX(Templates!$I$2:$KD$150,ROW()-ROW(AG$20)+1, MATCH(AG$16,Templates!$I$1:KU$1,0)))</f>
        <v>GROUND</v>
      </c>
      <c r="AH56" s="53" t="str" cm="1">
        <f t="array" ref="AH56">IF(INDEX(Templates!$I$2:$KD$150,ROW()-ROW(AH$20)+1, MATCH(AH$16,Templates!$I$1:KV$1,0))="","",INDEX(Templates!$I$2:$KD$150,ROW()-ROW(AH$20)+1, MATCH(AH$16,Templates!$I$1:KV$1,0)))</f>
        <v>GROUND</v>
      </c>
      <c r="AI56" s="53" t="str" cm="1">
        <f t="array" ref="AI56">IF(INDEX(Templates!$I$2:$KD$150,ROW()-ROW(AI$20)+1, MATCH(AI$16,Templates!$I$1:KT$1,0))="","",INDEX(Templates!$I$2:$KD$150,ROW()-ROW(AI$20)+1, MATCH(AI$16,Templates!$I$1:KT$1,0)))</f>
        <v>EXTERIOR</v>
      </c>
      <c r="AJ56" s="53" t="str" cm="1">
        <f t="array" ref="AJ56">IF(INDEX(Templates!$I$2:$KD$150,ROW()-ROW(AJ$20)+1, MATCH(AJ$16,Templates!$I$1:KU$1,0))="","",INDEX(Templates!$I$2:$KD$150,ROW()-ROW(AJ$20)+1, MATCH(AJ$16,Templates!$I$1:KU$1,0)))</f>
        <v>EXTERIOR</v>
      </c>
      <c r="AK56" s="53" t="str" cm="1">
        <f t="array" ref="AK56">IF(INDEX(Templates!$I$2:$KD$150,ROW()-ROW(AK$20)+1, MATCH(AK$16,Templates!$I$1:KV$1,0))="","",INDEX(Templates!$I$2:$KD$150,ROW()-ROW(AK$20)+1, MATCH(AK$16,Templates!$I$1:KV$1,0)))</f>
        <v>EXTERIOR</v>
      </c>
      <c r="AL56" s="53" t="str" cm="1">
        <f t="array" ref="AL56">IF(INDEX(Templates!$I$2:$KD$150,ROW()-ROW(AL$20)+1, MATCH(AL$16,Templates!$I$1:KW$1,0))="","",INDEX(Templates!$I$2:$KD$150,ROW()-ROW(AL$20)+1, MATCH(AL$16,Templates!$I$1:KW$1,0)))</f>
        <v>EXTERIOR</v>
      </c>
      <c r="AM56" s="53" t="str" cm="1">
        <f t="array" ref="AM56">IF(INDEX(Templates!$I$2:$KD$150,ROW()-ROW(AM$20)+1, MATCH(AM$16,Templates!$I$1:KX$1,0))="","",INDEX(Templates!$I$2:$KD$150,ROW()-ROW(AM$20)+1, MATCH(AM$16,Templates!$I$1:KX$1,0)))</f>
        <v>EXTERIOR</v>
      </c>
      <c r="AN56" s="53" t="str" cm="1">
        <f t="array" ref="AN56">IF(INDEX(Templates!$I$2:$KD$150,ROW()-ROW(AN$20)+1, MATCH(AN$16,Templates!$I$1:KY$1,0))="","",INDEX(Templates!$I$2:$KD$150,ROW()-ROW(AN$20)+1, MATCH(AN$16,Templates!$I$1:KY$1,0)))</f>
        <v>EXTERIOR</v>
      </c>
      <c r="AO56" s="53" t="str" cm="1">
        <f t="array" ref="AO56">IF(INDEX(Templates!$I$2:$KD$150,ROW()-ROW(AO$20)+1, MATCH(AO$16,Templates!$I$1:KZ$1,0))="","",INDEX(Templates!$I$2:$KD$150,ROW()-ROW(AO$20)+1, MATCH(AO$16,Templates!$I$1:KZ$1,0)))</f>
        <v>EXTERIOR</v>
      </c>
      <c r="AP56" s="53" t="str" cm="1">
        <f t="array" ref="AP56">IF(INDEX(Templates!$I$2:$KD$150,ROW()-ROW(AP$20)+1, MATCH(AP$16,Templates!$I$1:LA$1,0))="","",INDEX(Templates!$I$2:$KD$150,ROW()-ROW(AP$20)+1, MATCH(AP$16,Templates!$I$1:LA$1,0)))</f>
        <v>EXTERIOR</v>
      </c>
      <c r="AQ56" s="53" t="str" cm="1">
        <f t="array" ref="AQ56">IF(INDEX(Templates!$I$2:$KD$150,ROW()-ROW(AQ$20)+1, MATCH(AQ$16,Templates!$I$1:LB$1,0))="","",INDEX(Templates!$I$2:$KD$150,ROW()-ROW(AQ$20)+1, MATCH(AQ$16,Templates!$I$1:LB$1,0)))</f>
        <v>EXTERIOR</v>
      </c>
      <c r="AR56" s="53" t="str" cm="1">
        <f t="array" ref="AR56">IF(INDEX(Templates!$I$2:$KD$150,ROW()-ROW(AR$20)+1, MATCH(AR$16,Templates!$I$1:LA$1,0))="","",INDEX(Templates!$I$2:$KD$150,ROW()-ROW(AR$20)+1, MATCH(AR$16,Templates!$I$1:LA$1,0)))</f>
        <v>EXTERIOR</v>
      </c>
      <c r="AS56" s="53" t="str" cm="1">
        <f t="array" ref="AS56">IF(INDEX(Templates!$I$2:$KD$150,ROW()-ROW(AS$20)+1, MATCH(AS$16,Templates!$I$1:LB$1,0))="","",INDEX(Templates!$I$2:$KD$150,ROW()-ROW(AS$20)+1, MATCH(AS$16,Templates!$I$1:LB$1,0)))</f>
        <v>EXTERIOR</v>
      </c>
      <c r="AT56" s="53" t="str" cm="1">
        <f t="array" ref="AT56">IF(INDEX(Templates!$I$2:$KD$150,ROW()-ROW(AT$20)+1, MATCH(AT$16,Templates!$I$1:LC$1,0))="","",INDEX(Templates!$I$2:$KD$150,ROW()-ROW(AT$20)+1, MATCH(AT$16,Templates!$I$1:LC$1,0)))</f>
        <v>EXTERIOR</v>
      </c>
      <c r="AU56" s="53" t="str" cm="1">
        <f t="array" ref="AU56">IF(INDEX(Templates!$I$2:$KD$150,ROW()-ROW(AU$20)+1, MATCH(AU$16,Templates!$I$1:LD$1,0))="","",INDEX(Templates!$I$2:$KD$150,ROW()-ROW(AU$20)+1, MATCH(AU$16,Templates!$I$1:LD$1,0)))</f>
        <v>EXTERIOR</v>
      </c>
      <c r="AV56" s="53" t="str" cm="1">
        <f t="array" ref="AV56">IF(INDEX(Templates!$I$2:$KD$150,ROW()-ROW(AV$20)+1, MATCH(AV$16,Templates!$I$1:LE$1,0))="","",INDEX(Templates!$I$2:$KD$150,ROW()-ROW(AV$20)+1, MATCH(AV$16,Templates!$I$1:LE$1,0)))</f>
        <v>EXTERIOR</v>
      </c>
      <c r="AW56" s="53" t="str" cm="1">
        <f t="array" ref="AW56">IF(INDEX(Templates!$I$2:$KD$150,ROW()-ROW(AW$20)+1, MATCH(AW$16,Templates!$I$1:LF$1,0))="","",INDEX(Templates!$I$2:$KD$150,ROW()-ROW(AW$20)+1, MATCH(AW$16,Templates!$I$1:LF$1,0)))</f>
        <v>EXTERIOR</v>
      </c>
      <c r="AX56" s="53" t="str" cm="1">
        <f t="array" ref="AX56">IF(INDEX(Templates!$I$2:$KD$150,ROW()-ROW(AX$20)+1, MATCH(AX$16,Templates!$I$1:LG$1,0))="","",INDEX(Templates!$I$2:$KD$150,ROW()-ROW(AX$20)+1, MATCH(AX$16,Templates!$I$1:LG$1,0)))</f>
        <v>EXTERIOR</v>
      </c>
      <c r="AY56" s="53" t="str" cm="1">
        <f t="array" ref="AY56">IF(INDEX(Templates!$I$2:$KD$150,ROW()-ROW(AY$20)+1, MATCH(AY$16,Templates!$I$1:LH$1,0))="","",INDEX(Templates!$I$2:$KD$150,ROW()-ROW(AY$20)+1, MATCH(AY$16,Templates!$I$1:LH$1,0)))</f>
        <v>EXTERIOR</v>
      </c>
      <c r="AZ56" s="53" t="str" cm="1">
        <f t="array" ref="AZ56">IF(INDEX(Templates!$I$2:$KD$150,ROW()-ROW(AZ$20)+1, MATCH(AZ$16,Templates!$I$1:LI$1,0))="","",INDEX(Templates!$I$2:$KD$150,ROW()-ROW(AZ$20)+1, MATCH(AZ$16,Templates!$I$1:LI$1,0)))</f>
        <v>EXTERIOR</v>
      </c>
      <c r="BA56" s="53" t="str" cm="1">
        <f t="array" ref="BA56">IF(INDEX(Templates!$I$2:$KD$150,ROW()-ROW(BA$20)+1, MATCH(BA$16,Templates!$I$1:LH$1,0))="","",INDEX(Templates!$I$2:$KD$150,ROW()-ROW(BA$20)+1, MATCH(BA$16,Templates!$I$1:LH$1,0)))</f>
        <v>GROUND</v>
      </c>
      <c r="BB56" s="53" t="str" cm="1">
        <f t="array" ref="BB56">IF(INDEX(Templates!$I$2:$KD$150,ROW()-ROW(BB$20)+1, MATCH(BB$16,Templates!$I$1:LI$1,0))="","",INDEX(Templates!$I$2:$KD$150,ROW()-ROW(BB$20)+1, MATCH(BB$16,Templates!$I$1:LI$1,0)))</f>
        <v>GROUND</v>
      </c>
      <c r="BC56" s="53" t="str" cm="1">
        <f t="array" ref="BC56">IF(INDEX(Templates!$I$2:$KD$150,ROW()-ROW(BC$20)+1, MATCH(BC$16,Templates!$I$1:LJ$1,0))="","",INDEX(Templates!$I$2:$KD$150,ROW()-ROW(BC$20)+1, MATCH(BC$16,Templates!$I$1:LJ$1,0)))</f>
        <v>GROUND</v>
      </c>
      <c r="BD56" s="53" t="str" cm="1">
        <f t="array" ref="BD56">IF(INDEX(Templates!$I$2:$KD$150,ROW()-ROW(BD$20)+1, MATCH(BD$16,Templates!$I$1:LK$1,0))="","",INDEX(Templates!$I$2:$KD$150,ROW()-ROW(BD$20)+1, MATCH(BD$16,Templates!$I$1:LK$1,0)))</f>
        <v>GROUND</v>
      </c>
      <c r="BE56" s="53" t="str" cm="1">
        <f t="array" ref="BE56">IF(INDEX(Templates!$I$2:$KD$150,ROW()-ROW(BE$20)+1, MATCH(BE$16,Templates!$I$1:LL$1,0))="","",INDEX(Templates!$I$2:$KD$150,ROW()-ROW(BE$20)+1, MATCH(BE$16,Templates!$I$1:LL$1,0)))</f>
        <v>GROUND</v>
      </c>
      <c r="BF56" s="53" t="str" cm="1">
        <f t="array" ref="BF56">IF(INDEX(Templates!$I$2:$KD$150,ROW()-ROW(BF$20)+1, MATCH(BF$16,Templates!$I$1:LM$1,0))="","",INDEX(Templates!$I$2:$KD$150,ROW()-ROW(BF$20)+1, MATCH(BF$16,Templates!$I$1:LM$1,0)))</f>
        <v>GROUND</v>
      </c>
      <c r="BG56" s="53" t="str" cm="1">
        <f t="array" ref="BG56">IF(INDEX(Templates!$I$2:$KD$150,ROW()-ROW(BG$20)+1, MATCH(BG$16,Templates!$I$1:LN$1,0))="","",INDEX(Templates!$I$2:$KD$150,ROW()-ROW(BG$20)+1, MATCH(BG$16,Templates!$I$1:LN$1,0)))</f>
        <v>GROUND</v>
      </c>
      <c r="BH56" s="53" t="str" cm="1">
        <f t="array" ref="BH56">IF(INDEX(Templates!$I$2:$KD$150,ROW()-ROW(BH$20)+1, MATCH(BH$16,Templates!$I$1:LO$1,0))="","",INDEX(Templates!$I$2:$KD$150,ROW()-ROW(BH$20)+1, MATCH(BH$16,Templates!$I$1:LO$1,0)))</f>
        <v>GROUND</v>
      </c>
      <c r="BI56" s="53" t="str" cm="1">
        <f t="array" ref="BI56">IF(INDEX(Templates!$I$2:$KD$150,ROW()-ROW(BI$20)+1, MATCH(BI$16,Templates!$I$1:LP$1,0))="","",INDEX(Templates!$I$2:$KD$150,ROW()-ROW(BI$20)+1, MATCH(BI$16,Templates!$I$1:LP$1,0)))</f>
        <v>GROUND</v>
      </c>
      <c r="BJ56" s="53" t="str" cm="1">
        <f t="array" ref="BJ56">IF(INDEX(Templates!$I$2:$KD$150,ROW()-ROW(BJ$20)+1, MATCH(BJ$16,Templates!$I$1:LO$1,0))="","",INDEX(Templates!$I$2:$KD$150,ROW()-ROW(BJ$20)+1, MATCH(BJ$16,Templates!$I$1:LO$1,0)))</f>
        <v>EXTERIOR</v>
      </c>
      <c r="BK56" s="53" t="str" cm="1">
        <f t="array" ref="BK56">IF(INDEX(Templates!$I$2:$KD$150,ROW()-ROW(BK$20)+1, MATCH(BK$16,Templates!$I$1:LP$1,0))="","",INDEX(Templates!$I$2:$KD$150,ROW()-ROW(BK$20)+1, MATCH(BK$16,Templates!$I$1:LP$1,0)))</f>
        <v>EXTERIOR</v>
      </c>
      <c r="BL56" s="53" t="str" cm="1">
        <f t="array" ref="BL56">IF(INDEX(Templates!$I$2:$KD$150,ROW()-ROW(BL$20)+1, MATCH(BL$16,Templates!$I$1:LQ$1,0))="","",INDEX(Templates!$I$2:$KD$150,ROW()-ROW(BL$20)+1, MATCH(BL$16,Templates!$I$1:LQ$1,0)))</f>
        <v>EXTERIOR</v>
      </c>
      <c r="BM56" s="53" t="str" cm="1">
        <f t="array" ref="BM56">IF(INDEX(Templates!$I$2:$KD$150,ROW()-ROW(BM$20)+1, MATCH(BM$16,Templates!$I$1:LR$1,0))="","",INDEX(Templates!$I$2:$KD$150,ROW()-ROW(BM$20)+1, MATCH(BM$16,Templates!$I$1:LR$1,0)))</f>
        <v>EXTERIOR</v>
      </c>
      <c r="BN56" s="53" t="str" cm="1">
        <f t="array" ref="BN56">IF(INDEX(Templates!$I$2:$KD$150,ROW()-ROW(BN$20)+1, MATCH(BN$16,Templates!$I$1:LS$1,0))="","",INDEX(Templates!$I$2:$KD$150,ROW()-ROW(BN$20)+1, MATCH(BN$16,Templates!$I$1:LS$1,0)))</f>
        <v>GROUND</v>
      </c>
      <c r="BO56" s="53" t="str" cm="1">
        <f t="array" ref="BO56">IF(INDEX(Templates!$I$2:$KD$150,ROW()-ROW(BO$20)+1, MATCH(BO$16,Templates!$I$1:LT$1,0))="","",INDEX(Templates!$I$2:$KD$150,ROW()-ROW(BO$20)+1, MATCH(BO$16,Templates!$I$1:LT$1,0)))</f>
        <v>GROUND</v>
      </c>
      <c r="BP56" s="53" t="str" cm="1">
        <f t="array" ref="BP56">IF(INDEX(Templates!$I$2:$KD$150,ROW()-ROW(BP$20)+1, MATCH(BP$16,Templates!$I$1:LU$1,0))="","",INDEX(Templates!$I$2:$KD$150,ROW()-ROW(BP$20)+1, MATCH(BP$16,Templates!$I$1:LU$1,0)))</f>
        <v>GROUND</v>
      </c>
      <c r="BQ56" s="53" t="str" cm="1">
        <f t="array" ref="BQ56">IF(INDEX(Templates!$I$2:$KD$150,ROW()-ROW(BQ$20)+1, MATCH(BQ$16,Templates!$I$1:LV$1,0))="","",INDEX(Templates!$I$2:$KD$150,ROW()-ROW(BQ$20)+1, MATCH(BQ$16,Templates!$I$1:LV$1,0)))</f>
        <v>GROUND</v>
      </c>
      <c r="BR56" s="53" t="str" cm="1">
        <f t="array" ref="BR56">IF(INDEX(Templates!$I$2:$KD$150,ROW()-ROW(BR$20)+1, MATCH(BR$16,Templates!$I$1:LW$1,0))="","",INDEX(Templates!$I$2:$KD$150,ROW()-ROW(BR$20)+1, MATCH(BR$16,Templates!$I$1:LW$1,0)))</f>
        <v>GROUND</v>
      </c>
      <c r="BS56" s="53" t="str" cm="1">
        <f t="array" ref="BS56">IF(INDEX(Templates!$I$2:$KD$150,ROW()-ROW(BS$20)+1, MATCH(BS$16,Templates!$I$1:LX$1,0))="","",INDEX(Templates!$I$2:$KD$150,ROW()-ROW(BS$20)+1, MATCH(BS$16,Templates!$I$1:LX$1,0)))</f>
        <v>GROUND</v>
      </c>
      <c r="BT56" s="53" t="str" cm="1">
        <f t="array" ref="BT56">IF(INDEX(Templates!$I$2:$KD$150,ROW()-ROW(BT$20)+1, MATCH(BT$16,Templates!$I$1:LY$1,0))="","",INDEX(Templates!$I$2:$KD$150,ROW()-ROW(BT$20)+1, MATCH(BT$16,Templates!$I$1:LY$1,0)))</f>
        <v>GROUND</v>
      </c>
      <c r="BU56" s="53" t="str" cm="1">
        <f t="array" ref="BU56">IF(INDEX(Templates!$I$2:$KD$150,ROW()-ROW(BU$20)+1, MATCH(BU$16,Templates!$I$1:LZ$1,0))="","",INDEX(Templates!$I$2:$KD$150,ROW()-ROW(BU$20)+1, MATCH(BU$16,Templates!$I$1:LZ$1,0)))</f>
        <v>GROUND</v>
      </c>
      <c r="BV56" s="53" t="str" cm="1">
        <f t="array" ref="BV56">IF(INDEX(Templates!$I$2:$KD$150,ROW()-ROW(BV$20)+1, MATCH(BV$16,Templates!$I$1:MA$1,0))="","",INDEX(Templates!$I$2:$KD$150,ROW()-ROW(BV$20)+1, MATCH(BV$16,Templates!$I$1:MA$1,0)))</f>
        <v>EXTERIOR</v>
      </c>
      <c r="BW56" s="53" t="str" cm="1">
        <f t="array" ref="BW56">IF(INDEX(Templates!$I$2:$KD$150,ROW()-ROW(BW$20)+1, MATCH(BW$16,Templates!$I$1:MB$1,0))="","",INDEX(Templates!$I$2:$KD$150,ROW()-ROW(BW$20)+1, MATCH(BW$16,Templates!$I$1:MB$1,0)))</f>
        <v>EXTERIOR</v>
      </c>
      <c r="BX56" s="53" t="str" cm="1">
        <f t="array" ref="BX56">IF(INDEX(Templates!$I$2:$KD$150,ROW()-ROW(BX$20)+1, MATCH(BX$16,Templates!$I$1:MC$1,0))="","",INDEX(Templates!$I$2:$KD$150,ROW()-ROW(BX$20)+1, MATCH(BX$16,Templates!$I$1:MC$1,0)))</f>
        <v>EXTERIOR</v>
      </c>
      <c r="BY56" s="53" t="str" cm="1">
        <f t="array" ref="BY56">IF(INDEX(Templates!$I$2:$KD$150,ROW()-ROW(BY$20)+1, MATCH(BY$16,Templates!$I$1:MD$1,0))="","",INDEX(Templates!$I$2:$KD$150,ROW()-ROW(BY$20)+1, MATCH(BY$16,Templates!$I$1:MD$1,0)))</f>
        <v>EXTERIOR</v>
      </c>
      <c r="BZ56" s="53" t="str" cm="1">
        <f t="array" ref="BZ56">IF(INDEX(Templates!$I$2:$KD$150,ROW()-ROW(BZ$20)+1, MATCH(BZ$16,Templates!$I$1:ME$1,0))="","",INDEX(Templates!$I$2:$KD$150,ROW()-ROW(BZ$20)+1, MATCH(BZ$16,Templates!$I$1:ME$1,0)))</f>
        <v>EXTERIOR</v>
      </c>
      <c r="CA56" s="53" t="str" cm="1">
        <f t="array" ref="CA56">IF(INDEX(Templates!$I$2:$KD$150,ROW()-ROW(CA$20)+1, MATCH(CA$16,Templates!$I$1:MF$1,0))="","",INDEX(Templates!$I$2:$KD$150,ROW()-ROW(CA$20)+1, MATCH(CA$16,Templates!$I$1:MF$1,0)))</f>
        <v>EXTERIOR</v>
      </c>
      <c r="CB56" s="53" t="str" cm="1">
        <f t="array" ref="CB56">IF(INDEX(Templates!$I$2:$KD$150,ROW()-ROW(CB$20)+1, MATCH(CB$16,Templates!$I$1:MG$1,0))="","",INDEX(Templates!$I$2:$KD$150,ROW()-ROW(CB$20)+1, MATCH(CB$16,Templates!$I$1:MG$1,0)))</f>
        <v>EXTERIOR</v>
      </c>
      <c r="CC56" s="53" t="str" cm="1">
        <f t="array" ref="CC56">IF(INDEX(Templates!$I$2:$KD$150,ROW()-ROW(CC$20)+1, MATCH(CC$16,Templates!$I$1:ME$1,0))="","",INDEX(Templates!$I$2:$KD$150,ROW()-ROW(CC$20)+1, MATCH(CC$16,Templates!$I$1:ME$1,0)))</f>
        <v>EXTERIOR</v>
      </c>
      <c r="CD56" s="53" t="str" cm="1">
        <f t="array" ref="CD56">IF(INDEX(Templates!$I$2:$KD$150,ROW()-ROW(CD$20)+1, MATCH(CD$16,Templates!$I$1:MF$1,0))="","",INDEX(Templates!$I$2:$KD$150,ROW()-ROW(CD$20)+1, MATCH(CD$16,Templates!$I$1:MF$1,0)))</f>
        <v>EXTERIOR</v>
      </c>
      <c r="CE56" s="53" t="str" cm="1">
        <f t="array" ref="CE56">IF(INDEX(Templates!$I$2:$KD$150,ROW()-ROW(CE$20)+1, MATCH(CE$16,Templates!$I$1:MG$1,0))="","",INDEX(Templates!$I$2:$KD$150,ROW()-ROW(CE$20)+1, MATCH(CE$16,Templates!$I$1:MG$1,0)))</f>
        <v>EXTERIOR</v>
      </c>
      <c r="CF56" s="53" t="str" cm="1">
        <f t="array" ref="CF56">IF(INDEX(Templates!$I$2:$KD$150,ROW()-ROW(CF$20)+1, MATCH(CF$16,Templates!$I$1:MH$1,0))="","",INDEX(Templates!$I$2:$KD$150,ROW()-ROW(CF$20)+1, MATCH(CF$16,Templates!$I$1:MH$1,0)))</f>
        <v>EXTERIOR</v>
      </c>
      <c r="CG56" s="53" t="str" cm="1">
        <f t="array" ref="CG56">IF(INDEX(Templates!$I$2:$KD$150,ROW()-ROW(CG$20)+1, MATCH(CG$16,Templates!$I$1:MI$1,0))="","",INDEX(Templates!$I$2:$KD$150,ROW()-ROW(CG$20)+1, MATCH(CG$16,Templates!$I$1:MI$1,0)))</f>
        <v>EXTERIOR</v>
      </c>
      <c r="CH56" s="53" t="str" cm="1">
        <f t="array" ref="CH56">IF(INDEX(Templates!$I$2:$KD$150,ROW()-ROW(CH$20)+1, MATCH(CH$16,Templates!$I$1:MJ$1,0))="","",INDEX(Templates!$I$2:$KD$150,ROW()-ROW(CH$20)+1, MATCH(CH$16,Templates!$I$1:MJ$1,0)))</f>
        <v>EXTERIOR</v>
      </c>
      <c r="CI56" s="53" t="str" cm="1">
        <f t="array" ref="CI56">IF(INDEX(Templates!$I$2:$KD$150,ROW()-ROW(CI$20)+1, MATCH(CI$16,Templates!$I$1:MK$1,0))="","",INDEX(Templates!$I$2:$KD$150,ROW()-ROW(CI$20)+1, MATCH(CI$16,Templates!$I$1:MK$1,0)))</f>
        <v>EXTERIOR</v>
      </c>
      <c r="CJ56" s="53" t="str" cm="1">
        <f t="array" ref="CJ56">IF(INDEX(Templates!$I$2:$KD$150,ROW()-ROW(CJ$20)+1, MATCH(CJ$16,Templates!$I$1:ML$1,0))="","",INDEX(Templates!$I$2:$KD$150,ROW()-ROW(CJ$20)+1, MATCH(CJ$16,Templates!$I$1:ML$1,0)))</f>
        <v>EXTERIOR</v>
      </c>
      <c r="CK56" s="53" t="str" cm="1">
        <f t="array" ref="CK56">IF(INDEX(Templates!$I$2:$KD$150,ROW()-ROW(CK$20)+1, MATCH(CK$16,Templates!$I$1:MM$1,0))="","",INDEX(Templates!$I$2:$KD$150,ROW()-ROW(CK$20)+1, MATCH(CK$16,Templates!$I$1:MM$1,0)))</f>
        <v>EXTERIOR</v>
      </c>
      <c r="CL56" s="53" t="str" cm="1">
        <f t="array" ref="CL56">IF(INDEX(Templates!$I$2:$KD$150,ROW()-ROW(CL$20)+1, MATCH(CL$16,Templates!$I$1:MN$1,0))="","",INDEX(Templates!$I$2:$KD$150,ROW()-ROW(CL$20)+1, MATCH(CL$16,Templates!$I$1:MN$1,0)))</f>
        <v>EXTERIOR</v>
      </c>
      <c r="CM56" s="53" t="str" cm="1">
        <f t="array" ref="CM56">IF(INDEX(Templates!$I$2:$KD$150,ROW()-ROW(CM$20)+1, MATCH(CM$16,Templates!$I$1:MM$1,0))="","",INDEX(Templates!$I$2:$KD$150,ROW()-ROW(CM$20)+1, MATCH(CM$16,Templates!$I$1:MM$1,0)))</f>
        <v>EXTERIOR</v>
      </c>
      <c r="CN56" s="53" t="str" cm="1">
        <f t="array" ref="CN56">IF(INDEX(Templates!$I$2:$KD$150,ROW()-ROW(CN$20)+1, MATCH(CN$16,Templates!$I$1:MN$1,0))="","",INDEX(Templates!$I$2:$KD$150,ROW()-ROW(CN$20)+1, MATCH(CN$16,Templates!$I$1:MN$1,0)))</f>
        <v>EXTERIOR</v>
      </c>
      <c r="CO56" s="53" t="str" cm="1">
        <f t="array" ref="CO56">IF(INDEX(Templates!$I$2:$KD$150,ROW()-ROW(CO$20)+1, MATCH(CO$16,Templates!$I$1:MO$1,0))="","",INDEX(Templates!$I$2:$KD$150,ROW()-ROW(CO$20)+1, MATCH(CO$16,Templates!$I$1:MO$1,0)))</f>
        <v>EXTERIOR</v>
      </c>
      <c r="CP56" s="53" t="str" cm="1">
        <f t="array" ref="CP56">IF(INDEX(Templates!$I$2:$KD$150,ROW()-ROW(CP$20)+1, MATCH(CP$16,Templates!$I$1:MP$1,0))="","",INDEX(Templates!$I$2:$KD$150,ROW()-ROW(CP$20)+1, MATCH(CP$16,Templates!$I$1:MP$1,0)))</f>
        <v>EXTERIOR</v>
      </c>
      <c r="CQ56" s="53" t="str" cm="1">
        <f t="array" ref="CQ56">IF(INDEX(Templates!$I$2:$KD$150,ROW()-ROW(CQ$20)+1, MATCH(CQ$16,Templates!$I$1:MQ$1,0))="","",INDEX(Templates!$I$2:$KD$150,ROW()-ROW(CQ$20)+1, MATCH(CQ$16,Templates!$I$1:MQ$1,0)))</f>
        <v>EXTERIOR</v>
      </c>
      <c r="CR56" s="53" t="str" cm="1">
        <f t="array" ref="CR56">IF(INDEX(Templates!$I$2:$KD$150,ROW()-ROW(CR$20)+1, MATCH(CR$16,Templates!$I$1:MR$1,0))="","",INDEX(Templates!$I$2:$KD$150,ROW()-ROW(CR$20)+1, MATCH(CR$16,Templates!$I$1:MR$1,0)))</f>
        <v>EXTERIOR</v>
      </c>
      <c r="CS56" s="53" t="str" cm="1">
        <f t="array" ref="CS56">IF(INDEX(Templates!$I$2:$KD$150,ROW()-ROW(CS$20)+1, MATCH(CS$16,Templates!$I$1:MS$1,0))="","",INDEX(Templates!$I$2:$KD$150,ROW()-ROW(CS$20)+1, MATCH(CS$16,Templates!$I$1:MS$1,0)))</f>
        <v>EXTERIOR</v>
      </c>
      <c r="CT56" s="53" t="str" cm="1">
        <f t="array" ref="CT56">IF(INDEX(Templates!$I$2:$KD$150,ROW()-ROW(CT$20)+1, MATCH(CT$16,Templates!$I$1:MT$1,0))="","",INDEX(Templates!$I$2:$KD$150,ROW()-ROW(CT$20)+1, MATCH(CT$16,Templates!$I$1:MT$1,0)))</f>
        <v>EXTERIOR</v>
      </c>
      <c r="CU56" s="53" t="str" cm="1">
        <f t="array" ref="CU56">IF(INDEX(Templates!$I$2:$KD$150,ROW()-ROW(CU$20)+1, MATCH(CU$16,Templates!$I$1:MG$1,0))="","",INDEX(Templates!$I$2:$KD$150,ROW()-ROW(CU$20)+1, MATCH(CU$16,Templates!$I$1:MG$1,0)))</f>
        <v>EXTERIOR</v>
      </c>
      <c r="CV56" s="53" t="str" cm="1">
        <f t="array" ref="CV56">IF(INDEX(Templates!$I$2:$KD$150,ROW()-ROW(CV$20)+1, MATCH(CV$16,Templates!$I$1:MH$1,0))="","",INDEX(Templates!$I$2:$KD$150,ROW()-ROW(CV$20)+1, MATCH(CV$16,Templates!$I$1:MH$1,0)))</f>
        <v>EXTERIOR</v>
      </c>
      <c r="CW56" s="53" t="str" cm="1">
        <f t="array" ref="CW56">IF(INDEX(Templates!$I$2:$KD$150,ROW()-ROW(CW$20)+1, MATCH(CW$16,Templates!$I$1:MJ$1,0))="","",INDEX(Templates!$I$2:$KD$150,ROW()-ROW(CW$20)+1, MATCH(CW$16,Templates!$I$1:MJ$1,0)))</f>
        <v>EXTERIOR</v>
      </c>
      <c r="CX56" s="53" t="str" cm="1">
        <f t="array" ref="CX56">IF(INDEX(Templates!$I$2:$KD$150,ROW()-ROW(CX$20)+1, MATCH(CX$16,Templates!$I$1:ML$1,0))="","",INDEX(Templates!$I$2:$KD$150,ROW()-ROW(CX$20)+1, MATCH(CX$16,Templates!$I$1:ML$1,0)))</f>
        <v>EXTERIOR</v>
      </c>
      <c r="CY56" s="53" t="str" cm="1">
        <f t="array" ref="CY56">IF(INDEX(Templates!$I$2:$KD$150,ROW()-ROW(CY$20)+1, MATCH(CY$16,Templates!$I$1:MK$1,0))="","",INDEX(Templates!$I$2:$KD$150,ROW()-ROW(CY$20)+1, MATCH(CY$16,Templates!$I$1:MK$1,0)))</f>
        <v/>
      </c>
      <c r="CZ56" s="53" t="str" cm="1">
        <f t="array" ref="CZ56">IF(INDEX(Templates!$I$2:$KD$150,ROW()-ROW(CZ$20)+1, MATCH(CZ$16,Templates!$I$1:ML$1,0))="","",INDEX(Templates!$I$2:$KD$150,ROW()-ROW(CZ$20)+1, MATCH(CZ$16,Templates!$I$1:ML$1,0)))</f>
        <v/>
      </c>
      <c r="DA56" s="53" t="str" cm="1">
        <f t="array" ref="DA56">IF(INDEX(Templates!$I$2:$KD$150,ROW()-ROW(DA$20)+1, MATCH(DA$16,Templates!$I$1:MM$1,0))="","",INDEX(Templates!$I$2:$KD$150,ROW()-ROW(DA$20)+1, MATCH(DA$16,Templates!$I$1:MM$1,0)))</f>
        <v>EXTERIOR</v>
      </c>
      <c r="DB56" s="53" t="str" cm="1">
        <f t="array" ref="DB56">IF(INDEX(Templates!$I$2:$KD$150,ROW()-ROW(DB$20)+1, MATCH(DB$16,Templates!$I$1:MN$1,0))="","",INDEX(Templates!$I$2:$KD$150,ROW()-ROW(DB$20)+1, MATCH(DB$16,Templates!$I$1:MN$1,0)))</f>
        <v>EXTERIOR</v>
      </c>
      <c r="DC56" s="53" t="str" cm="1">
        <f t="array" ref="DC56">IF(INDEX(Templates!$I$2:$KD$150,ROW()-ROW(DC$20)+1, MATCH(DC$16,Templates!$I$1:MO$1,0))="","",INDEX(Templates!$I$2:$KD$150,ROW()-ROW(DC$20)+1, MATCH(DC$16,Templates!$I$1:MO$1,0)))</f>
        <v>EXTERIOR</v>
      </c>
      <c r="DD56" s="53" t="str" cm="1">
        <f t="array" ref="DD56">IF(INDEX(Templates!$I$2:$KD$150,ROW()-ROW(DD$20)+1, MATCH(DD$16,Templates!$I$1:MP$1,0))="","",INDEX(Templates!$I$2:$KD$150,ROW()-ROW(DD$20)+1, MATCH(DD$16,Templates!$I$1:MP$1,0)))</f>
        <v>EXTERIOR</v>
      </c>
      <c r="DE56" s="53" t="str" cm="1">
        <f t="array" ref="DE56">IF(INDEX(Templates!$I$2:$KD$150,ROW()-ROW(DE$20)+1, MATCH(DE$16,Templates!$I$1:MQ$1,0))="","",INDEX(Templates!$I$2:$KD$150,ROW()-ROW(DE$20)+1, MATCH(DE$16,Templates!$I$1:MQ$1,0)))</f>
        <v>EXTERIOR</v>
      </c>
      <c r="DF56" s="53" t="str" cm="1">
        <f t="array" ref="DF56">IF(INDEX(Templates!$I$2:$KD$150,ROW()-ROW(DF$20)+1, MATCH(DF$16,Templates!$I$1:MR$1,0))="","",INDEX(Templates!$I$2:$KD$150,ROW()-ROW(DF$20)+1, MATCH(DF$16,Templates!$I$1:MR$1,0)))</f>
        <v>EXTERIOR</v>
      </c>
      <c r="DG56" s="53" t="str" cm="1">
        <f t="array" ref="DG56">IF(INDEX(Templates!$I$2:$KD$150,ROW()-ROW(DG$20)+1, MATCH(DG$16,Templates!$I$1:MS$1,0))="","",INDEX(Templates!$I$2:$KD$150,ROW()-ROW(DG$20)+1, MATCH(DG$16,Templates!$I$1:MS$1,0)))</f>
        <v>EXTERIOR</v>
      </c>
      <c r="DH56" s="53" t="str" cm="1">
        <f t="array" ref="DH56">IF(INDEX(Templates!$I$2:$KD$150,ROW()-ROW(DH$20)+1, MATCH(DH$16,Templates!$I$1:MT$1,0))="","",INDEX(Templates!$I$2:$KD$150,ROW()-ROW(DH$20)+1, MATCH(DH$16,Templates!$I$1:MT$1,0)))</f>
        <v>EXTERIOR</v>
      </c>
      <c r="DI56" s="53" t="str" cm="1">
        <f t="array" ref="DI56">IF(INDEX(Templates!$I$2:$KD$150,ROW()-ROW(DI$20)+1, MATCH(DI$16,Templates!$I$1:MU$1,0))="","",INDEX(Templates!$I$2:$KD$150,ROW()-ROW(DI$20)+1, MATCH(DI$16,Templates!$I$1:MU$1,0)))</f>
        <v>EXTERIOR</v>
      </c>
      <c r="DJ56" s="53" t="str" cm="1">
        <f t="array" ref="DJ56">IF(INDEX(Templates!$I$2:$KD$150,ROW()-ROW(DJ$20)+1, MATCH(DJ$16,Templates!$I$1:MV$1,0))="","",INDEX(Templates!$I$2:$KD$150,ROW()-ROW(DJ$20)+1, MATCH(DJ$16,Templates!$I$1:MV$1,0)))</f>
        <v>EXTERIOR</v>
      </c>
      <c r="DK56" s="53" t="str" cm="1">
        <f t="array" ref="DK56">IF(INDEX(Templates!$I$2:$KD$150,ROW()-ROW(DK$20)+1, MATCH(DK$16,Templates!$I$1:MW$1,0))="","",INDEX(Templates!$I$2:$KD$150,ROW()-ROW(DK$20)+1, MATCH(DK$16,Templates!$I$1:MW$1,0)))</f>
        <v>EXTERIOR</v>
      </c>
      <c r="DL56" s="53" t="str" cm="1">
        <f t="array" ref="DL56">IF(INDEX(Templates!$I$2:$KD$150,ROW()-ROW(DL$20)+1, MATCH(DL$16,Templates!$I$1:MX$1,0))="","",INDEX(Templates!$I$2:$KD$150,ROW()-ROW(DL$20)+1, MATCH(DL$16,Templates!$I$1:MX$1,0)))</f>
        <v>EXTERIOR</v>
      </c>
      <c r="DM56" s="53" t="str" cm="1">
        <f t="array" ref="DM56">IF(INDEX(Templates!$I$2:$KD$150,ROW()-ROW(DM$20)+1, MATCH(DM$16,Templates!$I$1:MY$1,0))="","",INDEX(Templates!$I$2:$KD$150,ROW()-ROW(DM$20)+1, MATCH(DM$16,Templates!$I$1:MY$1,0)))</f>
        <v>EXTERIOR</v>
      </c>
      <c r="DN56" s="53" t="str" cm="1">
        <f t="array" ref="DN56">IF(INDEX(Templates!$I$2:$KD$150,ROW()-ROW(DN$20)+1, MATCH(DN$16,Templates!$I$1:MZ$1,0))="","",INDEX(Templates!$I$2:$KD$150,ROW()-ROW(DN$20)+1, MATCH(DN$16,Templates!$I$1:MZ$1,0)))</f>
        <v>EXTERIOR</v>
      </c>
      <c r="DO56" s="53" t="str" cm="1">
        <f t="array" ref="DO56">IF(INDEX(Templates!$I$2:$KD$150,ROW()-ROW(DO$20)+1, MATCH(DO$16,Templates!$I$1:MY$1,0))="","",INDEX(Templates!$I$2:$KD$150,ROW()-ROW(DO$20)+1, MATCH(DO$16,Templates!$I$1:MY$1,0)))</f>
        <v>EXTERIOR</v>
      </c>
      <c r="DP56" s="53" t="str" cm="1">
        <f t="array" ref="DP56">IF(INDEX(Templates!$I$2:$KD$150,ROW()-ROW(DP$20)+1, MATCH(DP$16,Templates!$I$1:MZ$1,0))="","",INDEX(Templates!$I$2:$KD$150,ROW()-ROW(DP$20)+1, MATCH(DP$16,Templates!$I$1:MZ$1,0)))</f>
        <v>EXTERIOR</v>
      </c>
      <c r="DQ56" s="53" t="str" cm="1">
        <f t="array" ref="DQ56">IF(INDEX(Templates!$I$2:$KD$150,ROW()-ROW(DQ$20)+1, MATCH(DQ$16,Templates!$I$1:NA$1,0))="","",INDEX(Templates!$I$2:$KD$150,ROW()-ROW(DQ$20)+1, MATCH(DQ$16,Templates!$I$1:NA$1,0)))</f>
        <v>EXTERIOR</v>
      </c>
      <c r="DR56" s="53" t="str" cm="1">
        <f t="array" ref="DR56">IF(INDEX(Templates!$I$2:$KD$150,ROW()-ROW(DR$20)+1, MATCH(DR$16,Templates!$I$1:NA$1,0))="","",INDEX(Templates!$I$2:$KD$150,ROW()-ROW(DR$20)+1, MATCH(DR$16,Templates!$I$1:NA$1,0)))</f>
        <v>EXTERIOR</v>
      </c>
      <c r="DS56" s="53" t="str" cm="1">
        <f t="array" ref="DS56">IF(INDEX(Templates!$I$2:$KD$150,ROW()-ROW(DS$20)+1, MATCH(DS$16,Templates!$I$1:NA$1,0))="","",INDEX(Templates!$I$2:$KD$150,ROW()-ROW(DS$20)+1, MATCH(DS$16,Templates!$I$1:NA$1,0)))</f>
        <v/>
      </c>
      <c r="DT56" s="53" t="str" cm="1">
        <f t="array" ref="DT56">IF(INDEX(Templates!$I$2:$KD$150,ROW()-ROW(DT$20)+1, MATCH(DT$16,Templates!$I$1:NB$1,0))="","",INDEX(Templates!$I$2:$KD$150,ROW()-ROW(DT$20)+1, MATCH(DT$16,Templates!$I$1:NB$1,0)))</f>
        <v/>
      </c>
      <c r="DU56" s="53" t="str" cm="1">
        <f t="array" ref="DU56">IF(INDEX(Templates!$I$2:$KD$150,ROW()-ROW(DU$20)+1, MATCH(DU$16,Templates!$I$1:NC$1,0))="","",INDEX(Templates!$I$2:$KD$150,ROW()-ROW(DU$20)+1, MATCH(DU$16,Templates!$I$1:NC$1,0)))</f>
        <v/>
      </c>
      <c r="DV56" s="53" t="str" cm="1">
        <f t="array" ref="DV56">IF(INDEX(Templates!$I$2:$KD$150,ROW()-ROW(DV$20)+1, MATCH(DV$16,Templates!$I$1:ND$1,0))="","",INDEX(Templates!$I$2:$KD$150,ROW()-ROW(DV$20)+1, MATCH(DV$16,Templates!$I$1:ND$1,0)))</f>
        <v/>
      </c>
      <c r="DW56" s="53" t="str" cm="1">
        <f t="array" ref="DW56">IF(INDEX(Templates!$I$2:$KD$150,ROW()-ROW(DW$20)+1, MATCH(DW$16,Templates!$I$1:NE$1,0))="","",INDEX(Templates!$I$2:$KD$150,ROW()-ROW(DW$20)+1, MATCH(DW$16,Templates!$I$1:NE$1,0)))</f>
        <v/>
      </c>
      <c r="DX56" s="53" t="str" cm="1">
        <f t="array" ref="DX56">IF(INDEX(Templates!$I$2:$KD$150,ROW()-ROW(DX$20)+1, MATCH(DX$16,Templates!$I$1:NF$1,0))="","",INDEX(Templates!$I$2:$KD$150,ROW()-ROW(DX$20)+1, MATCH(DX$16,Templates!$I$1:NF$1,0)))</f>
        <v/>
      </c>
      <c r="DY56" s="53" t="str" cm="1">
        <f t="array" ref="DY56">IF(INDEX(Templates!$I$2:$KD$150,ROW()-ROW(DY$20)+1, MATCH(DY$16,Templates!$I$1:NG$1,0))="","",INDEX(Templates!$I$2:$KD$150,ROW()-ROW(DY$20)+1, MATCH(DY$16,Templates!$I$1:NG$1,0)))</f>
        <v/>
      </c>
      <c r="DZ56" s="53" t="str" cm="1">
        <f t="array" ref="DZ56">IF(INDEX(Templates!$I$2:$KD$150,ROW()-ROW(DZ$20)+1, MATCH(DZ$16,Templates!$I$1:NH$1,0))="","",INDEX(Templates!$I$2:$KD$150,ROW()-ROW(DZ$20)+1, MATCH(DZ$16,Templates!$I$1:NH$1,0)))</f>
        <v>EXTERIOR</v>
      </c>
      <c r="EA56" s="53" t="str" cm="1">
        <f t="array" ref="EA56">IF(INDEX(Templates!$I$2:$KD$150,ROW()-ROW(EA$20)+1, MATCH(EA$16,Templates!$I$1:NI$1,0))="","",INDEX(Templates!$I$2:$KD$150,ROW()-ROW(EA$20)+1, MATCH(EA$16,Templates!$I$1:NI$1,0)))</f>
        <v>EXTERIOR</v>
      </c>
      <c r="EB56" s="53" t="str" cm="1">
        <f t="array" ref="EB56">IF(INDEX(Templates!$I$2:$KD$150,ROW()-ROW(EB$20)+1, MATCH(EB$16,Templates!$I$1:NJ$1,0))="","",INDEX(Templates!$I$2:$KD$150,ROW()-ROW(EB$20)+1, MATCH(EB$16,Templates!$I$1:NJ$1,0)))</f>
        <v>EXTERIOR</v>
      </c>
      <c r="EC56" s="53" t="str" cm="1">
        <f t="array" ref="EC56">IF(INDEX(Templates!$I$2:$KD$150,ROW()-ROW(EC$20)+1, MATCH(EC$16,Templates!$I$1:NK$1,0))="","",INDEX(Templates!$I$2:$KD$150,ROW()-ROW(EC$20)+1, MATCH(EC$16,Templates!$I$1:NK$1,0)))</f>
        <v>EXTERIOR</v>
      </c>
      <c r="ED56" s="53" t="str" cm="1">
        <f t="array" ref="ED56">IF(INDEX(Templates!$I$2:$KD$150,ROW()-ROW(ED$20)+1, MATCH(ED$16,Templates!$I$1:NL$1,0))="","",INDEX(Templates!$I$2:$KD$150,ROW()-ROW(ED$20)+1, MATCH(ED$16,Templates!$I$1:NL$1,0)))</f>
        <v>EXTERIOR</v>
      </c>
      <c r="EE56" s="53" t="str" cm="1">
        <f t="array" ref="EE56">IF(INDEX(Templates!$I$2:$KD$150,ROW()-ROW(EE$20)+1, MATCH(EE$16,Templates!$I$1:NM$1,0))="","",INDEX(Templates!$I$2:$KD$150,ROW()-ROW(EE$20)+1, MATCH(EE$16,Templates!$I$1:NM$1,0)))</f>
        <v>EXTERIOR</v>
      </c>
      <c r="EF56" s="53" t="str" cm="1">
        <f t="array" ref="EF56">IF(INDEX(Templates!$I$2:$KD$150,ROW()-ROW(EF$20)+1, MATCH(EF$16,Templates!$I$1:NN$1,0))="","",INDEX(Templates!$I$2:$KD$150,ROW()-ROW(EF$20)+1, MATCH(EF$16,Templates!$I$1:NN$1,0)))</f>
        <v>EXTERIOR</v>
      </c>
      <c r="EG56" s="53" t="str" cm="1">
        <f t="array" ref="EG56">IF(INDEX(Templates!$I$2:$KD$150,ROW()-ROW(EG$20)+1, MATCH(EG$16,Templates!$I$1:NO$1,0))="","",INDEX(Templates!$I$2:$KD$150,ROW()-ROW(EG$20)+1, MATCH(EG$16,Templates!$I$1:NO$1,0)))</f>
        <v>EXTERIOR</v>
      </c>
      <c r="EH56" s="53" t="str" cm="1">
        <f t="array" ref="EH56">IF(INDEX(Templates!$I$2:$KD$150,ROW()-ROW(EH$20)+1, MATCH(EH$16,Templates!$I$1:NH$1,0))="","",INDEX(Templates!$I$2:$KD$150,ROW()-ROW(EH$20)+1, MATCH(EH$16,Templates!$I$1:NH$1,0)))</f>
        <v>EXTERIOR</v>
      </c>
      <c r="EI56" s="53" t="str" cm="1">
        <f t="array" ref="EI56">IF(INDEX(Templates!$I$2:$KD$150,ROW()-ROW(EI$20)+1, MATCH(EI$16,Templates!$I$1:NI$1,0))="","",INDEX(Templates!$I$2:$KD$150,ROW()-ROW(EI$20)+1, MATCH(EI$16,Templates!$I$1:NI$1,0)))</f>
        <v>EXTERIOR</v>
      </c>
      <c r="EJ56" s="53" t="str" cm="1">
        <f t="array" ref="EJ56">IF(INDEX(Templates!$I$2:$KD$150,ROW()-ROW(EJ$20)+1, MATCH(EJ$16,Templates!$I$1:NJ$1,0))="","",INDEX(Templates!$I$2:$KD$150,ROW()-ROW(EJ$20)+1, MATCH(EJ$16,Templates!$I$1:NJ$1,0)))</f>
        <v>EXTERIOR</v>
      </c>
      <c r="EK56" s="53" t="str" cm="1">
        <f t="array" ref="EK56">IF(INDEX(Templates!$I$2:$KD$150,ROW()-ROW(EK$20)+1, MATCH(EK$16,Templates!$I$1:NK$1,0))="","",INDEX(Templates!$I$2:$KD$150,ROW()-ROW(EK$20)+1, MATCH(EK$16,Templates!$I$1:NK$1,0)))</f>
        <v>EXTERIOR</v>
      </c>
      <c r="EL56" s="53" t="str" cm="1">
        <f t="array" ref="EL56">IF(INDEX(Templates!$I$2:$KD$150,ROW()-ROW(EL$20)+1, MATCH(EL$16,Templates!$I$1:NL$1,0))="","",INDEX(Templates!$I$2:$KD$150,ROW()-ROW(EL$20)+1, MATCH(EL$16,Templates!$I$1:NL$1,0)))</f>
        <v>EXTERIOR</v>
      </c>
      <c r="EM56" s="53" t="str" cm="1">
        <f t="array" ref="EM56">IF(INDEX(Templates!$I$2:$KD$150,ROW()-ROW(EM$20)+1, MATCH(EM$16,Templates!$I$1:NM$1,0))="","",INDEX(Templates!$I$2:$KD$150,ROW()-ROW(EM$20)+1, MATCH(EM$16,Templates!$I$1:NM$1,0)))</f>
        <v>EXTERIOR</v>
      </c>
      <c r="EN56" s="53"/>
      <c r="EO56" s="53"/>
      <c r="EP56" s="53"/>
      <c r="EQ56" s="53"/>
      <c r="ER56" s="53"/>
      <c r="ES56" s="53"/>
      <c r="ET56" s="53"/>
      <c r="EU56" s="53"/>
      <c r="EV56" s="53"/>
      <c r="EW56" s="53"/>
      <c r="EX56" s="53"/>
      <c r="EY56" s="53"/>
      <c r="EZ56" s="53"/>
      <c r="FA56" s="53"/>
      <c r="FB56" s="53"/>
      <c r="FC56" s="53"/>
      <c r="FD56" s="53"/>
      <c r="FE56" s="53"/>
      <c r="FF56" s="53"/>
      <c r="FG56" s="53"/>
      <c r="FH56" s="53"/>
      <c r="FI56" s="53"/>
      <c r="FJ56" s="53"/>
      <c r="FK56" s="53"/>
      <c r="FL56" s="53"/>
      <c r="FM56" s="53"/>
      <c r="FN56" s="53"/>
      <c r="FO56" s="53"/>
      <c r="FP56" s="53"/>
      <c r="FQ56" s="53"/>
      <c r="FR56" s="53"/>
      <c r="FS56" s="53"/>
      <c r="FT56" s="53"/>
      <c r="FU56" s="53"/>
      <c r="FV56" s="53"/>
      <c r="FW56" s="53"/>
      <c r="FX56" s="53"/>
      <c r="FY56" s="53"/>
      <c r="FZ56" s="53"/>
      <c r="GA56" s="53"/>
      <c r="GB56" s="53"/>
      <c r="GC56" s="53"/>
      <c r="GD56" s="53"/>
      <c r="GE56" s="53"/>
      <c r="GF56" s="53"/>
      <c r="GG56" s="53"/>
      <c r="GH56" s="53"/>
      <c r="GI56" s="53"/>
      <c r="GJ56" s="53"/>
      <c r="GK56" s="53"/>
      <c r="GL56" s="53"/>
      <c r="GM56" s="53"/>
      <c r="GN56" s="53"/>
      <c r="GO56" s="53"/>
      <c r="GP56" s="53"/>
      <c r="GQ56" s="53"/>
      <c r="GR56" s="53"/>
      <c r="GS56" s="53"/>
      <c r="GT56" s="53"/>
      <c r="GU56" s="53"/>
      <c r="GV56" s="53"/>
      <c r="GW56" s="53"/>
      <c r="GX56" s="53"/>
      <c r="GY56" s="53"/>
      <c r="GZ56" s="53"/>
      <c r="HA56" s="53"/>
      <c r="HB56" s="53"/>
      <c r="HC56" s="53"/>
      <c r="HD56" s="53"/>
      <c r="HE56" s="53"/>
      <c r="HF56" s="53"/>
      <c r="HG56" s="53"/>
      <c r="HH56" s="53"/>
      <c r="HI56" s="53"/>
      <c r="HJ56" s="53"/>
      <c r="HK56" s="53"/>
    </row>
    <row r="57" spans="1:219" s="22" customFormat="1">
      <c r="A57" s="39" t="s">
        <v>675</v>
      </c>
      <c r="B57" s="6" t="s">
        <v>679</v>
      </c>
      <c r="C57" s="64" t="str" cm="1">
        <f t="array" ref="C57">IF(INDEX(Templates!A$2:A$151,ROW()-ROW($20:$20)+1)="","",INDEX(Templates!A$2:A$151,ROW()-ROW($20:$20)+1))</f>
        <v>JSON_PATH:surfaces[0]</v>
      </c>
      <c r="D57" s="64" t="str" cm="1">
        <f t="array" ref="D57">IF(INDEX(Templates!B$2:B$151,ROW()-ROW($20:$20)+1)="","",INDEX(Templates!B$2:B$151,ROW()-ROW($20:$20)+1))</f>
        <v>does_cast_shade</v>
      </c>
      <c r="E57" s="64" t="str" cm="1">
        <f t="array" ref="E57">IF(INDEX(Templates!C$2:C$151,ROW()-ROW($20:$20)+1)="","",INDEX(Templates!C$2:C$151,ROW()-ROW($20:$20)+1))</f>
        <v/>
      </c>
      <c r="F57" s="116" t="str" cm="1">
        <f t="array" ref="F57">IF(INDEX(Templates!D$2:D$151,ROW()-ROW($20:$20)+1)="","",INDEX(Templates!D$2:D$151,ROW()-ROW($20:$20)+1))</f>
        <v/>
      </c>
      <c r="G57" s="105" t="str" cm="1">
        <f t="array" ref="G57">IF(INDEX(Templates!E$2:E$151,ROW()-ROW($20:$20)+1)="","",INDEX(Templates!E$2:E$151,ROW()-ROW($20:$20)+1))</f>
        <v>Surface</v>
      </c>
      <c r="H57" s="66" t="str" cm="1">
        <f t="array" ref="H57">IF(INDEX(Templates!F$2:F$151,ROW()-ROW($20:$20)+1)="","",INDEX(Templates!F$2:F$151,ROW()-ROW($20:$20)+1))</f>
        <v>Surface 1</v>
      </c>
      <c r="I57" s="66" t="str" cm="1">
        <f t="array" ref="I57">IF(INDEX(Templates!G$2:G$151,ROW()-ROW($20:$20)+1)="","",INDEX(Templates!G$2:G$151,ROW()-ROW($20:$20)+1))</f>
        <v>Zone 1</v>
      </c>
      <c r="J57" s="66" t="str" cm="1">
        <f t="array" ref="J57">IF(INDEX(Templates!H$2:H$151,ROW()-ROW($20:$20)+1)="","",INDEX(Templates!H$2:H$151,ROW()-ROW($20:$20)+1))</f>
        <v>does_cast_shade</v>
      </c>
      <c r="K57" s="67" t="str" cm="1">
        <f t="array" ref="K57">IF(INDEX(Templates!I$2:I$151,ROW()-ROW($20:$20)+1)="","",INDEX(Templates!I$2:I$151,ROW()-ROW($20:$20)+1))</f>
        <v/>
      </c>
      <c r="L57" s="67" t="str" cm="1">
        <f t="array" ref="L57">IF(INDEX(Templates!J$2:J$151,ROW()-ROW($20:$20)+1)="","",INDEX(Templates!J$2:J$151,ROW()-ROW($20:$20)+1))</f>
        <v/>
      </c>
      <c r="M57" s="53" t="str" cm="1">
        <f t="array" ref="M57">IF(INDEX(Templates!$I$2:$KD$150,ROW()-ROW(M$20)+1, MATCH(M$16,Templates!$I$1:KC$1,0))="","",INDEX(Templates!$I$2:$KD$150,ROW()-ROW(M$20)+1, MATCH(M$16,Templates!$I$1:KC$1,0)))</f>
        <v/>
      </c>
      <c r="N57" s="53" t="str" cm="1">
        <f t="array" ref="N57">IF(INDEX(Templates!$I$2:$KD$150,ROW()-ROW(N$20)+1, MATCH(N$16,Templates!$I$1:KD$1,0))="","",INDEX(Templates!$I$2:$KD$150,ROW()-ROW(N$20)+1, MATCH(N$16,Templates!$I$1:KD$1,0)))</f>
        <v/>
      </c>
      <c r="O57" s="53" t="b" cm="1">
        <f t="array" ref="O57">IF(INDEX(Templates!$I$2:$KD$150,ROW()-ROW(O$20)+1, MATCH(O$16,Templates!$I$1:KE$1,0))="","",INDEX(Templates!$I$2:$KD$150,ROW()-ROW(O$20)+1, MATCH(O$16,Templates!$I$1:KE$1,0)))</f>
        <v>0</v>
      </c>
      <c r="P57" s="53" t="b" cm="1">
        <f t="array" ref="P57">IF(INDEX(Templates!$I$2:$KD$150,ROW()-ROW(P$20)+1, MATCH(P$16,Templates!$I$1:KF$1,0))="","",INDEX(Templates!$I$2:$KD$150,ROW()-ROW(P$20)+1, MATCH(P$16,Templates!$I$1:KF$1,0)))</f>
        <v>1</v>
      </c>
      <c r="Q57" s="53" t="str" cm="1">
        <f t="array" ref="Q57">IF(INDEX(Templates!$I$2:$KD$150,ROW()-ROW(Q$20)+1, MATCH(Q$16,Templates!$I$1:KG$1,0))="","",INDEX(Templates!$I$2:$KD$150,ROW()-ROW(Q$20)+1, MATCH(Q$16,Templates!$I$1:KG$1,0)))</f>
        <v/>
      </c>
      <c r="R57" s="53" t="str" cm="1">
        <f t="array" ref="R57">IF(INDEX(Templates!$I$2:$KD$150,ROW()-ROW(R$20)+1, MATCH(R$16,Templates!$I$1:KH$1,0))="","",INDEX(Templates!$I$2:$KD$150,ROW()-ROW(R$20)+1, MATCH(R$16,Templates!$I$1:KH$1,0)))</f>
        <v/>
      </c>
      <c r="S57" s="53" t="str" cm="1">
        <f t="array" ref="S57">IF(INDEX(Templates!$I$2:$KD$150,ROW()-ROW(S$20)+1, MATCH(S$16,Templates!$I$1:KI$1,0))="","",INDEX(Templates!$I$2:$KD$150,ROW()-ROW(S$20)+1, MATCH(S$16,Templates!$I$1:KI$1,0)))</f>
        <v/>
      </c>
      <c r="T57" s="53" t="str" cm="1">
        <f t="array" ref="T57">IF(INDEX(Templates!$I$2:$KD$150,ROW()-ROW(T$20)+1, MATCH(T$16,Templates!$I$1:KJ$1,0))="","",INDEX(Templates!$I$2:$KD$150,ROW()-ROW(T$20)+1, MATCH(T$16,Templates!$I$1:KJ$1,0)))</f>
        <v/>
      </c>
      <c r="U57" s="53" t="str" cm="1">
        <f t="array" ref="U57">IF(INDEX(Templates!$I$2:$KD$150,ROW()-ROW(U$20)+1, MATCH(U$16,Templates!$I$1:KK$1,0))="","",INDEX(Templates!$I$2:$KD$150,ROW()-ROW(U$20)+1, MATCH(U$16,Templates!$I$1:KK$1,0)))</f>
        <v/>
      </c>
      <c r="V57" s="53" t="str" cm="1">
        <f t="array" ref="V57">IF(INDEX(Templates!$I$2:$KD$150,ROW()-ROW(V$20)+1, MATCH(V$16,Templates!$I$1:KL$1,0))="","",INDEX(Templates!$I$2:$KD$150,ROW()-ROW(V$20)+1, MATCH(V$16,Templates!$I$1:KL$1,0)))</f>
        <v/>
      </c>
      <c r="W57" s="53" t="str" cm="1">
        <f t="array" ref="W57">IF(INDEX(Templates!$I$2:$KD$150,ROW()-ROW(W$20)+1, MATCH(W$16,Templates!$I$1:KM$1,0))="","",INDEX(Templates!$I$2:$KD$150,ROW()-ROW(W$20)+1, MATCH(W$16,Templates!$I$1:KM$1,0)))</f>
        <v/>
      </c>
      <c r="X57" s="53" t="str" cm="1">
        <f t="array" ref="X57">IF(INDEX(Templates!$I$2:$KD$150,ROW()-ROW(X$20)+1, MATCH(X$16,Templates!$I$1:KN$1,0))="","",INDEX(Templates!$I$2:$KD$150,ROW()-ROW(X$20)+1, MATCH(X$16,Templates!$I$1:KN$1,0)))</f>
        <v/>
      </c>
      <c r="Y57" s="53" t="str" cm="1">
        <f t="array" ref="Y57">IF(INDEX(Templates!$I$2:$KD$150,ROW()-ROW(Y$20)+1, MATCH(Y$16,Templates!$I$1:KO$1,0))="","",INDEX(Templates!$I$2:$KD$150,ROW()-ROW(Y$20)+1, MATCH(Y$16,Templates!$I$1:KO$1,0)))</f>
        <v/>
      </c>
      <c r="Z57" s="53" t="str" cm="1">
        <f t="array" ref="Z57">IF(INDEX(Templates!$I$2:$KD$150,ROW()-ROW(Z$20)+1, MATCH(Z$16,Templates!$I$1:KN$1,0))="","",INDEX(Templates!$I$2:$KD$150,ROW()-ROW(Z$20)+1, MATCH(Z$16,Templates!$I$1:KN$1,0)))</f>
        <v/>
      </c>
      <c r="AA57" s="53" t="str" cm="1">
        <f t="array" ref="AA57">IF(INDEX(Templates!$I$2:$KD$150,ROW()-ROW(AA$20)+1, MATCH(AA$16,Templates!$I$1:KO$1,0))="","",INDEX(Templates!$I$2:$KD$150,ROW()-ROW(AA$20)+1, MATCH(AA$16,Templates!$I$1:KO$1,0)))</f>
        <v/>
      </c>
      <c r="AB57" s="53" t="str" cm="1">
        <f t="array" ref="AB57">IF(INDEX(Templates!$I$2:$KD$150,ROW()-ROW(AB$20)+1, MATCH(AB$16,Templates!$I$1:KP$1,0))="","",INDEX(Templates!$I$2:$KD$150,ROW()-ROW(AB$20)+1, MATCH(AB$16,Templates!$I$1:KP$1,0)))</f>
        <v/>
      </c>
      <c r="AC57" s="53" t="str" cm="1">
        <f t="array" ref="AC57">IF(INDEX(Templates!$I$2:$KD$150,ROW()-ROW(AC$20)+1, MATCH(AC$16,Templates!$I$1:KQ$1,0))="","",INDEX(Templates!$I$2:$KD$150,ROW()-ROW(AC$20)+1, MATCH(AC$16,Templates!$I$1:KQ$1,0)))</f>
        <v/>
      </c>
      <c r="AD57" s="53" t="str" cm="1">
        <f t="array" ref="AD57">IF(INDEX(Templates!$I$2:$KD$150,ROW()-ROW(AD$20)+1, MATCH(AD$16,Templates!$I$1:KR$1,0))="","",INDEX(Templates!$I$2:$KD$150,ROW()-ROW(AD$20)+1, MATCH(AD$16,Templates!$I$1:KR$1,0)))</f>
        <v/>
      </c>
      <c r="AE57" s="53" t="str" cm="1">
        <f t="array" ref="AE57">IF(INDEX(Templates!$I$2:$KD$150,ROW()-ROW(AE$20)+1, MATCH(AE$16,Templates!$I$1:KR$1,0))="","",INDEX(Templates!$I$2:$KD$150,ROW()-ROW(AE$20)+1, MATCH(AE$16,Templates!$I$1:KR$1,0)))</f>
        <v/>
      </c>
      <c r="AF57" s="53" t="str" cm="1">
        <f t="array" ref="AF57">IF(INDEX(Templates!$I$2:$KD$150,ROW()-ROW(AF$20)+1, MATCH(AF$16,Templates!$I$1:KS$1,0))="","",INDEX(Templates!$I$2:$KD$150,ROW()-ROW(AF$20)+1, MATCH(AF$16,Templates!$I$1:KS$1,0)))</f>
        <v/>
      </c>
      <c r="AG57" s="53" t="str" cm="1">
        <f t="array" ref="AG57">IF(INDEX(Templates!$I$2:$KD$150,ROW()-ROW(AG$20)+1, MATCH(AG$16,Templates!$I$1:KU$1,0))="","",INDEX(Templates!$I$2:$KD$150,ROW()-ROW(AG$20)+1, MATCH(AG$16,Templates!$I$1:KU$1,0)))</f>
        <v/>
      </c>
      <c r="AH57" s="53" t="str" cm="1">
        <f t="array" ref="AH57">IF(INDEX(Templates!$I$2:$KD$150,ROW()-ROW(AH$20)+1, MATCH(AH$16,Templates!$I$1:KV$1,0))="","",INDEX(Templates!$I$2:$KD$150,ROW()-ROW(AH$20)+1, MATCH(AH$16,Templates!$I$1:KV$1,0)))</f>
        <v/>
      </c>
      <c r="AI57" s="53" t="str" cm="1">
        <f t="array" ref="AI57">IF(INDEX(Templates!$I$2:$KD$150,ROW()-ROW(AI$20)+1, MATCH(AI$16,Templates!$I$1:KT$1,0))="","",INDEX(Templates!$I$2:$KD$150,ROW()-ROW(AI$20)+1, MATCH(AI$16,Templates!$I$1:KT$1,0)))</f>
        <v/>
      </c>
      <c r="AJ57" s="53" t="str" cm="1">
        <f t="array" ref="AJ57">IF(INDEX(Templates!$I$2:$KD$150,ROW()-ROW(AJ$20)+1, MATCH(AJ$16,Templates!$I$1:KU$1,0))="","",INDEX(Templates!$I$2:$KD$150,ROW()-ROW(AJ$20)+1, MATCH(AJ$16,Templates!$I$1:KU$1,0)))</f>
        <v/>
      </c>
      <c r="AK57" s="53" t="str" cm="1">
        <f t="array" ref="AK57">IF(INDEX(Templates!$I$2:$KD$150,ROW()-ROW(AK$20)+1, MATCH(AK$16,Templates!$I$1:KV$1,0))="","",INDEX(Templates!$I$2:$KD$150,ROW()-ROW(AK$20)+1, MATCH(AK$16,Templates!$I$1:KV$1,0)))</f>
        <v/>
      </c>
      <c r="AL57" s="53" t="str" cm="1">
        <f t="array" ref="AL57">IF(INDEX(Templates!$I$2:$KD$150,ROW()-ROW(AL$20)+1, MATCH(AL$16,Templates!$I$1:KW$1,0))="","",INDEX(Templates!$I$2:$KD$150,ROW()-ROW(AL$20)+1, MATCH(AL$16,Templates!$I$1:KW$1,0)))</f>
        <v/>
      </c>
      <c r="AM57" s="53" t="str" cm="1">
        <f t="array" ref="AM57">IF(INDEX(Templates!$I$2:$KD$150,ROW()-ROW(AM$20)+1, MATCH(AM$16,Templates!$I$1:KX$1,0))="","",INDEX(Templates!$I$2:$KD$150,ROW()-ROW(AM$20)+1, MATCH(AM$16,Templates!$I$1:KX$1,0)))</f>
        <v/>
      </c>
      <c r="AN57" s="53" t="str" cm="1">
        <f t="array" ref="AN57">IF(INDEX(Templates!$I$2:$KD$150,ROW()-ROW(AN$20)+1, MATCH(AN$16,Templates!$I$1:KY$1,0))="","",INDEX(Templates!$I$2:$KD$150,ROW()-ROW(AN$20)+1, MATCH(AN$16,Templates!$I$1:KY$1,0)))</f>
        <v/>
      </c>
      <c r="AO57" s="53" t="str" cm="1">
        <f t="array" ref="AO57">IF(INDEX(Templates!$I$2:$KD$150,ROW()-ROW(AO$20)+1, MATCH(AO$16,Templates!$I$1:KZ$1,0))="","",INDEX(Templates!$I$2:$KD$150,ROW()-ROW(AO$20)+1, MATCH(AO$16,Templates!$I$1:KZ$1,0)))</f>
        <v/>
      </c>
      <c r="AP57" s="53" t="str" cm="1">
        <f t="array" ref="AP57">IF(INDEX(Templates!$I$2:$KD$150,ROW()-ROW(AP$20)+1, MATCH(AP$16,Templates!$I$1:LA$1,0))="","",INDEX(Templates!$I$2:$KD$150,ROW()-ROW(AP$20)+1, MATCH(AP$16,Templates!$I$1:LA$1,0)))</f>
        <v/>
      </c>
      <c r="AQ57" s="53" t="str" cm="1">
        <f t="array" ref="AQ57">IF(INDEX(Templates!$I$2:$KD$150,ROW()-ROW(AQ$20)+1, MATCH(AQ$16,Templates!$I$1:LB$1,0))="","",INDEX(Templates!$I$2:$KD$150,ROW()-ROW(AQ$20)+1, MATCH(AQ$16,Templates!$I$1:LB$1,0)))</f>
        <v/>
      </c>
      <c r="AR57" s="53" t="str" cm="1">
        <f t="array" ref="AR57">IF(INDEX(Templates!$I$2:$KD$150,ROW()-ROW(AR$20)+1, MATCH(AR$16,Templates!$I$1:LA$1,0))="","",INDEX(Templates!$I$2:$KD$150,ROW()-ROW(AR$20)+1, MATCH(AR$16,Templates!$I$1:LA$1,0)))</f>
        <v/>
      </c>
      <c r="AS57" s="53" t="str" cm="1">
        <f t="array" ref="AS57">IF(INDEX(Templates!$I$2:$KD$150,ROW()-ROW(AS$20)+1, MATCH(AS$16,Templates!$I$1:LB$1,0))="","",INDEX(Templates!$I$2:$KD$150,ROW()-ROW(AS$20)+1, MATCH(AS$16,Templates!$I$1:LB$1,0)))</f>
        <v/>
      </c>
      <c r="AT57" s="53" t="str" cm="1">
        <f t="array" ref="AT57">IF(INDEX(Templates!$I$2:$KD$150,ROW()-ROW(AT$20)+1, MATCH(AT$16,Templates!$I$1:LC$1,0))="","",INDEX(Templates!$I$2:$KD$150,ROW()-ROW(AT$20)+1, MATCH(AT$16,Templates!$I$1:LC$1,0)))</f>
        <v/>
      </c>
      <c r="AU57" s="53" t="str" cm="1">
        <f t="array" ref="AU57">IF(INDEX(Templates!$I$2:$KD$150,ROW()-ROW(AU$20)+1, MATCH(AU$16,Templates!$I$1:LD$1,0))="","",INDEX(Templates!$I$2:$KD$150,ROW()-ROW(AU$20)+1, MATCH(AU$16,Templates!$I$1:LD$1,0)))</f>
        <v/>
      </c>
      <c r="AV57" s="53" t="str" cm="1">
        <f t="array" ref="AV57">IF(INDEX(Templates!$I$2:$KD$150,ROW()-ROW(AV$20)+1, MATCH(AV$16,Templates!$I$1:LE$1,0))="","",INDEX(Templates!$I$2:$KD$150,ROW()-ROW(AV$20)+1, MATCH(AV$16,Templates!$I$1:LE$1,0)))</f>
        <v/>
      </c>
      <c r="AW57" s="53" t="str" cm="1">
        <f t="array" ref="AW57">IF(INDEX(Templates!$I$2:$KD$150,ROW()-ROW(AW$20)+1, MATCH(AW$16,Templates!$I$1:LF$1,0))="","",INDEX(Templates!$I$2:$KD$150,ROW()-ROW(AW$20)+1, MATCH(AW$16,Templates!$I$1:LF$1,0)))</f>
        <v/>
      </c>
      <c r="AX57" s="53" t="str" cm="1">
        <f t="array" ref="AX57">IF(INDEX(Templates!$I$2:$KD$150,ROW()-ROW(AX$20)+1, MATCH(AX$16,Templates!$I$1:LG$1,0))="","",INDEX(Templates!$I$2:$KD$150,ROW()-ROW(AX$20)+1, MATCH(AX$16,Templates!$I$1:LG$1,0)))</f>
        <v/>
      </c>
      <c r="AY57" s="53" t="str" cm="1">
        <f t="array" ref="AY57">IF(INDEX(Templates!$I$2:$KD$150,ROW()-ROW(AY$20)+1, MATCH(AY$16,Templates!$I$1:LH$1,0))="","",INDEX(Templates!$I$2:$KD$150,ROW()-ROW(AY$20)+1, MATCH(AY$16,Templates!$I$1:LH$1,0)))</f>
        <v/>
      </c>
      <c r="AZ57" s="53" t="str" cm="1">
        <f t="array" ref="AZ57">IF(INDEX(Templates!$I$2:$KD$150,ROW()-ROW(AZ$20)+1, MATCH(AZ$16,Templates!$I$1:LI$1,0))="","",INDEX(Templates!$I$2:$KD$150,ROW()-ROW(AZ$20)+1, MATCH(AZ$16,Templates!$I$1:LI$1,0)))</f>
        <v/>
      </c>
      <c r="BA57" s="53" t="str" cm="1">
        <f t="array" ref="BA57">IF(INDEX(Templates!$I$2:$KD$150,ROW()-ROW(BA$20)+1, MATCH(BA$16,Templates!$I$1:LH$1,0))="","",INDEX(Templates!$I$2:$KD$150,ROW()-ROW(BA$20)+1, MATCH(BA$16,Templates!$I$1:LH$1,0)))</f>
        <v/>
      </c>
      <c r="BB57" s="53" t="str" cm="1">
        <f t="array" ref="BB57">IF(INDEX(Templates!$I$2:$KD$150,ROW()-ROW(BB$20)+1, MATCH(BB$16,Templates!$I$1:LI$1,0))="","",INDEX(Templates!$I$2:$KD$150,ROW()-ROW(BB$20)+1, MATCH(BB$16,Templates!$I$1:LI$1,0)))</f>
        <v/>
      </c>
      <c r="BC57" s="53" t="str" cm="1">
        <f t="array" ref="BC57">IF(INDEX(Templates!$I$2:$KD$150,ROW()-ROW(BC$20)+1, MATCH(BC$16,Templates!$I$1:LJ$1,0))="","",INDEX(Templates!$I$2:$KD$150,ROW()-ROW(BC$20)+1, MATCH(BC$16,Templates!$I$1:LJ$1,0)))</f>
        <v/>
      </c>
      <c r="BD57" s="53" t="str" cm="1">
        <f t="array" ref="BD57">IF(INDEX(Templates!$I$2:$KD$150,ROW()-ROW(BD$20)+1, MATCH(BD$16,Templates!$I$1:LK$1,0))="","",INDEX(Templates!$I$2:$KD$150,ROW()-ROW(BD$20)+1, MATCH(BD$16,Templates!$I$1:LK$1,0)))</f>
        <v/>
      </c>
      <c r="BE57" s="53" t="str" cm="1">
        <f t="array" ref="BE57">IF(INDEX(Templates!$I$2:$KD$150,ROW()-ROW(BE$20)+1, MATCH(BE$16,Templates!$I$1:LL$1,0))="","",INDEX(Templates!$I$2:$KD$150,ROW()-ROW(BE$20)+1, MATCH(BE$16,Templates!$I$1:LL$1,0)))</f>
        <v/>
      </c>
      <c r="BF57" s="53" t="str" cm="1">
        <f t="array" ref="BF57">IF(INDEX(Templates!$I$2:$KD$150,ROW()-ROW(BF$20)+1, MATCH(BF$16,Templates!$I$1:LM$1,0))="","",INDEX(Templates!$I$2:$KD$150,ROW()-ROW(BF$20)+1, MATCH(BF$16,Templates!$I$1:LM$1,0)))</f>
        <v/>
      </c>
      <c r="BG57" s="53" t="str" cm="1">
        <f t="array" ref="BG57">IF(INDEX(Templates!$I$2:$KD$150,ROW()-ROW(BG$20)+1, MATCH(BG$16,Templates!$I$1:LN$1,0))="","",INDEX(Templates!$I$2:$KD$150,ROW()-ROW(BG$20)+1, MATCH(BG$16,Templates!$I$1:LN$1,0)))</f>
        <v/>
      </c>
      <c r="BH57" s="53" t="str" cm="1">
        <f t="array" ref="BH57">IF(INDEX(Templates!$I$2:$KD$150,ROW()-ROW(BH$20)+1, MATCH(BH$16,Templates!$I$1:LO$1,0))="","",INDEX(Templates!$I$2:$KD$150,ROW()-ROW(BH$20)+1, MATCH(BH$16,Templates!$I$1:LO$1,0)))</f>
        <v/>
      </c>
      <c r="BI57" s="53" t="str" cm="1">
        <f t="array" ref="BI57">IF(INDEX(Templates!$I$2:$KD$150,ROW()-ROW(BI$20)+1, MATCH(BI$16,Templates!$I$1:LP$1,0))="","",INDEX(Templates!$I$2:$KD$150,ROW()-ROW(BI$20)+1, MATCH(BI$16,Templates!$I$1:LP$1,0)))</f>
        <v/>
      </c>
      <c r="BJ57" s="53" t="str" cm="1">
        <f t="array" ref="BJ57">IF(INDEX(Templates!$I$2:$KD$150,ROW()-ROW(BJ$20)+1, MATCH(BJ$16,Templates!$I$1:LO$1,0))="","",INDEX(Templates!$I$2:$KD$150,ROW()-ROW(BJ$20)+1, MATCH(BJ$16,Templates!$I$1:LO$1,0)))</f>
        <v/>
      </c>
      <c r="BK57" s="53" t="str" cm="1">
        <f t="array" ref="BK57">IF(INDEX(Templates!$I$2:$KD$150,ROW()-ROW(BK$20)+1, MATCH(BK$16,Templates!$I$1:LP$1,0))="","",INDEX(Templates!$I$2:$KD$150,ROW()-ROW(BK$20)+1, MATCH(BK$16,Templates!$I$1:LP$1,0)))</f>
        <v/>
      </c>
      <c r="BL57" s="53" t="str" cm="1">
        <f t="array" ref="BL57">IF(INDEX(Templates!$I$2:$KD$150,ROW()-ROW(BL$20)+1, MATCH(BL$16,Templates!$I$1:LQ$1,0))="","",INDEX(Templates!$I$2:$KD$150,ROW()-ROW(BL$20)+1, MATCH(BL$16,Templates!$I$1:LQ$1,0)))</f>
        <v/>
      </c>
      <c r="BM57" s="53" t="str" cm="1">
        <f t="array" ref="BM57">IF(INDEX(Templates!$I$2:$KD$150,ROW()-ROW(BM$20)+1, MATCH(BM$16,Templates!$I$1:LR$1,0))="","",INDEX(Templates!$I$2:$KD$150,ROW()-ROW(BM$20)+1, MATCH(BM$16,Templates!$I$1:LR$1,0)))</f>
        <v/>
      </c>
      <c r="BN57" s="53" t="str" cm="1">
        <f t="array" ref="BN57">IF(INDEX(Templates!$I$2:$KD$150,ROW()-ROW(BN$20)+1, MATCH(BN$16,Templates!$I$1:LS$1,0))="","",INDEX(Templates!$I$2:$KD$150,ROW()-ROW(BN$20)+1, MATCH(BN$16,Templates!$I$1:LS$1,0)))</f>
        <v/>
      </c>
      <c r="BO57" s="53" t="str" cm="1">
        <f t="array" ref="BO57">IF(INDEX(Templates!$I$2:$KD$150,ROW()-ROW(BO$20)+1, MATCH(BO$16,Templates!$I$1:LT$1,0))="","",INDEX(Templates!$I$2:$KD$150,ROW()-ROW(BO$20)+1, MATCH(BO$16,Templates!$I$1:LT$1,0)))</f>
        <v/>
      </c>
      <c r="BP57" s="53" t="str" cm="1">
        <f t="array" ref="BP57">IF(INDEX(Templates!$I$2:$KD$150,ROW()-ROW(BP$20)+1, MATCH(BP$16,Templates!$I$1:LU$1,0))="","",INDEX(Templates!$I$2:$KD$150,ROW()-ROW(BP$20)+1, MATCH(BP$16,Templates!$I$1:LU$1,0)))</f>
        <v/>
      </c>
      <c r="BQ57" s="53" t="str" cm="1">
        <f t="array" ref="BQ57">IF(INDEX(Templates!$I$2:$KD$150,ROW()-ROW(BQ$20)+1, MATCH(BQ$16,Templates!$I$1:LV$1,0))="","",INDEX(Templates!$I$2:$KD$150,ROW()-ROW(BQ$20)+1, MATCH(BQ$16,Templates!$I$1:LV$1,0)))</f>
        <v/>
      </c>
      <c r="BR57" s="53" t="str" cm="1">
        <f t="array" ref="BR57">IF(INDEX(Templates!$I$2:$KD$150,ROW()-ROW(BR$20)+1, MATCH(BR$16,Templates!$I$1:LW$1,0))="","",INDEX(Templates!$I$2:$KD$150,ROW()-ROW(BR$20)+1, MATCH(BR$16,Templates!$I$1:LW$1,0)))</f>
        <v/>
      </c>
      <c r="BS57" s="53" t="str" cm="1">
        <f t="array" ref="BS57">IF(INDEX(Templates!$I$2:$KD$150,ROW()-ROW(BS$20)+1, MATCH(BS$16,Templates!$I$1:LX$1,0))="","",INDEX(Templates!$I$2:$KD$150,ROW()-ROW(BS$20)+1, MATCH(BS$16,Templates!$I$1:LX$1,0)))</f>
        <v/>
      </c>
      <c r="BT57" s="53" t="str" cm="1">
        <f t="array" ref="BT57">IF(INDEX(Templates!$I$2:$KD$150,ROW()-ROW(BT$20)+1, MATCH(BT$16,Templates!$I$1:LY$1,0))="","",INDEX(Templates!$I$2:$KD$150,ROW()-ROW(BT$20)+1, MATCH(BT$16,Templates!$I$1:LY$1,0)))</f>
        <v/>
      </c>
      <c r="BU57" s="53" t="str" cm="1">
        <f t="array" ref="BU57">IF(INDEX(Templates!$I$2:$KD$150,ROW()-ROW(BU$20)+1, MATCH(BU$16,Templates!$I$1:LZ$1,0))="","",INDEX(Templates!$I$2:$KD$150,ROW()-ROW(BU$20)+1, MATCH(BU$16,Templates!$I$1:LZ$1,0)))</f>
        <v/>
      </c>
      <c r="BV57" s="53" t="str" cm="1">
        <f t="array" ref="BV57">IF(INDEX(Templates!$I$2:$KD$150,ROW()-ROW(BV$20)+1, MATCH(BV$16,Templates!$I$1:MA$1,0))="","",INDEX(Templates!$I$2:$KD$150,ROW()-ROW(BV$20)+1, MATCH(BV$16,Templates!$I$1:MA$1,0)))</f>
        <v/>
      </c>
      <c r="BW57" s="53" t="str" cm="1">
        <f t="array" ref="BW57">IF(INDEX(Templates!$I$2:$KD$150,ROW()-ROW(BW$20)+1, MATCH(BW$16,Templates!$I$1:MB$1,0))="","",INDEX(Templates!$I$2:$KD$150,ROW()-ROW(BW$20)+1, MATCH(BW$16,Templates!$I$1:MB$1,0)))</f>
        <v/>
      </c>
      <c r="BX57" s="53" t="str" cm="1">
        <f t="array" ref="BX57">IF(INDEX(Templates!$I$2:$KD$150,ROW()-ROW(BX$20)+1, MATCH(BX$16,Templates!$I$1:MC$1,0))="","",INDEX(Templates!$I$2:$KD$150,ROW()-ROW(BX$20)+1, MATCH(BX$16,Templates!$I$1:MC$1,0)))</f>
        <v/>
      </c>
      <c r="BY57" s="53" t="str" cm="1">
        <f t="array" ref="BY57">IF(INDEX(Templates!$I$2:$KD$150,ROW()-ROW(BY$20)+1, MATCH(BY$16,Templates!$I$1:MD$1,0))="","",INDEX(Templates!$I$2:$KD$150,ROW()-ROW(BY$20)+1, MATCH(BY$16,Templates!$I$1:MD$1,0)))</f>
        <v/>
      </c>
      <c r="BZ57" s="53" t="str" cm="1">
        <f t="array" ref="BZ57">IF(INDEX(Templates!$I$2:$KD$150,ROW()-ROW(BZ$20)+1, MATCH(BZ$16,Templates!$I$1:ME$1,0))="","",INDEX(Templates!$I$2:$KD$150,ROW()-ROW(BZ$20)+1, MATCH(BZ$16,Templates!$I$1:ME$1,0)))</f>
        <v/>
      </c>
      <c r="CA57" s="53" t="str" cm="1">
        <f t="array" ref="CA57">IF(INDEX(Templates!$I$2:$KD$150,ROW()-ROW(CA$20)+1, MATCH(CA$16,Templates!$I$1:MF$1,0))="","",INDEX(Templates!$I$2:$KD$150,ROW()-ROW(CA$20)+1, MATCH(CA$16,Templates!$I$1:MF$1,0)))</f>
        <v/>
      </c>
      <c r="CB57" s="53" t="str" cm="1">
        <f t="array" ref="CB57">IF(INDEX(Templates!$I$2:$KD$150,ROW()-ROW(CB$20)+1, MATCH(CB$16,Templates!$I$1:MG$1,0))="","",INDEX(Templates!$I$2:$KD$150,ROW()-ROW(CB$20)+1, MATCH(CB$16,Templates!$I$1:MG$1,0)))</f>
        <v/>
      </c>
      <c r="CC57" s="53" t="str" cm="1">
        <f t="array" ref="CC57">IF(INDEX(Templates!$I$2:$KD$150,ROW()-ROW(CC$20)+1, MATCH(CC$16,Templates!$I$1:ME$1,0))="","",INDEX(Templates!$I$2:$KD$150,ROW()-ROW(CC$20)+1, MATCH(CC$16,Templates!$I$1:ME$1,0)))</f>
        <v/>
      </c>
      <c r="CD57" s="53" t="str" cm="1">
        <f t="array" ref="CD57">IF(INDEX(Templates!$I$2:$KD$150,ROW()-ROW(CD$20)+1, MATCH(CD$16,Templates!$I$1:MF$1,0))="","",INDEX(Templates!$I$2:$KD$150,ROW()-ROW(CD$20)+1, MATCH(CD$16,Templates!$I$1:MF$1,0)))</f>
        <v/>
      </c>
      <c r="CE57" s="53" t="str" cm="1">
        <f t="array" ref="CE57">IF(INDEX(Templates!$I$2:$KD$150,ROW()-ROW(CE$20)+1, MATCH(CE$16,Templates!$I$1:MG$1,0))="","",INDEX(Templates!$I$2:$KD$150,ROW()-ROW(CE$20)+1, MATCH(CE$16,Templates!$I$1:MG$1,0)))</f>
        <v/>
      </c>
      <c r="CF57" s="53" t="str" cm="1">
        <f t="array" ref="CF57">IF(INDEX(Templates!$I$2:$KD$150,ROW()-ROW(CF$20)+1, MATCH(CF$16,Templates!$I$1:MH$1,0))="","",INDEX(Templates!$I$2:$KD$150,ROW()-ROW(CF$20)+1, MATCH(CF$16,Templates!$I$1:MH$1,0)))</f>
        <v/>
      </c>
      <c r="CG57" s="53" t="str" cm="1">
        <f t="array" ref="CG57">IF(INDEX(Templates!$I$2:$KD$150,ROW()-ROW(CG$20)+1, MATCH(CG$16,Templates!$I$1:MI$1,0))="","",INDEX(Templates!$I$2:$KD$150,ROW()-ROW(CG$20)+1, MATCH(CG$16,Templates!$I$1:MI$1,0)))</f>
        <v/>
      </c>
      <c r="CH57" s="53" t="str" cm="1">
        <f t="array" ref="CH57">IF(INDEX(Templates!$I$2:$KD$150,ROW()-ROW(CH$20)+1, MATCH(CH$16,Templates!$I$1:MJ$1,0))="","",INDEX(Templates!$I$2:$KD$150,ROW()-ROW(CH$20)+1, MATCH(CH$16,Templates!$I$1:MJ$1,0)))</f>
        <v/>
      </c>
      <c r="CI57" s="53" t="str" cm="1">
        <f t="array" ref="CI57">IF(INDEX(Templates!$I$2:$KD$150,ROW()-ROW(CI$20)+1, MATCH(CI$16,Templates!$I$1:MK$1,0))="","",INDEX(Templates!$I$2:$KD$150,ROW()-ROW(CI$20)+1, MATCH(CI$16,Templates!$I$1:MK$1,0)))</f>
        <v/>
      </c>
      <c r="CJ57" s="53" t="str" cm="1">
        <f t="array" ref="CJ57">IF(INDEX(Templates!$I$2:$KD$150,ROW()-ROW(CJ$20)+1, MATCH(CJ$16,Templates!$I$1:ML$1,0))="","",INDEX(Templates!$I$2:$KD$150,ROW()-ROW(CJ$20)+1, MATCH(CJ$16,Templates!$I$1:ML$1,0)))</f>
        <v/>
      </c>
      <c r="CK57" s="53" t="str" cm="1">
        <f t="array" ref="CK57">IF(INDEX(Templates!$I$2:$KD$150,ROW()-ROW(CK$20)+1, MATCH(CK$16,Templates!$I$1:MM$1,0))="","",INDEX(Templates!$I$2:$KD$150,ROW()-ROW(CK$20)+1, MATCH(CK$16,Templates!$I$1:MM$1,0)))</f>
        <v/>
      </c>
      <c r="CL57" s="53" t="str" cm="1">
        <f t="array" ref="CL57">IF(INDEX(Templates!$I$2:$KD$150,ROW()-ROW(CL$20)+1, MATCH(CL$16,Templates!$I$1:MN$1,0))="","",INDEX(Templates!$I$2:$KD$150,ROW()-ROW(CL$20)+1, MATCH(CL$16,Templates!$I$1:MN$1,0)))</f>
        <v/>
      </c>
      <c r="CM57" s="53" t="str" cm="1">
        <f t="array" ref="CM57">IF(INDEX(Templates!$I$2:$KD$150,ROW()-ROW(CM$20)+1, MATCH(CM$16,Templates!$I$1:MM$1,0))="","",INDEX(Templates!$I$2:$KD$150,ROW()-ROW(CM$20)+1, MATCH(CM$16,Templates!$I$1:MM$1,0)))</f>
        <v/>
      </c>
      <c r="CN57" s="53" t="str" cm="1">
        <f t="array" ref="CN57">IF(INDEX(Templates!$I$2:$KD$150,ROW()-ROW(CN$20)+1, MATCH(CN$16,Templates!$I$1:MN$1,0))="","",INDEX(Templates!$I$2:$KD$150,ROW()-ROW(CN$20)+1, MATCH(CN$16,Templates!$I$1:MN$1,0)))</f>
        <v/>
      </c>
      <c r="CO57" s="53" t="str" cm="1">
        <f t="array" ref="CO57">IF(INDEX(Templates!$I$2:$KD$150,ROW()-ROW(CO$20)+1, MATCH(CO$16,Templates!$I$1:MO$1,0))="","",INDEX(Templates!$I$2:$KD$150,ROW()-ROW(CO$20)+1, MATCH(CO$16,Templates!$I$1:MO$1,0)))</f>
        <v/>
      </c>
      <c r="CP57" s="53" t="str" cm="1">
        <f t="array" ref="CP57">IF(INDEX(Templates!$I$2:$KD$150,ROW()-ROW(CP$20)+1, MATCH(CP$16,Templates!$I$1:MP$1,0))="","",INDEX(Templates!$I$2:$KD$150,ROW()-ROW(CP$20)+1, MATCH(CP$16,Templates!$I$1:MP$1,0)))</f>
        <v/>
      </c>
      <c r="CQ57" s="53" t="str" cm="1">
        <f t="array" ref="CQ57">IF(INDEX(Templates!$I$2:$KD$150,ROW()-ROW(CQ$20)+1, MATCH(CQ$16,Templates!$I$1:MQ$1,0))="","",INDEX(Templates!$I$2:$KD$150,ROW()-ROW(CQ$20)+1, MATCH(CQ$16,Templates!$I$1:MQ$1,0)))</f>
        <v/>
      </c>
      <c r="CR57" s="53" t="str" cm="1">
        <f t="array" ref="CR57">IF(INDEX(Templates!$I$2:$KD$150,ROW()-ROW(CR$20)+1, MATCH(CR$16,Templates!$I$1:MR$1,0))="","",INDEX(Templates!$I$2:$KD$150,ROW()-ROW(CR$20)+1, MATCH(CR$16,Templates!$I$1:MR$1,0)))</f>
        <v/>
      </c>
      <c r="CS57" s="53" t="str" cm="1">
        <f t="array" ref="CS57">IF(INDEX(Templates!$I$2:$KD$150,ROW()-ROW(CS$20)+1, MATCH(CS$16,Templates!$I$1:MS$1,0))="","",INDEX(Templates!$I$2:$KD$150,ROW()-ROW(CS$20)+1, MATCH(CS$16,Templates!$I$1:MS$1,0)))</f>
        <v/>
      </c>
      <c r="CT57" s="53" t="str" cm="1">
        <f t="array" ref="CT57">IF(INDEX(Templates!$I$2:$KD$150,ROW()-ROW(CT$20)+1, MATCH(CT$16,Templates!$I$1:MT$1,0))="","",INDEX(Templates!$I$2:$KD$150,ROW()-ROW(CT$20)+1, MATCH(CT$16,Templates!$I$1:MT$1,0)))</f>
        <v/>
      </c>
      <c r="CU57" s="53" t="str" cm="1">
        <f t="array" ref="CU57">IF(INDEX(Templates!$I$2:$KD$150,ROW()-ROW(CU$20)+1, MATCH(CU$16,Templates!$I$1:MG$1,0))="","",INDEX(Templates!$I$2:$KD$150,ROW()-ROW(CU$20)+1, MATCH(CU$16,Templates!$I$1:MG$1,0)))</f>
        <v/>
      </c>
      <c r="CV57" s="53" t="str" cm="1">
        <f t="array" ref="CV57">IF(INDEX(Templates!$I$2:$KD$150,ROW()-ROW(CV$20)+1, MATCH(CV$16,Templates!$I$1:MH$1,0))="","",INDEX(Templates!$I$2:$KD$150,ROW()-ROW(CV$20)+1, MATCH(CV$16,Templates!$I$1:MH$1,0)))</f>
        <v/>
      </c>
      <c r="CW57" s="53" t="str" cm="1">
        <f t="array" ref="CW57">IF(INDEX(Templates!$I$2:$KD$150,ROW()-ROW(CW$20)+1, MATCH(CW$16,Templates!$I$1:MJ$1,0))="","",INDEX(Templates!$I$2:$KD$150,ROW()-ROW(CW$20)+1, MATCH(CW$16,Templates!$I$1:MJ$1,0)))</f>
        <v/>
      </c>
      <c r="CX57" s="53" t="str" cm="1">
        <f t="array" ref="CX57">IF(INDEX(Templates!$I$2:$KD$150,ROW()-ROW(CX$20)+1, MATCH(CX$16,Templates!$I$1:ML$1,0))="","",INDEX(Templates!$I$2:$KD$150,ROW()-ROW(CX$20)+1, MATCH(CX$16,Templates!$I$1:ML$1,0)))</f>
        <v/>
      </c>
      <c r="CY57" s="53" t="str" cm="1">
        <f t="array" ref="CY57">IF(INDEX(Templates!$I$2:$KD$150,ROW()-ROW(CY$20)+1, MATCH(CY$16,Templates!$I$1:MK$1,0))="","",INDEX(Templates!$I$2:$KD$150,ROW()-ROW(CY$20)+1, MATCH(CY$16,Templates!$I$1:MK$1,0)))</f>
        <v/>
      </c>
      <c r="CZ57" s="53" t="str" cm="1">
        <f t="array" ref="CZ57">IF(INDEX(Templates!$I$2:$KD$150,ROW()-ROW(CZ$20)+1, MATCH(CZ$16,Templates!$I$1:ML$1,0))="","",INDEX(Templates!$I$2:$KD$150,ROW()-ROW(CZ$20)+1, MATCH(CZ$16,Templates!$I$1:ML$1,0)))</f>
        <v/>
      </c>
      <c r="DA57" s="53" t="str" cm="1">
        <f t="array" ref="DA57">IF(INDEX(Templates!$I$2:$KD$150,ROW()-ROW(DA$20)+1, MATCH(DA$16,Templates!$I$1:MM$1,0))="","",INDEX(Templates!$I$2:$KD$150,ROW()-ROW(DA$20)+1, MATCH(DA$16,Templates!$I$1:MM$1,0)))</f>
        <v/>
      </c>
      <c r="DB57" s="53" t="str" cm="1">
        <f t="array" ref="DB57">IF(INDEX(Templates!$I$2:$KD$150,ROW()-ROW(DB$20)+1, MATCH(DB$16,Templates!$I$1:MN$1,0))="","",INDEX(Templates!$I$2:$KD$150,ROW()-ROW(DB$20)+1, MATCH(DB$16,Templates!$I$1:MN$1,0)))</f>
        <v/>
      </c>
      <c r="DC57" s="53" t="str" cm="1">
        <f t="array" ref="DC57">IF(INDEX(Templates!$I$2:$KD$150,ROW()-ROW(DC$20)+1, MATCH(DC$16,Templates!$I$1:MO$1,0))="","",INDEX(Templates!$I$2:$KD$150,ROW()-ROW(DC$20)+1, MATCH(DC$16,Templates!$I$1:MO$1,0)))</f>
        <v/>
      </c>
      <c r="DD57" s="53" t="str" cm="1">
        <f t="array" ref="DD57">IF(INDEX(Templates!$I$2:$KD$150,ROW()-ROW(DD$20)+1, MATCH(DD$16,Templates!$I$1:MP$1,0))="","",INDEX(Templates!$I$2:$KD$150,ROW()-ROW(DD$20)+1, MATCH(DD$16,Templates!$I$1:MP$1,0)))</f>
        <v/>
      </c>
      <c r="DE57" s="53" t="str" cm="1">
        <f t="array" ref="DE57">IF(INDEX(Templates!$I$2:$KD$150,ROW()-ROW(DE$20)+1, MATCH(DE$16,Templates!$I$1:MQ$1,0))="","",INDEX(Templates!$I$2:$KD$150,ROW()-ROW(DE$20)+1, MATCH(DE$16,Templates!$I$1:MQ$1,0)))</f>
        <v/>
      </c>
      <c r="DF57" s="53" t="str" cm="1">
        <f t="array" ref="DF57">IF(INDEX(Templates!$I$2:$KD$150,ROW()-ROW(DF$20)+1, MATCH(DF$16,Templates!$I$1:MR$1,0))="","",INDEX(Templates!$I$2:$KD$150,ROW()-ROW(DF$20)+1, MATCH(DF$16,Templates!$I$1:MR$1,0)))</f>
        <v/>
      </c>
      <c r="DG57" s="53" t="str" cm="1">
        <f t="array" ref="DG57">IF(INDEX(Templates!$I$2:$KD$150,ROW()-ROW(DG$20)+1, MATCH(DG$16,Templates!$I$1:MS$1,0))="","",INDEX(Templates!$I$2:$KD$150,ROW()-ROW(DG$20)+1, MATCH(DG$16,Templates!$I$1:MS$1,0)))</f>
        <v/>
      </c>
      <c r="DH57" s="53" t="str" cm="1">
        <f t="array" ref="DH57">IF(INDEX(Templates!$I$2:$KD$150,ROW()-ROW(DH$20)+1, MATCH(DH$16,Templates!$I$1:MT$1,0))="","",INDEX(Templates!$I$2:$KD$150,ROW()-ROW(DH$20)+1, MATCH(DH$16,Templates!$I$1:MT$1,0)))</f>
        <v/>
      </c>
      <c r="DI57" s="53" t="str" cm="1">
        <f t="array" ref="DI57">IF(INDEX(Templates!$I$2:$KD$150,ROW()-ROW(DI$20)+1, MATCH(DI$16,Templates!$I$1:MU$1,0))="","",INDEX(Templates!$I$2:$KD$150,ROW()-ROW(DI$20)+1, MATCH(DI$16,Templates!$I$1:MU$1,0)))</f>
        <v/>
      </c>
      <c r="DJ57" s="53" t="str" cm="1">
        <f t="array" ref="DJ57">IF(INDEX(Templates!$I$2:$KD$150,ROW()-ROW(DJ$20)+1, MATCH(DJ$16,Templates!$I$1:MV$1,0))="","",INDEX(Templates!$I$2:$KD$150,ROW()-ROW(DJ$20)+1, MATCH(DJ$16,Templates!$I$1:MV$1,0)))</f>
        <v/>
      </c>
      <c r="DK57" s="53" t="str" cm="1">
        <f t="array" ref="DK57">IF(INDEX(Templates!$I$2:$KD$150,ROW()-ROW(DK$20)+1, MATCH(DK$16,Templates!$I$1:MW$1,0))="","",INDEX(Templates!$I$2:$KD$150,ROW()-ROW(DK$20)+1, MATCH(DK$16,Templates!$I$1:MW$1,0)))</f>
        <v/>
      </c>
      <c r="DL57" s="53" t="str" cm="1">
        <f t="array" ref="DL57">IF(INDEX(Templates!$I$2:$KD$150,ROW()-ROW(DL$20)+1, MATCH(DL$16,Templates!$I$1:MX$1,0))="","",INDEX(Templates!$I$2:$KD$150,ROW()-ROW(DL$20)+1, MATCH(DL$16,Templates!$I$1:MX$1,0)))</f>
        <v/>
      </c>
      <c r="DM57" s="53" t="str" cm="1">
        <f t="array" ref="DM57">IF(INDEX(Templates!$I$2:$KD$150,ROW()-ROW(DM$20)+1, MATCH(DM$16,Templates!$I$1:MY$1,0))="","",INDEX(Templates!$I$2:$KD$150,ROW()-ROW(DM$20)+1, MATCH(DM$16,Templates!$I$1:MY$1,0)))</f>
        <v/>
      </c>
      <c r="DN57" s="53" t="str" cm="1">
        <f t="array" ref="DN57">IF(INDEX(Templates!$I$2:$KD$150,ROW()-ROW(DN$20)+1, MATCH(DN$16,Templates!$I$1:MZ$1,0))="","",INDEX(Templates!$I$2:$KD$150,ROW()-ROW(DN$20)+1, MATCH(DN$16,Templates!$I$1:MZ$1,0)))</f>
        <v/>
      </c>
      <c r="DO57" s="53" t="str" cm="1">
        <f t="array" ref="DO57">IF(INDEX(Templates!$I$2:$KD$150,ROW()-ROW(DO$20)+1, MATCH(DO$16,Templates!$I$1:MY$1,0))="","",INDEX(Templates!$I$2:$KD$150,ROW()-ROW(DO$20)+1, MATCH(DO$16,Templates!$I$1:MY$1,0)))</f>
        <v/>
      </c>
      <c r="DP57" s="53" t="str" cm="1">
        <f t="array" ref="DP57">IF(INDEX(Templates!$I$2:$KD$150,ROW()-ROW(DP$20)+1, MATCH(DP$16,Templates!$I$1:MZ$1,0))="","",INDEX(Templates!$I$2:$KD$150,ROW()-ROW(DP$20)+1, MATCH(DP$16,Templates!$I$1:MZ$1,0)))</f>
        <v/>
      </c>
      <c r="DQ57" s="53" t="str" cm="1">
        <f t="array" ref="DQ57">IF(INDEX(Templates!$I$2:$KD$150,ROW()-ROW(DQ$20)+1, MATCH(DQ$16,Templates!$I$1:NA$1,0))="","",INDEX(Templates!$I$2:$KD$150,ROW()-ROW(DQ$20)+1, MATCH(DQ$16,Templates!$I$1:NA$1,0)))</f>
        <v/>
      </c>
      <c r="DR57" s="53" t="str" cm="1">
        <f t="array" ref="DR57">IF(INDEX(Templates!$I$2:$KD$150,ROW()-ROW(DR$20)+1, MATCH(DR$16,Templates!$I$1:NA$1,0))="","",INDEX(Templates!$I$2:$KD$150,ROW()-ROW(DR$20)+1, MATCH(DR$16,Templates!$I$1:NA$1,0)))</f>
        <v/>
      </c>
      <c r="DS57" s="53" t="str" cm="1">
        <f t="array" ref="DS57">IF(INDEX(Templates!$I$2:$KD$150,ROW()-ROW(DS$20)+1, MATCH(DS$16,Templates!$I$1:NA$1,0))="","",INDEX(Templates!$I$2:$KD$150,ROW()-ROW(DS$20)+1, MATCH(DS$16,Templates!$I$1:NA$1,0)))</f>
        <v/>
      </c>
      <c r="DT57" s="53" t="str" cm="1">
        <f t="array" ref="DT57">IF(INDEX(Templates!$I$2:$KD$150,ROW()-ROW(DT$20)+1, MATCH(DT$16,Templates!$I$1:NB$1,0))="","",INDEX(Templates!$I$2:$KD$150,ROW()-ROW(DT$20)+1, MATCH(DT$16,Templates!$I$1:NB$1,0)))</f>
        <v/>
      </c>
      <c r="DU57" s="53" t="str" cm="1">
        <f t="array" ref="DU57">IF(INDEX(Templates!$I$2:$KD$150,ROW()-ROW(DU$20)+1, MATCH(DU$16,Templates!$I$1:NC$1,0))="","",INDEX(Templates!$I$2:$KD$150,ROW()-ROW(DU$20)+1, MATCH(DU$16,Templates!$I$1:NC$1,0)))</f>
        <v/>
      </c>
      <c r="DV57" s="53" t="str" cm="1">
        <f t="array" ref="DV57">IF(INDEX(Templates!$I$2:$KD$150,ROW()-ROW(DV$20)+1, MATCH(DV$16,Templates!$I$1:ND$1,0))="","",INDEX(Templates!$I$2:$KD$150,ROW()-ROW(DV$20)+1, MATCH(DV$16,Templates!$I$1:ND$1,0)))</f>
        <v/>
      </c>
      <c r="DW57" s="53" t="str" cm="1">
        <f t="array" ref="DW57">IF(INDEX(Templates!$I$2:$KD$150,ROW()-ROW(DW$20)+1, MATCH(DW$16,Templates!$I$1:NE$1,0))="","",INDEX(Templates!$I$2:$KD$150,ROW()-ROW(DW$20)+1, MATCH(DW$16,Templates!$I$1:NE$1,0)))</f>
        <v/>
      </c>
      <c r="DX57" s="53" t="str" cm="1">
        <f t="array" ref="DX57">IF(INDEX(Templates!$I$2:$KD$150,ROW()-ROW(DX$20)+1, MATCH(DX$16,Templates!$I$1:NF$1,0))="","",INDEX(Templates!$I$2:$KD$150,ROW()-ROW(DX$20)+1, MATCH(DX$16,Templates!$I$1:NF$1,0)))</f>
        <v/>
      </c>
      <c r="DY57" s="53" t="str" cm="1">
        <f t="array" ref="DY57">IF(INDEX(Templates!$I$2:$KD$150,ROW()-ROW(DY$20)+1, MATCH(DY$16,Templates!$I$1:NG$1,0))="","",INDEX(Templates!$I$2:$KD$150,ROW()-ROW(DY$20)+1, MATCH(DY$16,Templates!$I$1:NG$1,0)))</f>
        <v/>
      </c>
      <c r="DZ57" s="53" t="str" cm="1">
        <f t="array" ref="DZ57">IF(INDEX(Templates!$I$2:$KD$150,ROW()-ROW(DZ$20)+1, MATCH(DZ$16,Templates!$I$1:NH$1,0))="","",INDEX(Templates!$I$2:$KD$150,ROW()-ROW(DZ$20)+1, MATCH(DZ$16,Templates!$I$1:NH$1,0)))</f>
        <v/>
      </c>
      <c r="EA57" s="53" t="str" cm="1">
        <f t="array" ref="EA57">IF(INDEX(Templates!$I$2:$KD$150,ROW()-ROW(EA$20)+1, MATCH(EA$16,Templates!$I$1:NI$1,0))="","",INDEX(Templates!$I$2:$KD$150,ROW()-ROW(EA$20)+1, MATCH(EA$16,Templates!$I$1:NI$1,0)))</f>
        <v/>
      </c>
      <c r="EB57" s="53" t="str" cm="1">
        <f t="array" ref="EB57">IF(INDEX(Templates!$I$2:$KD$150,ROW()-ROW(EB$20)+1, MATCH(EB$16,Templates!$I$1:NJ$1,0))="","",INDEX(Templates!$I$2:$KD$150,ROW()-ROW(EB$20)+1, MATCH(EB$16,Templates!$I$1:NJ$1,0)))</f>
        <v/>
      </c>
      <c r="EC57" s="53" t="str" cm="1">
        <f t="array" ref="EC57">IF(INDEX(Templates!$I$2:$KD$150,ROW()-ROW(EC$20)+1, MATCH(EC$16,Templates!$I$1:NK$1,0))="","",INDEX(Templates!$I$2:$KD$150,ROW()-ROW(EC$20)+1, MATCH(EC$16,Templates!$I$1:NK$1,0)))</f>
        <v/>
      </c>
      <c r="ED57" s="53" t="str" cm="1">
        <f t="array" ref="ED57">IF(INDEX(Templates!$I$2:$KD$150,ROW()-ROW(ED$20)+1, MATCH(ED$16,Templates!$I$1:NL$1,0))="","",INDEX(Templates!$I$2:$KD$150,ROW()-ROW(ED$20)+1, MATCH(ED$16,Templates!$I$1:NL$1,0)))</f>
        <v/>
      </c>
      <c r="EE57" s="53" t="str" cm="1">
        <f t="array" ref="EE57">IF(INDEX(Templates!$I$2:$KD$150,ROW()-ROW(EE$20)+1, MATCH(EE$16,Templates!$I$1:NM$1,0))="","",INDEX(Templates!$I$2:$KD$150,ROW()-ROW(EE$20)+1, MATCH(EE$16,Templates!$I$1:NM$1,0)))</f>
        <v/>
      </c>
      <c r="EF57" s="53" t="str" cm="1">
        <f t="array" ref="EF57">IF(INDEX(Templates!$I$2:$KD$150,ROW()-ROW(EF$20)+1, MATCH(EF$16,Templates!$I$1:NN$1,0))="","",INDEX(Templates!$I$2:$KD$150,ROW()-ROW(EF$20)+1, MATCH(EF$16,Templates!$I$1:NN$1,0)))</f>
        <v/>
      </c>
      <c r="EG57" s="53" t="str" cm="1">
        <f t="array" ref="EG57">IF(INDEX(Templates!$I$2:$KD$150,ROW()-ROW(EG$20)+1, MATCH(EG$16,Templates!$I$1:NO$1,0))="","",INDEX(Templates!$I$2:$KD$150,ROW()-ROW(EG$20)+1, MATCH(EG$16,Templates!$I$1:NO$1,0)))</f>
        <v/>
      </c>
      <c r="EH57" s="53" t="str" cm="1">
        <f t="array" ref="EH57">IF(INDEX(Templates!$I$2:$KD$150,ROW()-ROW(EH$20)+1, MATCH(EH$16,Templates!$I$1:NH$1,0))="","",INDEX(Templates!$I$2:$KD$150,ROW()-ROW(EH$20)+1, MATCH(EH$16,Templates!$I$1:NH$1,0)))</f>
        <v/>
      </c>
      <c r="EI57" s="53" t="str" cm="1">
        <f t="array" ref="EI57">IF(INDEX(Templates!$I$2:$KD$150,ROW()-ROW(EI$20)+1, MATCH(EI$16,Templates!$I$1:NI$1,0))="","",INDEX(Templates!$I$2:$KD$150,ROW()-ROW(EI$20)+1, MATCH(EI$16,Templates!$I$1:NI$1,0)))</f>
        <v/>
      </c>
      <c r="EJ57" s="53" t="str" cm="1">
        <f t="array" ref="EJ57">IF(INDEX(Templates!$I$2:$KD$150,ROW()-ROW(EJ$20)+1, MATCH(EJ$16,Templates!$I$1:NJ$1,0))="","",INDEX(Templates!$I$2:$KD$150,ROW()-ROW(EJ$20)+1, MATCH(EJ$16,Templates!$I$1:NJ$1,0)))</f>
        <v/>
      </c>
      <c r="EK57" s="53" t="str" cm="1">
        <f t="array" ref="EK57">IF(INDEX(Templates!$I$2:$KD$150,ROW()-ROW(EK$20)+1, MATCH(EK$16,Templates!$I$1:NK$1,0))="","",INDEX(Templates!$I$2:$KD$150,ROW()-ROW(EK$20)+1, MATCH(EK$16,Templates!$I$1:NK$1,0)))</f>
        <v/>
      </c>
      <c r="EL57" s="53" t="str" cm="1">
        <f t="array" ref="EL57">IF(INDEX(Templates!$I$2:$KD$150,ROW()-ROW(EL$20)+1, MATCH(EL$16,Templates!$I$1:NL$1,0))="","",INDEX(Templates!$I$2:$KD$150,ROW()-ROW(EL$20)+1, MATCH(EL$16,Templates!$I$1:NL$1,0)))</f>
        <v/>
      </c>
      <c r="EM57" s="53" t="str" cm="1">
        <f t="array" ref="EM57">IF(INDEX(Templates!$I$2:$KD$150,ROW()-ROW(EM$20)+1, MATCH(EM$16,Templates!$I$1:NM$1,0))="","",INDEX(Templates!$I$2:$KD$150,ROW()-ROW(EM$20)+1, MATCH(EM$16,Templates!$I$1:NM$1,0)))</f>
        <v/>
      </c>
      <c r="EN57" s="53"/>
      <c r="EO57" s="53"/>
      <c r="EP57" s="53"/>
      <c r="EQ57" s="53"/>
      <c r="ER57" s="53"/>
      <c r="ES57" s="53"/>
      <c r="ET57" s="53"/>
      <c r="EU57" s="53"/>
      <c r="EV57" s="53"/>
      <c r="EW57" s="53"/>
      <c r="EX57" s="53"/>
      <c r="EY57" s="53"/>
      <c r="EZ57" s="53"/>
      <c r="FA57" s="53"/>
      <c r="FB57" s="53"/>
      <c r="FC57" s="53"/>
      <c r="FD57" s="53"/>
      <c r="FE57" s="53"/>
      <c r="FF57" s="53"/>
      <c r="FG57" s="53"/>
      <c r="FH57" s="53"/>
      <c r="FI57" s="53"/>
      <c r="FJ57" s="53"/>
      <c r="FK57" s="53"/>
      <c r="FL57" s="53"/>
      <c r="FM57" s="53"/>
      <c r="FN57" s="53"/>
      <c r="FO57" s="53"/>
      <c r="FP57" s="53"/>
      <c r="FQ57" s="53"/>
      <c r="FR57" s="53"/>
      <c r="FS57" s="53"/>
      <c r="FT57" s="53"/>
      <c r="FU57" s="53"/>
      <c r="FV57" s="53"/>
      <c r="FW57" s="53"/>
      <c r="FX57" s="53"/>
      <c r="FY57" s="53"/>
      <c r="FZ57" s="53"/>
      <c r="GA57" s="53"/>
      <c r="GB57" s="53"/>
      <c r="GC57" s="53"/>
      <c r="GD57" s="53"/>
      <c r="GE57" s="53"/>
      <c r="GF57" s="53"/>
      <c r="GG57" s="53"/>
      <c r="GH57" s="53"/>
      <c r="GI57" s="53"/>
      <c r="GJ57" s="53"/>
      <c r="GK57" s="53"/>
      <c r="GL57" s="53"/>
      <c r="GM57" s="53"/>
      <c r="GN57" s="53"/>
      <c r="GO57" s="53"/>
      <c r="GP57" s="53"/>
      <c r="GQ57" s="53"/>
      <c r="GR57" s="53"/>
      <c r="GS57" s="53"/>
      <c r="GT57" s="53"/>
      <c r="GU57" s="53"/>
      <c r="GV57" s="53"/>
      <c r="GW57" s="53"/>
      <c r="GX57" s="53"/>
      <c r="GY57" s="53"/>
      <c r="GZ57" s="53"/>
      <c r="HA57" s="53"/>
      <c r="HB57" s="53"/>
      <c r="HC57" s="53"/>
      <c r="HD57" s="53"/>
      <c r="HE57" s="53"/>
      <c r="HF57" s="53"/>
      <c r="HG57" s="53"/>
      <c r="HH57" s="53"/>
      <c r="HI57" s="53"/>
      <c r="HJ57" s="53"/>
      <c r="HK57" s="53"/>
    </row>
    <row r="58" spans="1:219" s="22" customFormat="1">
      <c r="A58" s="39" t="s">
        <v>675</v>
      </c>
      <c r="B58" s="6" t="s">
        <v>679</v>
      </c>
      <c r="C58" s="64" t="str" cm="1">
        <f t="array" ref="C58">IF(INDEX(Templates!A$2:A$151,ROW()-ROW($20:$20)+1)="","",INDEX(Templates!A$2:A$151,ROW()-ROW($20:$20)+1))</f>
        <v>JSON_PATH:surfaces[0]</v>
      </c>
      <c r="D58" s="64" t="str" cm="1">
        <f t="array" ref="D58">IF(INDEX(Templates!B$2:B$151,ROW()-ROW($20:$20)+1)="","",INDEX(Templates!B$2:B$151,ROW()-ROW($20:$20)+1))</f>
        <v>tilt</v>
      </c>
      <c r="E58" s="64" t="str" cm="1">
        <f t="array" ref="E58">IF(INDEX(Templates!C$2:C$151,ROW()-ROW($20:$20)+1)="","",INDEX(Templates!C$2:C$151,ROW()-ROW($20:$20)+1))</f>
        <v/>
      </c>
      <c r="F58" s="116" t="str" cm="1">
        <f t="array" ref="F58">IF(INDEX(Templates!D$2:D$151,ROW()-ROW($20:$20)+1)="","",INDEX(Templates!D$2:D$151,ROW()-ROW($20:$20)+1))</f>
        <v/>
      </c>
      <c r="G58" s="105" t="str" cm="1">
        <f t="array" ref="G58">IF(INDEX(Templates!E$2:E$151,ROW()-ROW($20:$20)+1)="","",INDEX(Templates!E$2:E$151,ROW()-ROW($20:$20)+1))</f>
        <v>Surface</v>
      </c>
      <c r="H58" s="66" t="str" cm="1">
        <f t="array" ref="H58">IF(INDEX(Templates!F$2:F$151,ROW()-ROW($20:$20)+1)="","",INDEX(Templates!F$2:F$151,ROW()-ROW($20:$20)+1))</f>
        <v>Surface 1</v>
      </c>
      <c r="I58" s="66" t="str" cm="1">
        <f t="array" ref="I58">IF(INDEX(Templates!G$2:G$151,ROW()-ROW($20:$20)+1)="","",INDEX(Templates!G$2:G$151,ROW()-ROW($20:$20)+1))</f>
        <v>Zone 1</v>
      </c>
      <c r="J58" s="66" t="str" cm="1">
        <f t="array" ref="J58">IF(INDEX(Templates!H$2:H$151,ROW()-ROW($20:$20)+1)="","",INDEX(Templates!H$2:H$151,ROW()-ROW($20:$20)+1))</f>
        <v>tilt</v>
      </c>
      <c r="K58" s="67" t="str" cm="1">
        <f t="array" ref="K58">IF(INDEX(Templates!I$2:I$151,ROW()-ROW($20:$20)+1)="","",INDEX(Templates!I$2:I$151,ROW()-ROW($20:$20)+1))</f>
        <v/>
      </c>
      <c r="L58" s="67" t="str" cm="1">
        <f t="array" ref="L58">IF(INDEX(Templates!J$2:J$151,ROW()-ROW($20:$20)+1)="","",INDEX(Templates!J$2:J$151,ROW()-ROW($20:$20)+1))</f>
        <v/>
      </c>
      <c r="M58" s="53" t="str" cm="1">
        <f t="array" ref="M58">IF(INDEX(Templates!$I$2:$KD$150,ROW()-ROW(M$20)+1, MATCH(M$16,Templates!$I$1:KC$1,0))="","",INDEX(Templates!$I$2:$KD$150,ROW()-ROW(M$20)+1, MATCH(M$16,Templates!$I$1:KC$1,0)))</f>
        <v/>
      </c>
      <c r="N58" s="53" t="str" cm="1">
        <f t="array" ref="N58">IF(INDEX(Templates!$I$2:$KD$150,ROW()-ROW(N$20)+1, MATCH(N$16,Templates!$I$1:KD$1,0))="","",INDEX(Templates!$I$2:$KD$150,ROW()-ROW(N$20)+1, MATCH(N$16,Templates!$I$1:KD$1,0)))</f>
        <v/>
      </c>
      <c r="O58" s="53" t="str" cm="1">
        <f t="array" ref="O58">IF(INDEX(Templates!$I$2:$KD$150,ROW()-ROW(O$20)+1, MATCH(O$16,Templates!$I$1:KE$1,0))="","",INDEX(Templates!$I$2:$KD$150,ROW()-ROW(O$20)+1, MATCH(O$16,Templates!$I$1:KE$1,0)))</f>
        <v/>
      </c>
      <c r="P58" s="53" t="str" cm="1">
        <f t="array" ref="P58">IF(INDEX(Templates!$I$2:$KD$150,ROW()-ROW(P$20)+1, MATCH(P$16,Templates!$I$1:KF$1,0))="","",INDEX(Templates!$I$2:$KD$150,ROW()-ROW(P$20)+1, MATCH(P$16,Templates!$I$1:KF$1,0)))</f>
        <v/>
      </c>
      <c r="Q58" s="53" cm="1">
        <f t="array" ref="Q58">IF(INDEX(Templates!$I$2:$KD$150,ROW()-ROW(Q$20)+1, MATCH(Q$16,Templates!$I$1:KG$1,0))="","",INDEX(Templates!$I$2:$KD$150,ROW()-ROW(Q$20)+1, MATCH(Q$16,Templates!$I$1:KG$1,0)))</f>
        <v>0</v>
      </c>
      <c r="R58" s="53" cm="1">
        <f t="array" ref="R58">IF(INDEX(Templates!$I$2:$KD$150,ROW()-ROW(R$20)+1, MATCH(R$16,Templates!$I$1:KH$1,0))="","",INDEX(Templates!$I$2:$KD$150,ROW()-ROW(R$20)+1, MATCH(R$16,Templates!$I$1:KH$1,0)))</f>
        <v>0</v>
      </c>
      <c r="S58" s="53" cm="1">
        <f t="array" ref="S58">IF(INDEX(Templates!$I$2:$KD$150,ROW()-ROW(S$20)+1, MATCH(S$16,Templates!$I$1:KI$1,0))="","",INDEX(Templates!$I$2:$KD$150,ROW()-ROW(S$20)+1, MATCH(S$16,Templates!$I$1:KI$1,0)))</f>
        <v>0</v>
      </c>
      <c r="T58" s="53" cm="1">
        <f t="array" ref="T58">IF(INDEX(Templates!$I$2:$KD$150,ROW()-ROW(T$20)+1, MATCH(T$16,Templates!$I$1:KJ$1,0))="","",INDEX(Templates!$I$2:$KD$150,ROW()-ROW(T$20)+1, MATCH(T$16,Templates!$I$1:KJ$1,0)))</f>
        <v>0</v>
      </c>
      <c r="U58" s="53" cm="1">
        <f t="array" ref="U58">IF(INDEX(Templates!$I$2:$KD$150,ROW()-ROW(U$20)+1, MATCH(U$16,Templates!$I$1:KK$1,0))="","",INDEX(Templates!$I$2:$KD$150,ROW()-ROW(U$20)+1, MATCH(U$16,Templates!$I$1:KK$1,0)))</f>
        <v>0</v>
      </c>
      <c r="V58" s="53" cm="1">
        <f t="array" ref="V58">IF(INDEX(Templates!$I$2:$KD$150,ROW()-ROW(V$20)+1, MATCH(V$16,Templates!$I$1:KL$1,0))="","",INDEX(Templates!$I$2:$KD$150,ROW()-ROW(V$20)+1, MATCH(V$16,Templates!$I$1:KL$1,0)))</f>
        <v>0</v>
      </c>
      <c r="W58" s="53" cm="1">
        <f t="array" ref="W58">IF(INDEX(Templates!$I$2:$KD$150,ROW()-ROW(W$20)+1, MATCH(W$16,Templates!$I$1:KM$1,0))="","",INDEX(Templates!$I$2:$KD$150,ROW()-ROW(W$20)+1, MATCH(W$16,Templates!$I$1:KM$1,0)))</f>
        <v>0</v>
      </c>
      <c r="X58" s="53" cm="1">
        <f t="array" ref="X58">IF(INDEX(Templates!$I$2:$KD$150,ROW()-ROW(X$20)+1, MATCH(X$16,Templates!$I$1:KN$1,0))="","",INDEX(Templates!$I$2:$KD$150,ROW()-ROW(X$20)+1, MATCH(X$16,Templates!$I$1:KN$1,0)))</f>
        <v>0</v>
      </c>
      <c r="Y58" s="53" cm="1">
        <f t="array" ref="Y58">IF(INDEX(Templates!$I$2:$KD$150,ROW()-ROW(Y$20)+1, MATCH(Y$16,Templates!$I$1:KO$1,0))="","",INDEX(Templates!$I$2:$KD$150,ROW()-ROW(Y$20)+1, MATCH(Y$16,Templates!$I$1:KO$1,0)))</f>
        <v>0</v>
      </c>
      <c r="Z58" s="53" cm="1">
        <f t="array" ref="Z58">IF(INDEX(Templates!$I$2:$KD$150,ROW()-ROW(Z$20)+1, MATCH(Z$16,Templates!$I$1:KN$1,0))="","",INDEX(Templates!$I$2:$KD$150,ROW()-ROW(Z$20)+1, MATCH(Z$16,Templates!$I$1:KN$1,0)))</f>
        <v>90</v>
      </c>
      <c r="AA58" s="53" cm="1">
        <f t="array" ref="AA58">IF(INDEX(Templates!$I$2:$KD$150,ROW()-ROW(AA$20)+1, MATCH(AA$16,Templates!$I$1:KO$1,0))="","",INDEX(Templates!$I$2:$KD$150,ROW()-ROW(AA$20)+1, MATCH(AA$16,Templates!$I$1:KO$1,0)))</f>
        <v>90</v>
      </c>
      <c r="AB58" s="53" cm="1">
        <f t="array" ref="AB58">IF(INDEX(Templates!$I$2:$KD$150,ROW()-ROW(AB$20)+1, MATCH(AB$16,Templates!$I$1:KP$1,0))="","",INDEX(Templates!$I$2:$KD$150,ROW()-ROW(AB$20)+1, MATCH(AB$16,Templates!$I$1:KP$1,0)))</f>
        <v>90</v>
      </c>
      <c r="AC58" s="53" cm="1">
        <f t="array" ref="AC58">IF(INDEX(Templates!$I$2:$KD$150,ROW()-ROW(AC$20)+1, MATCH(AC$16,Templates!$I$1:KQ$1,0))="","",INDEX(Templates!$I$2:$KD$150,ROW()-ROW(AC$20)+1, MATCH(AC$16,Templates!$I$1:KQ$1,0)))</f>
        <v>90</v>
      </c>
      <c r="AD58" s="53" cm="1">
        <f t="array" ref="AD58">IF(INDEX(Templates!$I$2:$KD$150,ROW()-ROW(AD$20)+1, MATCH(AD$16,Templates!$I$1:KR$1,0))="","",INDEX(Templates!$I$2:$KD$150,ROW()-ROW(AD$20)+1, MATCH(AD$16,Templates!$I$1:KR$1,0)))</f>
        <v>90</v>
      </c>
      <c r="AE58" s="53" cm="1">
        <f t="array" ref="AE58">IF(INDEX(Templates!$I$2:$KD$150,ROW()-ROW(AE$20)+1, MATCH(AE$16,Templates!$I$1:KR$1,0))="","",INDEX(Templates!$I$2:$KD$150,ROW()-ROW(AE$20)+1, MATCH(AE$16,Templates!$I$1:KR$1,0)))</f>
        <v>90</v>
      </c>
      <c r="AF58" s="53" cm="1">
        <f t="array" ref="AF58">IF(INDEX(Templates!$I$2:$KD$150,ROW()-ROW(AF$20)+1, MATCH(AF$16,Templates!$I$1:KS$1,0))="","",INDEX(Templates!$I$2:$KD$150,ROW()-ROW(AF$20)+1, MATCH(AF$16,Templates!$I$1:KS$1,0)))</f>
        <v>90</v>
      </c>
      <c r="AG58" s="53" cm="1">
        <f t="array" ref="AG58">IF(INDEX(Templates!$I$2:$KD$150,ROW()-ROW(AG$20)+1, MATCH(AG$16,Templates!$I$1:KU$1,0))="","",INDEX(Templates!$I$2:$KD$150,ROW()-ROW(AG$20)+1, MATCH(AG$16,Templates!$I$1:KU$1,0)))</f>
        <v>90</v>
      </c>
      <c r="AH58" s="53" cm="1">
        <f t="array" ref="AH58">IF(INDEX(Templates!$I$2:$KD$150,ROW()-ROW(AH$20)+1, MATCH(AH$16,Templates!$I$1:KV$1,0))="","",INDEX(Templates!$I$2:$KD$150,ROW()-ROW(AH$20)+1, MATCH(AH$16,Templates!$I$1:KV$1,0)))</f>
        <v>90</v>
      </c>
      <c r="AI58" s="53" cm="1">
        <f t="array" ref="AI58">IF(INDEX(Templates!$I$2:$KD$150,ROW()-ROW(AI$20)+1, MATCH(AI$16,Templates!$I$1:KT$1,0))="","",INDEX(Templates!$I$2:$KD$150,ROW()-ROW(AI$20)+1, MATCH(AI$16,Templates!$I$1:KT$1,0)))</f>
        <v>90</v>
      </c>
      <c r="AJ58" s="53" cm="1">
        <f t="array" ref="AJ58">IF(INDEX(Templates!$I$2:$KD$150,ROW()-ROW(AJ$20)+1, MATCH(AJ$16,Templates!$I$1:KU$1,0))="","",INDEX(Templates!$I$2:$KD$150,ROW()-ROW(AJ$20)+1, MATCH(AJ$16,Templates!$I$1:KU$1,0)))</f>
        <v>90</v>
      </c>
      <c r="AK58" s="53" cm="1">
        <f t="array" ref="AK58">IF(INDEX(Templates!$I$2:$KD$150,ROW()-ROW(AK$20)+1, MATCH(AK$16,Templates!$I$1:KV$1,0))="","",INDEX(Templates!$I$2:$KD$150,ROW()-ROW(AK$20)+1, MATCH(AK$16,Templates!$I$1:KV$1,0)))</f>
        <v>90</v>
      </c>
      <c r="AL58" s="53" cm="1">
        <f t="array" ref="AL58">IF(INDEX(Templates!$I$2:$KD$150,ROW()-ROW(AL$20)+1, MATCH(AL$16,Templates!$I$1:KW$1,0))="","",INDEX(Templates!$I$2:$KD$150,ROW()-ROW(AL$20)+1, MATCH(AL$16,Templates!$I$1:KW$1,0)))</f>
        <v>90</v>
      </c>
      <c r="AM58" s="53" cm="1">
        <f t="array" ref="AM58">IF(INDEX(Templates!$I$2:$KD$150,ROW()-ROW(AM$20)+1, MATCH(AM$16,Templates!$I$1:KX$1,0))="","",INDEX(Templates!$I$2:$KD$150,ROW()-ROW(AM$20)+1, MATCH(AM$16,Templates!$I$1:KX$1,0)))</f>
        <v>90</v>
      </c>
      <c r="AN58" s="53" cm="1">
        <f t="array" ref="AN58">IF(INDEX(Templates!$I$2:$KD$150,ROW()-ROW(AN$20)+1, MATCH(AN$16,Templates!$I$1:KY$1,0))="","",INDEX(Templates!$I$2:$KD$150,ROW()-ROW(AN$20)+1, MATCH(AN$16,Templates!$I$1:KY$1,0)))</f>
        <v>90</v>
      </c>
      <c r="AO58" s="53" cm="1">
        <f t="array" ref="AO58">IF(INDEX(Templates!$I$2:$KD$150,ROW()-ROW(AO$20)+1, MATCH(AO$16,Templates!$I$1:KZ$1,0))="","",INDEX(Templates!$I$2:$KD$150,ROW()-ROW(AO$20)+1, MATCH(AO$16,Templates!$I$1:KZ$1,0)))</f>
        <v>90</v>
      </c>
      <c r="AP58" s="53" cm="1">
        <f t="array" ref="AP58">IF(INDEX(Templates!$I$2:$KD$150,ROW()-ROW(AP$20)+1, MATCH(AP$16,Templates!$I$1:LA$1,0))="","",INDEX(Templates!$I$2:$KD$150,ROW()-ROW(AP$20)+1, MATCH(AP$16,Templates!$I$1:LA$1,0)))</f>
        <v>90</v>
      </c>
      <c r="AQ58" s="53" cm="1">
        <f t="array" ref="AQ58">IF(INDEX(Templates!$I$2:$KD$150,ROW()-ROW(AQ$20)+1, MATCH(AQ$16,Templates!$I$1:LB$1,0))="","",INDEX(Templates!$I$2:$KD$150,ROW()-ROW(AQ$20)+1, MATCH(AQ$16,Templates!$I$1:LB$1,0)))</f>
        <v>90</v>
      </c>
      <c r="AR58" s="53" cm="1">
        <f t="array" ref="AR58">IF(INDEX(Templates!$I$2:$KD$150,ROW()-ROW(AR$20)+1, MATCH(AR$16,Templates!$I$1:LA$1,0))="","",INDEX(Templates!$I$2:$KD$150,ROW()-ROW(AR$20)+1, MATCH(AR$16,Templates!$I$1:LA$1,0)))</f>
        <v>120</v>
      </c>
      <c r="AS58" s="53" cm="1">
        <f t="array" ref="AS58">IF(INDEX(Templates!$I$2:$KD$150,ROW()-ROW(AS$20)+1, MATCH(AS$16,Templates!$I$1:LB$1,0))="","",INDEX(Templates!$I$2:$KD$150,ROW()-ROW(AS$20)+1, MATCH(AS$16,Templates!$I$1:LB$1,0)))</f>
        <v>120</v>
      </c>
      <c r="AT58" s="53" cm="1">
        <f t="array" ref="AT58">IF(INDEX(Templates!$I$2:$KD$150,ROW()-ROW(AT$20)+1, MATCH(AT$16,Templates!$I$1:LC$1,0))="","",INDEX(Templates!$I$2:$KD$150,ROW()-ROW(AT$20)+1, MATCH(AT$16,Templates!$I$1:LC$1,0)))</f>
        <v>120</v>
      </c>
      <c r="AU58" s="53" cm="1">
        <f t="array" ref="AU58">IF(INDEX(Templates!$I$2:$KD$150,ROW()-ROW(AU$20)+1, MATCH(AU$16,Templates!$I$1:LD$1,0))="","",INDEX(Templates!$I$2:$KD$150,ROW()-ROW(AU$20)+1, MATCH(AU$16,Templates!$I$1:LD$1,0)))</f>
        <v>120</v>
      </c>
      <c r="AV58" s="53" cm="1">
        <f t="array" ref="AV58">IF(INDEX(Templates!$I$2:$KD$150,ROW()-ROW(AV$20)+1, MATCH(AV$16,Templates!$I$1:LE$1,0))="","",INDEX(Templates!$I$2:$KD$150,ROW()-ROW(AV$20)+1, MATCH(AV$16,Templates!$I$1:LE$1,0)))</f>
        <v>120</v>
      </c>
      <c r="AW58" s="53" cm="1">
        <f t="array" ref="AW58">IF(INDEX(Templates!$I$2:$KD$150,ROW()-ROW(AW$20)+1, MATCH(AW$16,Templates!$I$1:LF$1,0))="","",INDEX(Templates!$I$2:$KD$150,ROW()-ROW(AW$20)+1, MATCH(AW$16,Templates!$I$1:LF$1,0)))</f>
        <v>120</v>
      </c>
      <c r="AX58" s="53" cm="1">
        <f t="array" ref="AX58">IF(INDEX(Templates!$I$2:$KD$150,ROW()-ROW(AX$20)+1, MATCH(AX$16,Templates!$I$1:LG$1,0))="","",INDEX(Templates!$I$2:$KD$150,ROW()-ROW(AX$20)+1, MATCH(AX$16,Templates!$I$1:LG$1,0)))</f>
        <v>120</v>
      </c>
      <c r="AY58" s="53" cm="1">
        <f t="array" ref="AY58">IF(INDEX(Templates!$I$2:$KD$150,ROW()-ROW(AY$20)+1, MATCH(AY$16,Templates!$I$1:LH$1,0))="","",INDEX(Templates!$I$2:$KD$150,ROW()-ROW(AY$20)+1, MATCH(AY$16,Templates!$I$1:LH$1,0)))</f>
        <v>120</v>
      </c>
      <c r="AZ58" s="53" cm="1">
        <f t="array" ref="AZ58">IF(INDEX(Templates!$I$2:$KD$150,ROW()-ROW(AZ$20)+1, MATCH(AZ$16,Templates!$I$1:LI$1,0))="","",INDEX(Templates!$I$2:$KD$150,ROW()-ROW(AZ$20)+1, MATCH(AZ$16,Templates!$I$1:LI$1,0)))</f>
        <v>120</v>
      </c>
      <c r="BA58" s="53" cm="1">
        <f t="array" ref="BA58">IF(INDEX(Templates!$I$2:$KD$150,ROW()-ROW(BA$20)+1, MATCH(BA$16,Templates!$I$1:LH$1,0))="","",INDEX(Templates!$I$2:$KD$150,ROW()-ROW(BA$20)+1, MATCH(BA$16,Templates!$I$1:LH$1,0)))</f>
        <v>180</v>
      </c>
      <c r="BB58" s="53" cm="1">
        <f t="array" ref="BB58">IF(INDEX(Templates!$I$2:$KD$150,ROW()-ROW(BB$20)+1, MATCH(BB$16,Templates!$I$1:LI$1,0))="","",INDEX(Templates!$I$2:$KD$150,ROW()-ROW(BB$20)+1, MATCH(BB$16,Templates!$I$1:LI$1,0)))</f>
        <v>180</v>
      </c>
      <c r="BC58" s="53" cm="1">
        <f t="array" ref="BC58">IF(INDEX(Templates!$I$2:$KD$150,ROW()-ROW(BC$20)+1, MATCH(BC$16,Templates!$I$1:LJ$1,0))="","",INDEX(Templates!$I$2:$KD$150,ROW()-ROW(BC$20)+1, MATCH(BC$16,Templates!$I$1:LJ$1,0)))</f>
        <v>180</v>
      </c>
      <c r="BD58" s="53" cm="1">
        <f t="array" ref="BD58">IF(INDEX(Templates!$I$2:$KD$150,ROW()-ROW(BD$20)+1, MATCH(BD$16,Templates!$I$1:LK$1,0))="","",INDEX(Templates!$I$2:$KD$150,ROW()-ROW(BD$20)+1, MATCH(BD$16,Templates!$I$1:LK$1,0)))</f>
        <v>180</v>
      </c>
      <c r="BE58" s="53" cm="1">
        <f t="array" ref="BE58">IF(INDEX(Templates!$I$2:$KD$150,ROW()-ROW(BE$20)+1, MATCH(BE$16,Templates!$I$1:LL$1,0))="","",INDEX(Templates!$I$2:$KD$150,ROW()-ROW(BE$20)+1, MATCH(BE$16,Templates!$I$1:LL$1,0)))</f>
        <v>180</v>
      </c>
      <c r="BF58" s="53" cm="1">
        <f t="array" ref="BF58">IF(INDEX(Templates!$I$2:$KD$150,ROW()-ROW(BF$20)+1, MATCH(BF$16,Templates!$I$1:LM$1,0))="","",INDEX(Templates!$I$2:$KD$150,ROW()-ROW(BF$20)+1, MATCH(BF$16,Templates!$I$1:LM$1,0)))</f>
        <v>180</v>
      </c>
      <c r="BG58" s="53" cm="1">
        <f t="array" ref="BG58">IF(INDEX(Templates!$I$2:$KD$150,ROW()-ROW(BG$20)+1, MATCH(BG$16,Templates!$I$1:LN$1,0))="","",INDEX(Templates!$I$2:$KD$150,ROW()-ROW(BG$20)+1, MATCH(BG$16,Templates!$I$1:LN$1,0)))</f>
        <v>180</v>
      </c>
      <c r="BH58" s="53" cm="1">
        <f t="array" ref="BH58">IF(INDEX(Templates!$I$2:$KD$150,ROW()-ROW(BH$20)+1, MATCH(BH$16,Templates!$I$1:LO$1,0))="","",INDEX(Templates!$I$2:$KD$150,ROW()-ROW(BH$20)+1, MATCH(BH$16,Templates!$I$1:LO$1,0)))</f>
        <v>180</v>
      </c>
      <c r="BI58" s="53" cm="1">
        <f t="array" ref="BI58">IF(INDEX(Templates!$I$2:$KD$150,ROW()-ROW(BI$20)+1, MATCH(BI$16,Templates!$I$1:LP$1,0))="","",INDEX(Templates!$I$2:$KD$150,ROW()-ROW(BI$20)+1, MATCH(BI$16,Templates!$I$1:LP$1,0)))</f>
        <v>180</v>
      </c>
      <c r="BJ58" s="53" cm="1">
        <f t="array" ref="BJ58">IF(INDEX(Templates!$I$2:$KD$150,ROW()-ROW(BJ$20)+1, MATCH(BJ$16,Templates!$I$1:LO$1,0))="","",INDEX(Templates!$I$2:$KD$150,ROW()-ROW(BJ$20)+1, MATCH(BJ$16,Templates!$I$1:LO$1,0)))</f>
        <v>90</v>
      </c>
      <c r="BK58" s="53" cm="1">
        <f t="array" ref="BK58">IF(INDEX(Templates!$I$2:$KD$150,ROW()-ROW(BK$20)+1, MATCH(BK$16,Templates!$I$1:LP$1,0))="","",INDEX(Templates!$I$2:$KD$150,ROW()-ROW(BK$20)+1, MATCH(BK$16,Templates!$I$1:LP$1,0)))</f>
        <v>90</v>
      </c>
      <c r="BL58" s="53" cm="1">
        <f t="array" ref="BL58">IF(INDEX(Templates!$I$2:$KD$150,ROW()-ROW(BL$20)+1, MATCH(BL$16,Templates!$I$1:LQ$1,0))="","",INDEX(Templates!$I$2:$KD$150,ROW()-ROW(BL$20)+1, MATCH(BL$16,Templates!$I$1:LQ$1,0)))</f>
        <v>90</v>
      </c>
      <c r="BM58" s="53" cm="1">
        <f t="array" ref="BM58">IF(INDEX(Templates!$I$2:$KD$150,ROW()-ROW(BM$20)+1, MATCH(BM$16,Templates!$I$1:LR$1,0))="","",INDEX(Templates!$I$2:$KD$150,ROW()-ROW(BM$20)+1, MATCH(BM$16,Templates!$I$1:LR$1,0)))</f>
        <v>90</v>
      </c>
      <c r="BN58" s="53" cm="1">
        <f t="array" ref="BN58">IF(INDEX(Templates!$I$2:$KD$150,ROW()-ROW(BN$20)+1, MATCH(BN$16,Templates!$I$1:LS$1,0))="","",INDEX(Templates!$I$2:$KD$150,ROW()-ROW(BN$20)+1, MATCH(BN$16,Templates!$I$1:LS$1,0)))</f>
        <v>90</v>
      </c>
      <c r="BO58" s="53" cm="1">
        <f t="array" ref="BO58">IF(INDEX(Templates!$I$2:$KD$150,ROW()-ROW(BO$20)+1, MATCH(BO$16,Templates!$I$1:LT$1,0))="","",INDEX(Templates!$I$2:$KD$150,ROW()-ROW(BO$20)+1, MATCH(BO$16,Templates!$I$1:LT$1,0)))</f>
        <v>90</v>
      </c>
      <c r="BP58" s="53" cm="1">
        <f t="array" ref="BP58">IF(INDEX(Templates!$I$2:$KD$150,ROW()-ROW(BP$20)+1, MATCH(BP$16,Templates!$I$1:LU$1,0))="","",INDEX(Templates!$I$2:$KD$150,ROW()-ROW(BP$20)+1, MATCH(BP$16,Templates!$I$1:LU$1,0)))</f>
        <v>90</v>
      </c>
      <c r="BQ58" s="53" cm="1">
        <f t="array" ref="BQ58">IF(INDEX(Templates!$I$2:$KD$150,ROW()-ROW(BQ$20)+1, MATCH(BQ$16,Templates!$I$1:LV$1,0))="","",INDEX(Templates!$I$2:$KD$150,ROW()-ROW(BQ$20)+1, MATCH(BQ$16,Templates!$I$1:LV$1,0)))</f>
        <v>90</v>
      </c>
      <c r="BR58" s="53" cm="1">
        <f t="array" ref="BR58">IF(INDEX(Templates!$I$2:$KD$150,ROW()-ROW(BR$20)+1, MATCH(BR$16,Templates!$I$1:LW$1,0))="","",INDEX(Templates!$I$2:$KD$150,ROW()-ROW(BR$20)+1, MATCH(BR$16,Templates!$I$1:LW$1,0)))</f>
        <v>180</v>
      </c>
      <c r="BS58" s="53" cm="1">
        <f t="array" ref="BS58">IF(INDEX(Templates!$I$2:$KD$150,ROW()-ROW(BS$20)+1, MATCH(BS$16,Templates!$I$1:LX$1,0))="","",INDEX(Templates!$I$2:$KD$150,ROW()-ROW(BS$20)+1, MATCH(BS$16,Templates!$I$1:LX$1,0)))</f>
        <v>180</v>
      </c>
      <c r="BT58" s="53" cm="1">
        <f t="array" ref="BT58">IF(INDEX(Templates!$I$2:$KD$150,ROW()-ROW(BT$20)+1, MATCH(BT$16,Templates!$I$1:LY$1,0))="","",INDEX(Templates!$I$2:$KD$150,ROW()-ROW(BT$20)+1, MATCH(BT$16,Templates!$I$1:LY$1,0)))</f>
        <v>180</v>
      </c>
      <c r="BU58" s="53" cm="1">
        <f t="array" ref="BU58">IF(INDEX(Templates!$I$2:$KD$150,ROW()-ROW(BU$20)+1, MATCH(BU$16,Templates!$I$1:LZ$1,0))="","",INDEX(Templates!$I$2:$KD$150,ROW()-ROW(BU$20)+1, MATCH(BU$16,Templates!$I$1:LZ$1,0)))</f>
        <v>180</v>
      </c>
      <c r="BV58" s="53" cm="1">
        <f t="array" ref="BV58">IF(INDEX(Templates!$I$2:$KD$150,ROW()-ROW(BV$20)+1, MATCH(BV$16,Templates!$I$1:MA$1,0))="","",INDEX(Templates!$I$2:$KD$150,ROW()-ROW(BV$20)+1, MATCH(BV$16,Templates!$I$1:MA$1,0)))</f>
        <v>90</v>
      </c>
      <c r="BW58" s="53" cm="1">
        <f t="array" ref="BW58">IF(INDEX(Templates!$I$2:$KD$150,ROW()-ROW(BW$20)+1, MATCH(BW$16,Templates!$I$1:MB$1,0))="","",INDEX(Templates!$I$2:$KD$150,ROW()-ROW(BW$20)+1, MATCH(BW$16,Templates!$I$1:MB$1,0)))</f>
        <v>82.5</v>
      </c>
      <c r="BX58" s="53" cm="1">
        <f t="array" ref="BX58">IF(INDEX(Templates!$I$2:$KD$150,ROW()-ROW(BX$20)+1, MATCH(BX$16,Templates!$I$1:MC$1,0))="","",INDEX(Templates!$I$2:$KD$150,ROW()-ROW(BX$20)+1, MATCH(BX$16,Templates!$I$1:MC$1,0)))</f>
        <v>82.5</v>
      </c>
      <c r="BY58" s="53" cm="1">
        <f t="array" ref="BY58">IF(INDEX(Templates!$I$2:$KD$150,ROW()-ROW(BY$20)+1, MATCH(BY$16,Templates!$I$1:MD$1,0))="","",INDEX(Templates!$I$2:$KD$150,ROW()-ROW(BY$20)+1, MATCH(BY$16,Templates!$I$1:MD$1,0)))</f>
        <v>82.5</v>
      </c>
      <c r="BZ58" s="53" cm="1">
        <f t="array" ref="BZ58">IF(INDEX(Templates!$I$2:$KD$150,ROW()-ROW(BZ$20)+1, MATCH(BZ$16,Templates!$I$1:ME$1,0))="","",INDEX(Templates!$I$2:$KD$150,ROW()-ROW(BZ$20)+1, MATCH(BZ$16,Templates!$I$1:ME$1,0)))</f>
        <v>82.5</v>
      </c>
      <c r="CA58" s="53" cm="1">
        <f t="array" ref="CA58">IF(INDEX(Templates!$I$2:$KD$150,ROW()-ROW(CA$20)+1, MATCH(CA$16,Templates!$I$1:MF$1,0))="","",INDEX(Templates!$I$2:$KD$150,ROW()-ROW(CA$20)+1, MATCH(CA$16,Templates!$I$1:MF$1,0)))</f>
        <v>82.5</v>
      </c>
      <c r="CB58" s="53" cm="1">
        <f t="array" ref="CB58">IF(INDEX(Templates!$I$2:$KD$150,ROW()-ROW(CB$20)+1, MATCH(CB$16,Templates!$I$1:MG$1,0))="","",INDEX(Templates!$I$2:$KD$150,ROW()-ROW(CB$20)+1, MATCH(CB$16,Templates!$I$1:MG$1,0)))</f>
        <v>82.5</v>
      </c>
      <c r="CC58" s="53" cm="1">
        <f t="array" ref="CC58">IF(INDEX(Templates!$I$2:$KD$150,ROW()-ROW(CC$20)+1, MATCH(CC$16,Templates!$I$1:ME$1,0))="","",INDEX(Templates!$I$2:$KD$150,ROW()-ROW(CC$20)+1, MATCH(CC$16,Templates!$I$1:ME$1,0)))</f>
        <v>90</v>
      </c>
      <c r="CD58" s="53" cm="1">
        <f t="array" ref="CD58">IF(INDEX(Templates!$I$2:$KD$150,ROW()-ROW(CD$20)+1, MATCH(CD$16,Templates!$I$1:MF$1,0))="","",INDEX(Templates!$I$2:$KD$150,ROW()-ROW(CD$20)+1, MATCH(CD$16,Templates!$I$1:MF$1,0)))</f>
        <v>90</v>
      </c>
      <c r="CE58" s="53" cm="1">
        <f t="array" ref="CE58">IF(INDEX(Templates!$I$2:$KD$150,ROW()-ROW(CE$20)+1, MATCH(CE$16,Templates!$I$1:MG$1,0))="","",INDEX(Templates!$I$2:$KD$150,ROW()-ROW(CE$20)+1, MATCH(CE$16,Templates!$I$1:MG$1,0)))</f>
        <v>90</v>
      </c>
      <c r="CF58" s="53" cm="1">
        <f t="array" ref="CF58">IF(INDEX(Templates!$I$2:$KD$150,ROW()-ROW(CF$20)+1, MATCH(CF$16,Templates!$I$1:MH$1,0))="","",INDEX(Templates!$I$2:$KD$150,ROW()-ROW(CF$20)+1, MATCH(CF$16,Templates!$I$1:MH$1,0)))</f>
        <v>90</v>
      </c>
      <c r="CG58" s="53" cm="1">
        <f t="array" ref="CG58">IF(INDEX(Templates!$I$2:$KD$150,ROW()-ROW(CG$20)+1, MATCH(CG$16,Templates!$I$1:MI$1,0))="","",INDEX(Templates!$I$2:$KD$150,ROW()-ROW(CG$20)+1, MATCH(CG$16,Templates!$I$1:MI$1,0)))</f>
        <v>90</v>
      </c>
      <c r="CH58" s="53" cm="1">
        <f t="array" ref="CH58">IF(INDEX(Templates!$I$2:$KD$150,ROW()-ROW(CH$20)+1, MATCH(CH$16,Templates!$I$1:MJ$1,0))="","",INDEX(Templates!$I$2:$KD$150,ROW()-ROW(CH$20)+1, MATCH(CH$16,Templates!$I$1:MJ$1,0)))</f>
        <v>90</v>
      </c>
      <c r="CI58" s="53" cm="1">
        <f t="array" ref="CI58">IF(INDEX(Templates!$I$2:$KD$150,ROW()-ROW(CI$20)+1, MATCH(CI$16,Templates!$I$1:MK$1,0))="","",INDEX(Templates!$I$2:$KD$150,ROW()-ROW(CI$20)+1, MATCH(CI$16,Templates!$I$1:MK$1,0)))</f>
        <v>90</v>
      </c>
      <c r="CJ58" s="53" cm="1">
        <f t="array" ref="CJ58">IF(INDEX(Templates!$I$2:$KD$150,ROW()-ROW(CJ$20)+1, MATCH(CJ$16,Templates!$I$1:ML$1,0))="","",INDEX(Templates!$I$2:$KD$150,ROW()-ROW(CJ$20)+1, MATCH(CJ$16,Templates!$I$1:ML$1,0)))</f>
        <v>90</v>
      </c>
      <c r="CK58" s="53" cm="1">
        <f t="array" ref="CK58">IF(INDEX(Templates!$I$2:$KD$150,ROW()-ROW(CK$20)+1, MATCH(CK$16,Templates!$I$1:MM$1,0))="","",INDEX(Templates!$I$2:$KD$150,ROW()-ROW(CK$20)+1, MATCH(CK$16,Templates!$I$1:MM$1,0)))</f>
        <v>90</v>
      </c>
      <c r="CL58" s="53" cm="1">
        <f t="array" ref="CL58">IF(INDEX(Templates!$I$2:$KD$150,ROW()-ROW(CL$20)+1, MATCH(CL$16,Templates!$I$1:MN$1,0))="","",INDEX(Templates!$I$2:$KD$150,ROW()-ROW(CL$20)+1, MATCH(CL$16,Templates!$I$1:MN$1,0)))</f>
        <v>90</v>
      </c>
      <c r="CM58" s="53" cm="1">
        <f t="array" ref="CM58">IF(INDEX(Templates!$I$2:$KD$150,ROW()-ROW(CM$20)+1, MATCH(CM$16,Templates!$I$1:MM$1,0))="","",INDEX(Templates!$I$2:$KD$150,ROW()-ROW(CM$20)+1, MATCH(CM$16,Templates!$I$1:MM$1,0)))</f>
        <v>90</v>
      </c>
      <c r="CN58" s="53" cm="1">
        <f t="array" ref="CN58">IF(INDEX(Templates!$I$2:$KD$150,ROW()-ROW(CN$20)+1, MATCH(CN$16,Templates!$I$1:MN$1,0))="","",INDEX(Templates!$I$2:$KD$150,ROW()-ROW(CN$20)+1, MATCH(CN$16,Templates!$I$1:MN$1,0)))</f>
        <v>90</v>
      </c>
      <c r="CO58" s="53" cm="1">
        <f t="array" ref="CO58">IF(INDEX(Templates!$I$2:$KD$150,ROW()-ROW(CO$20)+1, MATCH(CO$16,Templates!$I$1:MO$1,0))="","",INDEX(Templates!$I$2:$KD$150,ROW()-ROW(CO$20)+1, MATCH(CO$16,Templates!$I$1:MO$1,0)))</f>
        <v>90</v>
      </c>
      <c r="CP58" s="53" cm="1">
        <f t="array" ref="CP58">IF(INDEX(Templates!$I$2:$KD$150,ROW()-ROW(CP$20)+1, MATCH(CP$16,Templates!$I$1:MP$1,0))="","",INDEX(Templates!$I$2:$KD$150,ROW()-ROW(CP$20)+1, MATCH(CP$16,Templates!$I$1:MP$1,0)))</f>
        <v>90</v>
      </c>
      <c r="CQ58" s="53" cm="1">
        <f t="array" ref="CQ58">IF(INDEX(Templates!$I$2:$KD$150,ROW()-ROW(CQ$20)+1, MATCH(CQ$16,Templates!$I$1:MQ$1,0))="","",INDEX(Templates!$I$2:$KD$150,ROW()-ROW(CQ$20)+1, MATCH(CQ$16,Templates!$I$1:MQ$1,0)))</f>
        <v>90</v>
      </c>
      <c r="CR58" s="53" cm="1">
        <f t="array" ref="CR58">IF(INDEX(Templates!$I$2:$KD$150,ROW()-ROW(CR$20)+1, MATCH(CR$16,Templates!$I$1:MR$1,0))="","",INDEX(Templates!$I$2:$KD$150,ROW()-ROW(CR$20)+1, MATCH(CR$16,Templates!$I$1:MR$1,0)))</f>
        <v>90</v>
      </c>
      <c r="CS58" s="53" cm="1">
        <f t="array" ref="CS58">IF(INDEX(Templates!$I$2:$KD$150,ROW()-ROW(CS$20)+1, MATCH(CS$16,Templates!$I$1:MS$1,0))="","",INDEX(Templates!$I$2:$KD$150,ROW()-ROW(CS$20)+1, MATCH(CS$16,Templates!$I$1:MS$1,0)))</f>
        <v>90</v>
      </c>
      <c r="CT58" s="53" cm="1">
        <f t="array" ref="CT58">IF(INDEX(Templates!$I$2:$KD$150,ROW()-ROW(CT$20)+1, MATCH(CT$16,Templates!$I$1:MT$1,0))="","",INDEX(Templates!$I$2:$KD$150,ROW()-ROW(CT$20)+1, MATCH(CT$16,Templates!$I$1:MT$1,0)))</f>
        <v>90</v>
      </c>
      <c r="CU58" s="53" cm="1">
        <f t="array" ref="CU58">IF(INDEX(Templates!$I$2:$KD$150,ROW()-ROW(CU$20)+1, MATCH(CU$16,Templates!$I$1:MG$1,0))="","",INDEX(Templates!$I$2:$KD$150,ROW()-ROW(CU$20)+1, MATCH(CU$16,Templates!$I$1:MG$1,0)))</f>
        <v>90</v>
      </c>
      <c r="CV58" s="53" cm="1">
        <f t="array" ref="CV58">IF(INDEX(Templates!$I$2:$KD$150,ROW()-ROW(CV$20)+1, MATCH(CV$16,Templates!$I$1:MH$1,0))="","",INDEX(Templates!$I$2:$KD$150,ROW()-ROW(CV$20)+1, MATCH(CV$16,Templates!$I$1:MH$1,0)))</f>
        <v>90</v>
      </c>
      <c r="CW58" s="53" cm="1">
        <f t="array" ref="CW58">IF(INDEX(Templates!$I$2:$KD$150,ROW()-ROW(CW$20)+1, MATCH(CW$16,Templates!$I$1:MJ$1,0))="","",INDEX(Templates!$I$2:$KD$150,ROW()-ROW(CW$20)+1, MATCH(CW$16,Templates!$I$1:MJ$1,0)))</f>
        <v>90</v>
      </c>
      <c r="CX58" s="53" cm="1">
        <f t="array" ref="CX58">IF(INDEX(Templates!$I$2:$KD$150,ROW()-ROW(CX$20)+1, MATCH(CX$16,Templates!$I$1:ML$1,0))="","",INDEX(Templates!$I$2:$KD$150,ROW()-ROW(CX$20)+1, MATCH(CX$16,Templates!$I$1:ML$1,0)))</f>
        <v>90</v>
      </c>
      <c r="CY58" s="53" t="str" cm="1">
        <f t="array" ref="CY58">IF(INDEX(Templates!$I$2:$KD$150,ROW()-ROW(CY$20)+1, MATCH(CY$16,Templates!$I$1:MK$1,0))="","",INDEX(Templates!$I$2:$KD$150,ROW()-ROW(CY$20)+1, MATCH(CY$16,Templates!$I$1:MK$1,0)))</f>
        <v/>
      </c>
      <c r="CZ58" s="53" t="str" cm="1">
        <f t="array" ref="CZ58">IF(INDEX(Templates!$I$2:$KD$150,ROW()-ROW(CZ$20)+1, MATCH(CZ$16,Templates!$I$1:ML$1,0))="","",INDEX(Templates!$I$2:$KD$150,ROW()-ROW(CZ$20)+1, MATCH(CZ$16,Templates!$I$1:ML$1,0)))</f>
        <v/>
      </c>
      <c r="DA58" s="53" cm="1">
        <f t="array" ref="DA58">IF(INDEX(Templates!$I$2:$KD$150,ROW()-ROW(DA$20)+1, MATCH(DA$16,Templates!$I$1:MM$1,0))="","",INDEX(Templates!$I$2:$KD$150,ROW()-ROW(DA$20)+1, MATCH(DA$16,Templates!$I$1:MM$1,0)))</f>
        <v>30</v>
      </c>
      <c r="DB58" s="53" cm="1">
        <f t="array" ref="DB58">IF(INDEX(Templates!$I$2:$KD$150,ROW()-ROW(DB$20)+1, MATCH(DB$16,Templates!$I$1:MN$1,0))="","",INDEX(Templates!$I$2:$KD$150,ROW()-ROW(DB$20)+1, MATCH(DB$16,Templates!$I$1:MN$1,0)))</f>
        <v>30</v>
      </c>
      <c r="DC58" s="53" cm="1">
        <f t="array" ref="DC58">IF(INDEX(Templates!$I$2:$KD$150,ROW()-ROW(DC$20)+1, MATCH(DC$16,Templates!$I$1:MO$1,0))="","",INDEX(Templates!$I$2:$KD$150,ROW()-ROW(DC$20)+1, MATCH(DC$16,Templates!$I$1:MO$1,0)))</f>
        <v>30</v>
      </c>
      <c r="DD58" s="53" cm="1">
        <f t="array" ref="DD58">IF(INDEX(Templates!$I$2:$KD$150,ROW()-ROW(DD$20)+1, MATCH(DD$16,Templates!$I$1:MP$1,0))="","",INDEX(Templates!$I$2:$KD$150,ROW()-ROW(DD$20)+1, MATCH(DD$16,Templates!$I$1:MP$1,0)))</f>
        <v>30</v>
      </c>
      <c r="DE58" s="53" cm="1">
        <f t="array" ref="DE58">IF(INDEX(Templates!$I$2:$KD$150,ROW()-ROW(DE$20)+1, MATCH(DE$16,Templates!$I$1:MQ$1,0))="","",INDEX(Templates!$I$2:$KD$150,ROW()-ROW(DE$20)+1, MATCH(DE$16,Templates!$I$1:MQ$1,0)))</f>
        <v>30</v>
      </c>
      <c r="DF58" s="53" cm="1">
        <f t="array" ref="DF58">IF(INDEX(Templates!$I$2:$KD$150,ROW()-ROW(DF$20)+1, MATCH(DF$16,Templates!$I$1:MR$1,0))="","",INDEX(Templates!$I$2:$KD$150,ROW()-ROW(DF$20)+1, MATCH(DF$16,Templates!$I$1:MR$1,0)))</f>
        <v>30</v>
      </c>
      <c r="DG58" s="53" cm="1">
        <f t="array" ref="DG58">IF(INDEX(Templates!$I$2:$KD$150,ROW()-ROW(DG$20)+1, MATCH(DG$16,Templates!$I$1:MS$1,0))="","",INDEX(Templates!$I$2:$KD$150,ROW()-ROW(DG$20)+1, MATCH(DG$16,Templates!$I$1:MS$1,0)))</f>
        <v>30</v>
      </c>
      <c r="DH58" s="53" cm="1">
        <f t="array" ref="DH58">IF(INDEX(Templates!$I$2:$KD$150,ROW()-ROW(DH$20)+1, MATCH(DH$16,Templates!$I$1:MT$1,0))="","",INDEX(Templates!$I$2:$KD$150,ROW()-ROW(DH$20)+1, MATCH(DH$16,Templates!$I$1:MT$1,0)))</f>
        <v>30</v>
      </c>
      <c r="DI58" s="53" cm="1">
        <f t="array" ref="DI58">IF(INDEX(Templates!$I$2:$KD$150,ROW()-ROW(DI$20)+1, MATCH(DI$16,Templates!$I$1:MU$1,0))="","",INDEX(Templates!$I$2:$KD$150,ROW()-ROW(DI$20)+1, MATCH(DI$16,Templates!$I$1:MU$1,0)))</f>
        <v>30</v>
      </c>
      <c r="DJ58" s="53" cm="1">
        <f t="array" ref="DJ58">IF(INDEX(Templates!$I$2:$KD$150,ROW()-ROW(DJ$20)+1, MATCH(DJ$16,Templates!$I$1:MV$1,0))="","",INDEX(Templates!$I$2:$KD$150,ROW()-ROW(DJ$20)+1, MATCH(DJ$16,Templates!$I$1:MV$1,0)))</f>
        <v>30</v>
      </c>
      <c r="DK58" s="53" cm="1">
        <f t="array" ref="DK58">IF(INDEX(Templates!$I$2:$KD$150,ROW()-ROW(DK$20)+1, MATCH(DK$16,Templates!$I$1:MW$1,0))="","",INDEX(Templates!$I$2:$KD$150,ROW()-ROW(DK$20)+1, MATCH(DK$16,Templates!$I$1:MW$1,0)))</f>
        <v>30</v>
      </c>
      <c r="DL58" s="53" cm="1">
        <f t="array" ref="DL58">IF(INDEX(Templates!$I$2:$KD$150,ROW()-ROW(DL$20)+1, MATCH(DL$16,Templates!$I$1:MX$1,0))="","",INDEX(Templates!$I$2:$KD$150,ROW()-ROW(DL$20)+1, MATCH(DL$16,Templates!$I$1:MX$1,0)))</f>
        <v>30</v>
      </c>
      <c r="DM58" s="53" cm="1">
        <f t="array" ref="DM58">IF(INDEX(Templates!$I$2:$KD$150,ROW()-ROW(DM$20)+1, MATCH(DM$16,Templates!$I$1:MY$1,0))="","",INDEX(Templates!$I$2:$KD$150,ROW()-ROW(DM$20)+1, MATCH(DM$16,Templates!$I$1:MY$1,0)))</f>
        <v>30</v>
      </c>
      <c r="DN58" s="53" cm="1">
        <f t="array" ref="DN58">IF(INDEX(Templates!$I$2:$KD$150,ROW()-ROW(DN$20)+1, MATCH(DN$16,Templates!$I$1:MZ$1,0))="","",INDEX(Templates!$I$2:$KD$150,ROW()-ROW(DN$20)+1, MATCH(DN$16,Templates!$I$1:MZ$1,0)))</f>
        <v>30</v>
      </c>
      <c r="DO58" s="53" cm="1">
        <f t="array" ref="DO58">IF(INDEX(Templates!$I$2:$KD$150,ROW()-ROW(DO$20)+1, MATCH(DO$16,Templates!$I$1:MY$1,0))="","",INDEX(Templates!$I$2:$KD$150,ROW()-ROW(DO$20)+1, MATCH(DO$16,Templates!$I$1:MY$1,0)))</f>
        <v>50</v>
      </c>
      <c r="DP58" s="53" cm="1">
        <f t="array" ref="DP58">IF(INDEX(Templates!$I$2:$KD$150,ROW()-ROW(DP$20)+1, MATCH(DP$16,Templates!$I$1:MZ$1,0))="","",INDEX(Templates!$I$2:$KD$150,ROW()-ROW(DP$20)+1, MATCH(DP$16,Templates!$I$1:MZ$1,0)))</f>
        <v>50</v>
      </c>
      <c r="DQ58" s="53" cm="1">
        <f t="array" ref="DQ58">IF(INDEX(Templates!$I$2:$KD$150,ROW()-ROW(DQ$20)+1, MATCH(DQ$16,Templates!$I$1:NA$1,0))="","",INDEX(Templates!$I$2:$KD$150,ROW()-ROW(DQ$20)+1, MATCH(DQ$16,Templates!$I$1:NA$1,0)))</f>
        <v>50</v>
      </c>
      <c r="DR58" s="53" cm="1">
        <f t="array" ref="DR58">IF(INDEX(Templates!$I$2:$KD$150,ROW()-ROW(DR$20)+1, MATCH(DR$16,Templates!$I$1:NA$1,0))="","",INDEX(Templates!$I$2:$KD$150,ROW()-ROW(DR$20)+1, MATCH(DR$16,Templates!$I$1:NA$1,0)))</f>
        <v>50</v>
      </c>
      <c r="DS58" s="53" t="str" cm="1">
        <f t="array" ref="DS58">IF(INDEX(Templates!$I$2:$KD$150,ROW()-ROW(DS$20)+1, MATCH(DS$16,Templates!$I$1:NA$1,0))="","",INDEX(Templates!$I$2:$KD$150,ROW()-ROW(DS$20)+1, MATCH(DS$16,Templates!$I$1:NA$1,0)))</f>
        <v/>
      </c>
      <c r="DT58" s="53" t="str" cm="1">
        <f t="array" ref="DT58">IF(INDEX(Templates!$I$2:$KD$150,ROW()-ROW(DT$20)+1, MATCH(DT$16,Templates!$I$1:NB$1,0))="","",INDEX(Templates!$I$2:$KD$150,ROW()-ROW(DT$20)+1, MATCH(DT$16,Templates!$I$1:NB$1,0)))</f>
        <v/>
      </c>
      <c r="DU58" s="53" t="str" cm="1">
        <f t="array" ref="DU58">IF(INDEX(Templates!$I$2:$KD$150,ROW()-ROW(DU$20)+1, MATCH(DU$16,Templates!$I$1:NC$1,0))="","",INDEX(Templates!$I$2:$KD$150,ROW()-ROW(DU$20)+1, MATCH(DU$16,Templates!$I$1:NC$1,0)))</f>
        <v/>
      </c>
      <c r="DV58" s="53" t="str" cm="1">
        <f t="array" ref="DV58">IF(INDEX(Templates!$I$2:$KD$150,ROW()-ROW(DV$20)+1, MATCH(DV$16,Templates!$I$1:ND$1,0))="","",INDEX(Templates!$I$2:$KD$150,ROW()-ROW(DV$20)+1, MATCH(DV$16,Templates!$I$1:ND$1,0)))</f>
        <v/>
      </c>
      <c r="DW58" s="53" t="str" cm="1">
        <f t="array" ref="DW58">IF(INDEX(Templates!$I$2:$KD$150,ROW()-ROW(DW$20)+1, MATCH(DW$16,Templates!$I$1:NE$1,0))="","",INDEX(Templates!$I$2:$KD$150,ROW()-ROW(DW$20)+1, MATCH(DW$16,Templates!$I$1:NE$1,0)))</f>
        <v/>
      </c>
      <c r="DX58" s="53" t="str" cm="1">
        <f t="array" ref="DX58">IF(INDEX(Templates!$I$2:$KD$150,ROW()-ROW(DX$20)+1, MATCH(DX$16,Templates!$I$1:NF$1,0))="","",INDEX(Templates!$I$2:$KD$150,ROW()-ROW(DX$20)+1, MATCH(DX$16,Templates!$I$1:NF$1,0)))</f>
        <v/>
      </c>
      <c r="DY58" s="53" t="str" cm="1">
        <f t="array" ref="DY58">IF(INDEX(Templates!$I$2:$KD$150,ROW()-ROW(DY$20)+1, MATCH(DY$16,Templates!$I$1:NG$1,0))="","",INDEX(Templates!$I$2:$KD$150,ROW()-ROW(DY$20)+1, MATCH(DY$16,Templates!$I$1:NG$1,0)))</f>
        <v/>
      </c>
      <c r="DZ58" s="53" cm="1">
        <f t="array" ref="DZ58">IF(INDEX(Templates!$I$2:$KD$150,ROW()-ROW(DZ$20)+1, MATCH(DZ$16,Templates!$I$1:NH$1,0))="","",INDEX(Templates!$I$2:$KD$150,ROW()-ROW(DZ$20)+1, MATCH(DZ$16,Templates!$I$1:NH$1,0)))</f>
        <v>90</v>
      </c>
      <c r="EA58" s="53" cm="1">
        <f t="array" ref="EA58">IF(INDEX(Templates!$I$2:$KD$150,ROW()-ROW(EA$20)+1, MATCH(EA$16,Templates!$I$1:NI$1,0))="","",INDEX(Templates!$I$2:$KD$150,ROW()-ROW(EA$20)+1, MATCH(EA$16,Templates!$I$1:NI$1,0)))</f>
        <v>90</v>
      </c>
      <c r="EB58" s="53" cm="1">
        <f t="array" ref="EB58">IF(INDEX(Templates!$I$2:$KD$150,ROW()-ROW(EB$20)+1, MATCH(EB$16,Templates!$I$1:NJ$1,0))="","",INDEX(Templates!$I$2:$KD$150,ROW()-ROW(EB$20)+1, MATCH(EB$16,Templates!$I$1:NJ$1,0)))</f>
        <v>90</v>
      </c>
      <c r="EC58" s="53" cm="1">
        <f t="array" ref="EC58">IF(INDEX(Templates!$I$2:$KD$150,ROW()-ROW(EC$20)+1, MATCH(EC$16,Templates!$I$1:NK$1,0))="","",INDEX(Templates!$I$2:$KD$150,ROW()-ROW(EC$20)+1, MATCH(EC$16,Templates!$I$1:NK$1,0)))</f>
        <v>90</v>
      </c>
      <c r="ED58" s="53" cm="1">
        <f t="array" ref="ED58">IF(INDEX(Templates!$I$2:$KD$150,ROW()-ROW(ED$20)+1, MATCH(ED$16,Templates!$I$1:NL$1,0))="","",INDEX(Templates!$I$2:$KD$150,ROW()-ROW(ED$20)+1, MATCH(ED$16,Templates!$I$1:NL$1,0)))</f>
        <v>90</v>
      </c>
      <c r="EE58" s="53" cm="1">
        <f t="array" ref="EE58">IF(INDEX(Templates!$I$2:$KD$150,ROW()-ROW(EE$20)+1, MATCH(EE$16,Templates!$I$1:NM$1,0))="","",INDEX(Templates!$I$2:$KD$150,ROW()-ROW(EE$20)+1, MATCH(EE$16,Templates!$I$1:NM$1,0)))</f>
        <v>90</v>
      </c>
      <c r="EF58" s="53" cm="1">
        <f t="array" ref="EF58">IF(INDEX(Templates!$I$2:$KD$150,ROW()-ROW(EF$20)+1, MATCH(EF$16,Templates!$I$1:NN$1,0))="","",INDEX(Templates!$I$2:$KD$150,ROW()-ROW(EF$20)+1, MATCH(EF$16,Templates!$I$1:NN$1,0)))</f>
        <v>90</v>
      </c>
      <c r="EG58" s="53" cm="1">
        <f t="array" ref="EG58">IF(INDEX(Templates!$I$2:$KD$150,ROW()-ROW(EG$20)+1, MATCH(EG$16,Templates!$I$1:NO$1,0))="","",INDEX(Templates!$I$2:$KD$150,ROW()-ROW(EG$20)+1, MATCH(EG$16,Templates!$I$1:NO$1,0)))</f>
        <v>90</v>
      </c>
      <c r="EH58" s="53" cm="1">
        <f t="array" ref="EH58">IF(INDEX(Templates!$I$2:$KD$150,ROW()-ROW(EH$20)+1, MATCH(EH$16,Templates!$I$1:NH$1,0))="","",INDEX(Templates!$I$2:$KD$150,ROW()-ROW(EH$20)+1, MATCH(EH$16,Templates!$I$1:NH$1,0)))</f>
        <v>90</v>
      </c>
      <c r="EI58" s="53" cm="1">
        <f t="array" ref="EI58">IF(INDEX(Templates!$I$2:$KD$150,ROW()-ROW(EI$20)+1, MATCH(EI$16,Templates!$I$1:NI$1,0))="","",INDEX(Templates!$I$2:$KD$150,ROW()-ROW(EI$20)+1, MATCH(EI$16,Templates!$I$1:NI$1,0)))</f>
        <v>90</v>
      </c>
      <c r="EJ58" s="53" cm="1">
        <f t="array" ref="EJ58">IF(INDEX(Templates!$I$2:$KD$150,ROW()-ROW(EJ$20)+1, MATCH(EJ$16,Templates!$I$1:NJ$1,0))="","",INDEX(Templates!$I$2:$KD$150,ROW()-ROW(EJ$20)+1, MATCH(EJ$16,Templates!$I$1:NJ$1,0)))</f>
        <v>90</v>
      </c>
      <c r="EK58" s="53" cm="1">
        <f t="array" ref="EK58">IF(INDEX(Templates!$I$2:$KD$150,ROW()-ROW(EK$20)+1, MATCH(EK$16,Templates!$I$1:NK$1,0))="","",INDEX(Templates!$I$2:$KD$150,ROW()-ROW(EK$20)+1, MATCH(EK$16,Templates!$I$1:NK$1,0)))</f>
        <v>90</v>
      </c>
      <c r="EL58" s="53" cm="1">
        <f t="array" ref="EL58">IF(INDEX(Templates!$I$2:$KD$150,ROW()-ROW(EL$20)+1, MATCH(EL$16,Templates!$I$1:NL$1,0))="","",INDEX(Templates!$I$2:$KD$150,ROW()-ROW(EL$20)+1, MATCH(EL$16,Templates!$I$1:NL$1,0)))</f>
        <v>90</v>
      </c>
      <c r="EM58" s="53" cm="1">
        <f t="array" ref="EM58">IF(INDEX(Templates!$I$2:$KD$150,ROW()-ROW(EM$20)+1, MATCH(EM$16,Templates!$I$1:NM$1,0))="","",INDEX(Templates!$I$2:$KD$150,ROW()-ROW(EM$20)+1, MATCH(EM$16,Templates!$I$1:NM$1,0)))</f>
        <v>90</v>
      </c>
      <c r="EN58" s="53"/>
      <c r="EO58" s="53"/>
      <c r="EP58" s="53"/>
      <c r="EQ58" s="53"/>
      <c r="ER58" s="53"/>
      <c r="ES58" s="53"/>
      <c r="ET58" s="53"/>
      <c r="EU58" s="53"/>
      <c r="EV58" s="53"/>
      <c r="EW58" s="53"/>
      <c r="EX58" s="53"/>
      <c r="EY58" s="53"/>
      <c r="EZ58" s="53"/>
      <c r="FA58" s="53"/>
      <c r="FB58" s="53"/>
      <c r="FC58" s="53"/>
      <c r="FD58" s="53"/>
      <c r="FE58" s="53"/>
      <c r="FF58" s="53"/>
      <c r="FG58" s="53"/>
      <c r="FH58" s="53"/>
      <c r="FI58" s="53"/>
      <c r="FJ58" s="53"/>
      <c r="FK58" s="53"/>
      <c r="FL58" s="53"/>
      <c r="FM58" s="53"/>
      <c r="FN58" s="53"/>
      <c r="FO58" s="53"/>
      <c r="FP58" s="53"/>
      <c r="FQ58" s="53"/>
      <c r="FR58" s="53"/>
      <c r="FS58" s="53"/>
      <c r="FT58" s="53"/>
      <c r="FU58" s="53"/>
      <c r="FV58" s="53"/>
      <c r="FW58" s="53"/>
      <c r="FX58" s="53"/>
      <c r="FY58" s="53"/>
      <c r="FZ58" s="53"/>
      <c r="GA58" s="53"/>
      <c r="GB58" s="53"/>
      <c r="GC58" s="53"/>
      <c r="GD58" s="53"/>
      <c r="GE58" s="53"/>
      <c r="GF58" s="53"/>
      <c r="GG58" s="53"/>
      <c r="GH58" s="53"/>
      <c r="GI58" s="53"/>
      <c r="GJ58" s="53"/>
      <c r="GK58" s="53"/>
      <c r="GL58" s="53"/>
      <c r="GM58" s="53"/>
      <c r="GN58" s="53"/>
      <c r="GO58" s="53"/>
      <c r="GP58" s="53"/>
      <c r="GQ58" s="53"/>
      <c r="GR58" s="53"/>
      <c r="GS58" s="53"/>
      <c r="GT58" s="53"/>
      <c r="GU58" s="53"/>
      <c r="GV58" s="53"/>
      <c r="GW58" s="53"/>
      <c r="GX58" s="53"/>
      <c r="GY58" s="53"/>
      <c r="GZ58" s="53"/>
      <c r="HA58" s="53"/>
      <c r="HB58" s="53"/>
      <c r="HC58" s="53"/>
      <c r="HD58" s="53"/>
      <c r="HE58" s="53"/>
      <c r="HF58" s="53"/>
      <c r="HG58" s="53"/>
      <c r="HH58" s="53"/>
      <c r="HI58" s="53"/>
      <c r="HJ58" s="53"/>
      <c r="HK58" s="53"/>
    </row>
    <row r="59" spans="1:219" s="22" customFormat="1">
      <c r="A59" s="39" t="s">
        <v>675</v>
      </c>
      <c r="B59" s="6" t="s">
        <v>679</v>
      </c>
      <c r="C59" s="64" t="str" cm="1">
        <f t="array" ref="C59">IF(INDEX(Templates!A$2:A$151,ROW()-ROW($20:$20)+1)="","",INDEX(Templates!A$2:A$151,ROW()-ROW($20:$20)+1))</f>
        <v>JSON_PATH:surfaces[0]</v>
      </c>
      <c r="D59" s="64" t="str" cm="1">
        <f t="array" ref="D59">IF(INDEX(Templates!B$2:B$151,ROW()-ROW($20:$20)+1)="","",INDEX(Templates!B$2:B$151,ROW()-ROW($20:$20)+1))</f>
        <v>area</v>
      </c>
      <c r="E59" s="64" t="str" cm="1">
        <f t="array" ref="E59">IF(INDEX(Templates!C$2:C$151,ROW()-ROW($20:$20)+1)="","",INDEX(Templates!C$2:C$151,ROW()-ROW($20:$20)+1))</f>
        <v/>
      </c>
      <c r="F59" s="116" t="str" cm="1">
        <f t="array" ref="F59">IF(INDEX(Templates!D$2:D$151,ROW()-ROW($20:$20)+1)="","",INDEX(Templates!D$2:D$151,ROW()-ROW($20:$20)+1))</f>
        <v/>
      </c>
      <c r="G59" s="105" t="str" cm="1">
        <f t="array" ref="G59">IF(INDEX(Templates!E$2:E$151,ROW()-ROW($20:$20)+1)="","",INDEX(Templates!E$2:E$151,ROW()-ROW($20:$20)+1))</f>
        <v>Surface</v>
      </c>
      <c r="H59" s="66" t="str" cm="1">
        <f t="array" ref="H59">IF(INDEX(Templates!F$2:F$151,ROW()-ROW($20:$20)+1)="","",INDEX(Templates!F$2:F$151,ROW()-ROW($20:$20)+1))</f>
        <v>Surface 1</v>
      </c>
      <c r="I59" s="66" t="str" cm="1">
        <f t="array" ref="I59">IF(INDEX(Templates!G$2:G$151,ROW()-ROW($20:$20)+1)="","",INDEX(Templates!G$2:G$151,ROW()-ROW($20:$20)+1))</f>
        <v>Zone 1</v>
      </c>
      <c r="J59" s="66" t="str" cm="1">
        <f t="array" ref="J59">IF(INDEX(Templates!H$2:H$151,ROW()-ROW($20:$20)+1)="","",INDEX(Templates!H$2:H$151,ROW()-ROW($20:$20)+1))</f>
        <v>area</v>
      </c>
      <c r="K59" s="67" t="str" cm="1">
        <f t="array" ref="K59">IF(INDEX(Templates!I$2:I$151,ROW()-ROW($20:$20)+1)="","",INDEX(Templates!I$2:I$151,ROW()-ROW($20:$20)+1))</f>
        <v>area</v>
      </c>
      <c r="L59" s="67" t="str" cm="1">
        <f t="array" ref="L59">IF(INDEX(Templates!J$2:J$151,ROW()-ROW($20:$20)+1)="","",INDEX(Templates!J$2:J$151,ROW()-ROW($20:$20)+1))</f>
        <v>ft2</v>
      </c>
      <c r="M59" s="53" t="str" cm="1">
        <f t="array" ref="M59">IF(INDEX(Templates!$I$2:$KD$150,ROW()-ROW(M$20)+1, MATCH(M$16,Templates!$I$1:KC$1,0))="","",INDEX(Templates!$I$2:$KD$150,ROW()-ROW(M$20)+1, MATCH(M$16,Templates!$I$1:KC$1,0)))</f>
        <v/>
      </c>
      <c r="N59" s="53" t="str" cm="1">
        <f t="array" ref="N59">IF(INDEX(Templates!$I$2:$KD$150,ROW()-ROW(N$20)+1, MATCH(N$16,Templates!$I$1:KD$1,0))="","",INDEX(Templates!$I$2:$KD$150,ROW()-ROW(N$20)+1, MATCH(N$16,Templates!$I$1:KD$1,0)))</f>
        <v/>
      </c>
      <c r="O59" s="53" t="str" cm="1">
        <f t="array" ref="O59">IF(INDEX(Templates!$I$2:$KD$150,ROW()-ROW(O$20)+1, MATCH(O$16,Templates!$I$1:KE$1,0))="","",INDEX(Templates!$I$2:$KD$150,ROW()-ROW(O$20)+1, MATCH(O$16,Templates!$I$1:KE$1,0)))</f>
        <v/>
      </c>
      <c r="P59" s="53" t="str" cm="1">
        <f t="array" ref="P59">IF(INDEX(Templates!$I$2:$KD$150,ROW()-ROW(P$20)+1, MATCH(P$16,Templates!$I$1:KF$1,0))="","",INDEX(Templates!$I$2:$KD$150,ROW()-ROW(P$20)+1, MATCH(P$16,Templates!$I$1:KF$1,0)))</f>
        <v/>
      </c>
      <c r="Q59" s="53" t="str" cm="1">
        <f t="array" ref="Q59">IF(INDEX(Templates!$I$2:$KD$150,ROW()-ROW(Q$20)+1, MATCH(Q$16,Templates!$I$1:KG$1,0))="","",INDEX(Templates!$I$2:$KD$150,ROW()-ROW(Q$20)+1, MATCH(Q$16,Templates!$I$1:KG$1,0)))</f>
        <v/>
      </c>
      <c r="R59" s="53" t="str" cm="1">
        <f t="array" ref="R59">IF(INDEX(Templates!$I$2:$KD$150,ROW()-ROW(R$20)+1, MATCH(R$16,Templates!$I$1:KH$1,0))="","",INDEX(Templates!$I$2:$KD$150,ROW()-ROW(R$20)+1, MATCH(R$16,Templates!$I$1:KH$1,0)))</f>
        <v/>
      </c>
      <c r="S59" s="53" t="str" cm="1">
        <f t="array" ref="S59">IF(INDEX(Templates!$I$2:$KD$150,ROW()-ROW(S$20)+1, MATCH(S$16,Templates!$I$1:KI$1,0))="","",INDEX(Templates!$I$2:$KD$150,ROW()-ROW(S$20)+1, MATCH(S$16,Templates!$I$1:KI$1,0)))</f>
        <v/>
      </c>
      <c r="T59" s="53" t="str" cm="1">
        <f t="array" ref="T59">IF(INDEX(Templates!$I$2:$KD$150,ROW()-ROW(T$20)+1, MATCH(T$16,Templates!$I$1:KJ$1,0))="","",INDEX(Templates!$I$2:$KD$150,ROW()-ROW(T$20)+1, MATCH(T$16,Templates!$I$1:KJ$1,0)))</f>
        <v/>
      </c>
      <c r="U59" s="53" t="str" cm="1">
        <f t="array" ref="U59">IF(INDEX(Templates!$I$2:$KD$150,ROW()-ROW(U$20)+1, MATCH(U$16,Templates!$I$1:KK$1,0))="","",INDEX(Templates!$I$2:$KD$150,ROW()-ROW(U$20)+1, MATCH(U$16,Templates!$I$1:KK$1,0)))</f>
        <v/>
      </c>
      <c r="V59" s="53" cm="1">
        <f t="array" ref="V59">IF(INDEX(Templates!$I$2:$KD$150,ROW()-ROW(V$20)+1, MATCH(V$16,Templates!$I$1:KL$1,0))="","",INDEX(Templates!$I$2:$KD$150,ROW()-ROW(V$20)+1, MATCH(V$16,Templates!$I$1:KL$1,0)))</f>
        <v>100</v>
      </c>
      <c r="W59" s="53" cm="1">
        <f t="array" ref="W59">IF(INDEX(Templates!$I$2:$KD$150,ROW()-ROW(W$20)+1, MATCH(W$16,Templates!$I$1:KM$1,0))="","",INDEX(Templates!$I$2:$KD$150,ROW()-ROW(W$20)+1, MATCH(W$16,Templates!$I$1:KM$1,0)))</f>
        <v>100</v>
      </c>
      <c r="X59" s="53" t="str" cm="1">
        <f t="array" ref="X59">IF(INDEX(Templates!$I$2:$KD$150,ROW()-ROW(X$20)+1, MATCH(X$16,Templates!$I$1:KN$1,0))="","",INDEX(Templates!$I$2:$KD$150,ROW()-ROW(X$20)+1, MATCH(X$16,Templates!$I$1:KN$1,0)))</f>
        <v/>
      </c>
      <c r="Y59" s="53" t="str" cm="1">
        <f t="array" ref="Y59">IF(INDEX(Templates!$I$2:$KD$150,ROW()-ROW(Y$20)+1, MATCH(Y$16,Templates!$I$1:KO$1,0))="","",INDEX(Templates!$I$2:$KD$150,ROW()-ROW(Y$20)+1, MATCH(Y$16,Templates!$I$1:KO$1,0)))</f>
        <v/>
      </c>
      <c r="Z59" s="53" t="str" cm="1">
        <f t="array" ref="Z59">IF(INDEX(Templates!$I$2:$KD$150,ROW()-ROW(Z$20)+1, MATCH(Z$16,Templates!$I$1:KN$1,0))="","",INDEX(Templates!$I$2:$KD$150,ROW()-ROW(Z$20)+1, MATCH(Z$16,Templates!$I$1:KN$1,0)))</f>
        <v/>
      </c>
      <c r="AA59" s="53" t="str" cm="1">
        <f t="array" ref="AA59">IF(INDEX(Templates!$I$2:$KD$150,ROW()-ROW(AA$20)+1, MATCH(AA$16,Templates!$I$1:KO$1,0))="","",INDEX(Templates!$I$2:$KD$150,ROW()-ROW(AA$20)+1, MATCH(AA$16,Templates!$I$1:KO$1,0)))</f>
        <v/>
      </c>
      <c r="AB59" s="53" t="str" cm="1">
        <f t="array" ref="AB59">IF(INDEX(Templates!$I$2:$KD$150,ROW()-ROW(AB$20)+1, MATCH(AB$16,Templates!$I$1:KP$1,0))="","",INDEX(Templates!$I$2:$KD$150,ROW()-ROW(AB$20)+1, MATCH(AB$16,Templates!$I$1:KP$1,0)))</f>
        <v/>
      </c>
      <c r="AC59" s="53" t="str" cm="1">
        <f t="array" ref="AC59">IF(INDEX(Templates!$I$2:$KD$150,ROW()-ROW(AC$20)+1, MATCH(AC$16,Templates!$I$1:KQ$1,0))="","",INDEX(Templates!$I$2:$KD$150,ROW()-ROW(AC$20)+1, MATCH(AC$16,Templates!$I$1:KQ$1,0)))</f>
        <v/>
      </c>
      <c r="AD59" s="53" t="str" cm="1">
        <f t="array" ref="AD59">IF(INDEX(Templates!$I$2:$KD$150,ROW()-ROW(AD$20)+1, MATCH(AD$16,Templates!$I$1:KR$1,0))="","",INDEX(Templates!$I$2:$KD$150,ROW()-ROW(AD$20)+1, MATCH(AD$16,Templates!$I$1:KR$1,0)))</f>
        <v/>
      </c>
      <c r="AE59" s="53" cm="1">
        <f t="array" ref="AE59">IF(INDEX(Templates!$I$2:$KD$150,ROW()-ROW(AE$20)+1, MATCH(AE$16,Templates!$I$1:KR$1,0))="","",INDEX(Templates!$I$2:$KD$150,ROW()-ROW(AE$20)+1, MATCH(AE$16,Templates!$I$1:KR$1,0)))</f>
        <v>100</v>
      </c>
      <c r="AF59" s="53" cm="1">
        <f t="array" ref="AF59">IF(INDEX(Templates!$I$2:$KD$150,ROW()-ROW(AF$20)+1, MATCH(AF$16,Templates!$I$1:KS$1,0))="","",INDEX(Templates!$I$2:$KD$150,ROW()-ROW(AF$20)+1, MATCH(AF$16,Templates!$I$1:KS$1,0)))</f>
        <v>100</v>
      </c>
      <c r="AG59" s="53" t="str" cm="1">
        <f t="array" ref="AG59">IF(INDEX(Templates!$I$2:$KD$150,ROW()-ROW(AG$20)+1, MATCH(AG$16,Templates!$I$1:KU$1,0))="","",INDEX(Templates!$I$2:$KD$150,ROW()-ROW(AG$20)+1, MATCH(AG$16,Templates!$I$1:KU$1,0)))</f>
        <v/>
      </c>
      <c r="AH59" s="53" t="str" cm="1">
        <f t="array" ref="AH59">IF(INDEX(Templates!$I$2:$KD$150,ROW()-ROW(AH$20)+1, MATCH(AH$16,Templates!$I$1:KV$1,0))="","",INDEX(Templates!$I$2:$KD$150,ROW()-ROW(AH$20)+1, MATCH(AH$16,Templates!$I$1:KV$1,0)))</f>
        <v/>
      </c>
      <c r="AI59" s="53" t="str" cm="1">
        <f t="array" ref="AI59">IF(INDEX(Templates!$I$2:$KD$150,ROW()-ROW(AI$20)+1, MATCH(AI$16,Templates!$I$1:KT$1,0))="","",INDEX(Templates!$I$2:$KD$150,ROW()-ROW(AI$20)+1, MATCH(AI$16,Templates!$I$1:KT$1,0)))</f>
        <v/>
      </c>
      <c r="AJ59" s="53" t="str" cm="1">
        <f t="array" ref="AJ59">IF(INDEX(Templates!$I$2:$KD$150,ROW()-ROW(AJ$20)+1, MATCH(AJ$16,Templates!$I$1:KU$1,0))="","",INDEX(Templates!$I$2:$KD$150,ROW()-ROW(AJ$20)+1, MATCH(AJ$16,Templates!$I$1:KU$1,0)))</f>
        <v/>
      </c>
      <c r="AK59" s="53" t="str" cm="1">
        <f t="array" ref="AK59">IF(INDEX(Templates!$I$2:$KD$150,ROW()-ROW(AK$20)+1, MATCH(AK$16,Templates!$I$1:KV$1,0))="","",INDEX(Templates!$I$2:$KD$150,ROW()-ROW(AK$20)+1, MATCH(AK$16,Templates!$I$1:KV$1,0)))</f>
        <v/>
      </c>
      <c r="AL59" s="53" t="str" cm="1">
        <f t="array" ref="AL59">IF(INDEX(Templates!$I$2:$KD$150,ROW()-ROW(AL$20)+1, MATCH(AL$16,Templates!$I$1:KW$1,0))="","",INDEX(Templates!$I$2:$KD$150,ROW()-ROW(AL$20)+1, MATCH(AL$16,Templates!$I$1:KW$1,0)))</f>
        <v/>
      </c>
      <c r="AM59" s="53" t="str" cm="1">
        <f t="array" ref="AM59">IF(INDEX(Templates!$I$2:$KD$150,ROW()-ROW(AM$20)+1, MATCH(AM$16,Templates!$I$1:KX$1,0))="","",INDEX(Templates!$I$2:$KD$150,ROW()-ROW(AM$20)+1, MATCH(AM$16,Templates!$I$1:KX$1,0)))</f>
        <v/>
      </c>
      <c r="AN59" s="53" cm="1">
        <f t="array" ref="AN59">IF(INDEX(Templates!$I$2:$KD$150,ROW()-ROW(AN$20)+1, MATCH(AN$16,Templates!$I$1:KY$1,0))="","",INDEX(Templates!$I$2:$KD$150,ROW()-ROW(AN$20)+1, MATCH(AN$16,Templates!$I$1:KY$1,0)))</f>
        <v>100</v>
      </c>
      <c r="AO59" s="53" cm="1">
        <f t="array" ref="AO59">IF(INDEX(Templates!$I$2:$KD$150,ROW()-ROW(AO$20)+1, MATCH(AO$16,Templates!$I$1:KZ$1,0))="","",INDEX(Templates!$I$2:$KD$150,ROW()-ROW(AO$20)+1, MATCH(AO$16,Templates!$I$1:KZ$1,0)))</f>
        <v>100</v>
      </c>
      <c r="AP59" s="53" cm="1">
        <f t="array" ref="AP59">IF(INDEX(Templates!$I$2:$KD$150,ROW()-ROW(AP$20)+1, MATCH(AP$16,Templates!$I$1:LA$1,0))="","",INDEX(Templates!$I$2:$KD$150,ROW()-ROW(AP$20)+1, MATCH(AP$16,Templates!$I$1:LA$1,0)))</f>
        <v>100</v>
      </c>
      <c r="AQ59" s="53" cm="1">
        <f t="array" ref="AQ59">IF(INDEX(Templates!$I$2:$KD$150,ROW()-ROW(AQ$20)+1, MATCH(AQ$16,Templates!$I$1:LB$1,0))="","",INDEX(Templates!$I$2:$KD$150,ROW()-ROW(AQ$20)+1, MATCH(AQ$16,Templates!$I$1:LB$1,0)))</f>
        <v>100</v>
      </c>
      <c r="AR59" s="53" t="str" cm="1">
        <f t="array" ref="AR59">IF(INDEX(Templates!$I$2:$KD$150,ROW()-ROW(AR$20)+1, MATCH(AR$16,Templates!$I$1:LA$1,0))="","",INDEX(Templates!$I$2:$KD$150,ROW()-ROW(AR$20)+1, MATCH(AR$16,Templates!$I$1:LA$1,0)))</f>
        <v/>
      </c>
      <c r="AS59" s="53" t="str" cm="1">
        <f t="array" ref="AS59">IF(INDEX(Templates!$I$2:$KD$150,ROW()-ROW(AS$20)+1, MATCH(AS$16,Templates!$I$1:LB$1,0))="","",INDEX(Templates!$I$2:$KD$150,ROW()-ROW(AS$20)+1, MATCH(AS$16,Templates!$I$1:LB$1,0)))</f>
        <v/>
      </c>
      <c r="AT59" s="53" t="str" cm="1">
        <f t="array" ref="AT59">IF(INDEX(Templates!$I$2:$KD$150,ROW()-ROW(AT$20)+1, MATCH(AT$16,Templates!$I$1:LC$1,0))="","",INDEX(Templates!$I$2:$KD$150,ROW()-ROW(AT$20)+1, MATCH(AT$16,Templates!$I$1:LC$1,0)))</f>
        <v/>
      </c>
      <c r="AU59" s="53" t="str" cm="1">
        <f t="array" ref="AU59">IF(INDEX(Templates!$I$2:$KD$150,ROW()-ROW(AU$20)+1, MATCH(AU$16,Templates!$I$1:LD$1,0))="","",INDEX(Templates!$I$2:$KD$150,ROW()-ROW(AU$20)+1, MATCH(AU$16,Templates!$I$1:LD$1,0)))</f>
        <v/>
      </c>
      <c r="AV59" s="53" t="str" cm="1">
        <f t="array" ref="AV59">IF(INDEX(Templates!$I$2:$KD$150,ROW()-ROW(AV$20)+1, MATCH(AV$16,Templates!$I$1:LE$1,0))="","",INDEX(Templates!$I$2:$KD$150,ROW()-ROW(AV$20)+1, MATCH(AV$16,Templates!$I$1:LE$1,0)))</f>
        <v/>
      </c>
      <c r="AW59" s="53" cm="1">
        <f t="array" ref="AW59">IF(INDEX(Templates!$I$2:$KD$150,ROW()-ROW(AW$20)+1, MATCH(AW$16,Templates!$I$1:LF$1,0))="","",INDEX(Templates!$I$2:$KD$150,ROW()-ROW(AW$20)+1, MATCH(AW$16,Templates!$I$1:LF$1,0)))</f>
        <v>100</v>
      </c>
      <c r="AX59" s="53" cm="1">
        <f t="array" ref="AX59">IF(INDEX(Templates!$I$2:$KD$150,ROW()-ROW(AX$20)+1, MATCH(AX$16,Templates!$I$1:LG$1,0))="","",INDEX(Templates!$I$2:$KD$150,ROW()-ROW(AX$20)+1, MATCH(AX$16,Templates!$I$1:LG$1,0)))</f>
        <v>100</v>
      </c>
      <c r="AY59" s="53" t="str" cm="1">
        <f t="array" ref="AY59">IF(INDEX(Templates!$I$2:$KD$150,ROW()-ROW(AY$20)+1, MATCH(AY$16,Templates!$I$1:LH$1,0))="","",INDEX(Templates!$I$2:$KD$150,ROW()-ROW(AY$20)+1, MATCH(AY$16,Templates!$I$1:LH$1,0)))</f>
        <v/>
      </c>
      <c r="AZ59" s="53" t="str" cm="1">
        <f t="array" ref="AZ59">IF(INDEX(Templates!$I$2:$KD$150,ROW()-ROW(AZ$20)+1, MATCH(AZ$16,Templates!$I$1:LI$1,0))="","",INDEX(Templates!$I$2:$KD$150,ROW()-ROW(AZ$20)+1, MATCH(AZ$16,Templates!$I$1:LI$1,0)))</f>
        <v/>
      </c>
      <c r="BA59" s="53" cm="1">
        <f t="array" ref="BA59">IF(INDEX(Templates!$I$2:$KD$150,ROW()-ROW(BA$20)+1, MATCH(BA$16,Templates!$I$1:LH$1,0))="","",INDEX(Templates!$I$2:$KD$150,ROW()-ROW(BA$20)+1, MATCH(BA$16,Templates!$I$1:LH$1,0)))</f>
        <v>100</v>
      </c>
      <c r="BB59" s="53" cm="1">
        <f t="array" ref="BB59">IF(INDEX(Templates!$I$2:$KD$150,ROW()-ROW(BB$20)+1, MATCH(BB$16,Templates!$I$1:LI$1,0))="","",INDEX(Templates!$I$2:$KD$150,ROW()-ROW(BB$20)+1, MATCH(BB$16,Templates!$I$1:LI$1,0)))</f>
        <v>100</v>
      </c>
      <c r="BC59" s="53" cm="1">
        <f t="array" ref="BC59">IF(INDEX(Templates!$I$2:$KD$150,ROW()-ROW(BC$20)+1, MATCH(BC$16,Templates!$I$1:LJ$1,0))="","",INDEX(Templates!$I$2:$KD$150,ROW()-ROW(BC$20)+1, MATCH(BC$16,Templates!$I$1:LJ$1,0)))</f>
        <v>100</v>
      </c>
      <c r="BD59" s="53" cm="1">
        <f t="array" ref="BD59">IF(INDEX(Templates!$I$2:$KD$150,ROW()-ROW(BD$20)+1, MATCH(BD$16,Templates!$I$1:LK$1,0))="","",INDEX(Templates!$I$2:$KD$150,ROW()-ROW(BD$20)+1, MATCH(BD$16,Templates!$I$1:LK$1,0)))</f>
        <v>100</v>
      </c>
      <c r="BE59" s="53" cm="1">
        <f t="array" ref="BE59">IF(INDEX(Templates!$I$2:$KD$150,ROW()-ROW(BE$20)+1, MATCH(BE$16,Templates!$I$1:LL$1,0))="","",INDEX(Templates!$I$2:$KD$150,ROW()-ROW(BE$20)+1, MATCH(BE$16,Templates!$I$1:LL$1,0)))</f>
        <v>100</v>
      </c>
      <c r="BF59" s="53" cm="1">
        <f t="array" ref="BF59">IF(INDEX(Templates!$I$2:$KD$150,ROW()-ROW(BF$20)+1, MATCH(BF$16,Templates!$I$1:LM$1,0))="","",INDEX(Templates!$I$2:$KD$150,ROW()-ROW(BF$20)+1, MATCH(BF$16,Templates!$I$1:LM$1,0)))</f>
        <v>100</v>
      </c>
      <c r="BG59" s="53" cm="1">
        <f t="array" ref="BG59">IF(INDEX(Templates!$I$2:$KD$150,ROW()-ROW(BG$20)+1, MATCH(BG$16,Templates!$I$1:LN$1,0))="","",INDEX(Templates!$I$2:$KD$150,ROW()-ROW(BG$20)+1, MATCH(BG$16,Templates!$I$1:LN$1,0)))</f>
        <v>100</v>
      </c>
      <c r="BH59" s="53" cm="1">
        <f t="array" ref="BH59">IF(INDEX(Templates!$I$2:$KD$150,ROW()-ROW(BH$20)+1, MATCH(BH$16,Templates!$I$1:LO$1,0))="","",INDEX(Templates!$I$2:$KD$150,ROW()-ROW(BH$20)+1, MATCH(BH$16,Templates!$I$1:LO$1,0)))</f>
        <v>100</v>
      </c>
      <c r="BI59" s="53" cm="1">
        <f t="array" ref="BI59">IF(INDEX(Templates!$I$2:$KD$150,ROW()-ROW(BI$20)+1, MATCH(BI$16,Templates!$I$1:LP$1,0))="","",INDEX(Templates!$I$2:$KD$150,ROW()-ROW(BI$20)+1, MATCH(BI$16,Templates!$I$1:LP$1,0)))</f>
        <v>100</v>
      </c>
      <c r="BJ59" s="53" cm="1">
        <f t="array" ref="BJ59">IF(INDEX(Templates!$I$2:$KD$150,ROW()-ROW(BJ$20)+1, MATCH(BJ$16,Templates!$I$1:LO$1,0))="","",INDEX(Templates!$I$2:$KD$150,ROW()-ROW(BJ$20)+1, MATCH(BJ$16,Templates!$I$1:LO$1,0)))</f>
        <v>100</v>
      </c>
      <c r="BK59" s="53" cm="1">
        <f t="array" ref="BK59">IF(INDEX(Templates!$I$2:$KD$150,ROW()-ROW(BK$20)+1, MATCH(BK$16,Templates!$I$1:LP$1,0))="","",INDEX(Templates!$I$2:$KD$150,ROW()-ROW(BK$20)+1, MATCH(BK$16,Templates!$I$1:LP$1,0)))</f>
        <v>100</v>
      </c>
      <c r="BL59" s="53" cm="1">
        <f t="array" ref="BL59">IF(INDEX(Templates!$I$2:$KD$150,ROW()-ROW(BL$20)+1, MATCH(BL$16,Templates!$I$1:LQ$1,0))="","",INDEX(Templates!$I$2:$KD$150,ROW()-ROW(BL$20)+1, MATCH(BL$16,Templates!$I$1:LQ$1,0)))</f>
        <v>100</v>
      </c>
      <c r="BM59" s="53" cm="1">
        <f t="array" ref="BM59">IF(INDEX(Templates!$I$2:$KD$150,ROW()-ROW(BM$20)+1, MATCH(BM$16,Templates!$I$1:LR$1,0))="","",INDEX(Templates!$I$2:$KD$150,ROW()-ROW(BM$20)+1, MATCH(BM$16,Templates!$I$1:LR$1,0)))</f>
        <v>100</v>
      </c>
      <c r="BN59" s="53" cm="1">
        <f t="array" ref="BN59">IF(INDEX(Templates!$I$2:$KD$150,ROW()-ROW(BN$20)+1, MATCH(BN$16,Templates!$I$1:LS$1,0))="","",INDEX(Templates!$I$2:$KD$150,ROW()-ROW(BN$20)+1, MATCH(BN$16,Templates!$I$1:LS$1,0)))</f>
        <v>100</v>
      </c>
      <c r="BO59" s="53" cm="1">
        <f t="array" ref="BO59">IF(INDEX(Templates!$I$2:$KD$150,ROW()-ROW(BO$20)+1, MATCH(BO$16,Templates!$I$1:LT$1,0))="","",INDEX(Templates!$I$2:$KD$150,ROW()-ROW(BO$20)+1, MATCH(BO$16,Templates!$I$1:LT$1,0)))</f>
        <v>100</v>
      </c>
      <c r="BP59" s="53" cm="1">
        <f t="array" ref="BP59">IF(INDEX(Templates!$I$2:$KD$150,ROW()-ROW(BP$20)+1, MATCH(BP$16,Templates!$I$1:LU$1,0))="","",INDEX(Templates!$I$2:$KD$150,ROW()-ROW(BP$20)+1, MATCH(BP$16,Templates!$I$1:LU$1,0)))</f>
        <v>100</v>
      </c>
      <c r="BQ59" s="53" cm="1">
        <f t="array" ref="BQ59">IF(INDEX(Templates!$I$2:$KD$150,ROW()-ROW(BQ$20)+1, MATCH(BQ$16,Templates!$I$1:LV$1,0))="","",INDEX(Templates!$I$2:$KD$150,ROW()-ROW(BQ$20)+1, MATCH(BQ$16,Templates!$I$1:LV$1,0)))</f>
        <v>100</v>
      </c>
      <c r="BR59" s="53" cm="1">
        <f t="array" ref="BR59">IF(INDEX(Templates!$I$2:$KD$150,ROW()-ROW(BR$20)+1, MATCH(BR$16,Templates!$I$1:LW$1,0))="","",INDEX(Templates!$I$2:$KD$150,ROW()-ROW(BR$20)+1, MATCH(BR$16,Templates!$I$1:LW$1,0)))</f>
        <v>100</v>
      </c>
      <c r="BS59" s="53" cm="1">
        <f t="array" ref="BS59">IF(INDEX(Templates!$I$2:$KD$150,ROW()-ROW(BS$20)+1, MATCH(BS$16,Templates!$I$1:LX$1,0))="","",INDEX(Templates!$I$2:$KD$150,ROW()-ROW(BS$20)+1, MATCH(BS$16,Templates!$I$1:LX$1,0)))</f>
        <v>100</v>
      </c>
      <c r="BT59" s="53" cm="1">
        <f t="array" ref="BT59">IF(INDEX(Templates!$I$2:$KD$150,ROW()-ROW(BT$20)+1, MATCH(BT$16,Templates!$I$1:LY$1,0))="","",INDEX(Templates!$I$2:$KD$150,ROW()-ROW(BT$20)+1, MATCH(BT$16,Templates!$I$1:LY$1,0)))</f>
        <v>100</v>
      </c>
      <c r="BU59" s="53" cm="1">
        <f t="array" ref="BU59">IF(INDEX(Templates!$I$2:$KD$150,ROW()-ROW(BU$20)+1, MATCH(BU$16,Templates!$I$1:LZ$1,0))="","",INDEX(Templates!$I$2:$KD$150,ROW()-ROW(BU$20)+1, MATCH(BU$16,Templates!$I$1:LZ$1,0)))</f>
        <v>100</v>
      </c>
      <c r="BV59" s="53" cm="1">
        <f t="array" ref="BV59">IF(INDEX(Templates!$I$2:$KD$150,ROW()-ROW(BV$20)+1, MATCH(BV$16,Templates!$I$1:MA$1,0))="","",INDEX(Templates!$I$2:$KD$150,ROW()-ROW(BV$20)+1, MATCH(BV$16,Templates!$I$1:MA$1,0)))</f>
        <v>1000</v>
      </c>
      <c r="BW59" s="53" cm="1">
        <f t="array" ref="BW59">IF(INDEX(Templates!$I$2:$KD$150,ROW()-ROW(BW$20)+1, MATCH(BW$16,Templates!$I$1:MB$1,0))="","",INDEX(Templates!$I$2:$KD$150,ROW()-ROW(BW$20)+1, MATCH(BW$16,Templates!$I$1:MB$1,0)))</f>
        <v>1000</v>
      </c>
      <c r="BX59" s="53" cm="1">
        <f t="array" ref="BX59">IF(INDEX(Templates!$I$2:$KD$150,ROW()-ROW(BX$20)+1, MATCH(BX$16,Templates!$I$1:MC$1,0))="","",INDEX(Templates!$I$2:$KD$150,ROW()-ROW(BX$20)+1, MATCH(BX$16,Templates!$I$1:MC$1,0)))</f>
        <v>1000</v>
      </c>
      <c r="BY59" s="53" cm="1">
        <f t="array" ref="BY59">IF(INDEX(Templates!$I$2:$KD$150,ROW()-ROW(BY$20)+1, MATCH(BY$16,Templates!$I$1:MD$1,0))="","",INDEX(Templates!$I$2:$KD$150,ROW()-ROW(BY$20)+1, MATCH(BY$16,Templates!$I$1:MD$1,0)))</f>
        <v>1000</v>
      </c>
      <c r="BZ59" s="53" cm="1">
        <f t="array" ref="BZ59">IF(INDEX(Templates!$I$2:$KD$150,ROW()-ROW(BZ$20)+1, MATCH(BZ$16,Templates!$I$1:ME$1,0))="","",INDEX(Templates!$I$2:$KD$150,ROW()-ROW(BZ$20)+1, MATCH(BZ$16,Templates!$I$1:ME$1,0)))</f>
        <v>1000</v>
      </c>
      <c r="CA59" s="53" cm="1">
        <f t="array" ref="CA59">IF(INDEX(Templates!$I$2:$KD$150,ROW()-ROW(CA$20)+1, MATCH(CA$16,Templates!$I$1:MF$1,0))="","",INDEX(Templates!$I$2:$KD$150,ROW()-ROW(CA$20)+1, MATCH(CA$16,Templates!$I$1:MF$1,0)))</f>
        <v>1000</v>
      </c>
      <c r="CB59" s="53" cm="1">
        <f t="array" ref="CB59">IF(INDEX(Templates!$I$2:$KD$150,ROW()-ROW(CB$20)+1, MATCH(CB$16,Templates!$I$1:MG$1,0))="","",INDEX(Templates!$I$2:$KD$150,ROW()-ROW(CB$20)+1, MATCH(CB$16,Templates!$I$1:MG$1,0)))</f>
        <v>1000</v>
      </c>
      <c r="CC59" s="53" cm="1">
        <f t="array" ref="CC59">IF(INDEX(Templates!$I$2:$KD$150,ROW()-ROW(CC$20)+1, MATCH(CC$16,Templates!$I$1:ME$1,0))="","",INDEX(Templates!$I$2:$KD$150,ROW()-ROW(CC$20)+1, MATCH(CC$16,Templates!$I$1:ME$1,0)))</f>
        <v>1000</v>
      </c>
      <c r="CD59" s="53" cm="1">
        <f t="array" ref="CD59">IF(INDEX(Templates!$I$2:$KD$150,ROW()-ROW(CD$20)+1, MATCH(CD$16,Templates!$I$1:MF$1,0))="","",INDEX(Templates!$I$2:$KD$150,ROW()-ROW(CD$20)+1, MATCH(CD$16,Templates!$I$1:MF$1,0)))</f>
        <v>1000</v>
      </c>
      <c r="CE59" s="53" cm="1">
        <f t="array" ref="CE59">IF(INDEX(Templates!$I$2:$KD$150,ROW()-ROW(CE$20)+1, MATCH(CE$16,Templates!$I$1:MG$1,0))="","",INDEX(Templates!$I$2:$KD$150,ROW()-ROW(CE$20)+1, MATCH(CE$16,Templates!$I$1:MG$1,0)))</f>
        <v>1000</v>
      </c>
      <c r="CF59" s="53" cm="1">
        <f t="array" ref="CF59">IF(INDEX(Templates!$I$2:$KD$150,ROW()-ROW(CF$20)+1, MATCH(CF$16,Templates!$I$1:MH$1,0))="","",INDEX(Templates!$I$2:$KD$150,ROW()-ROW(CF$20)+1, MATCH(CF$16,Templates!$I$1:MH$1,0)))</f>
        <v>1000</v>
      </c>
      <c r="CG59" s="53" cm="1">
        <f t="array" ref="CG59">IF(INDEX(Templates!$I$2:$KD$150,ROW()-ROW(CG$20)+1, MATCH(CG$16,Templates!$I$1:MI$1,0))="","",INDEX(Templates!$I$2:$KD$150,ROW()-ROW(CG$20)+1, MATCH(CG$16,Templates!$I$1:MI$1,0)))</f>
        <v>1000</v>
      </c>
      <c r="CH59" s="53" cm="1">
        <f t="array" ref="CH59">IF(INDEX(Templates!$I$2:$KD$150,ROW()-ROW(CH$20)+1, MATCH(CH$16,Templates!$I$1:MJ$1,0))="","",INDEX(Templates!$I$2:$KD$150,ROW()-ROW(CH$20)+1, MATCH(CH$16,Templates!$I$1:MJ$1,0)))</f>
        <v>1000</v>
      </c>
      <c r="CI59" s="53" cm="1">
        <f t="array" ref="CI59">IF(INDEX(Templates!$I$2:$KD$150,ROW()-ROW(CI$20)+1, MATCH(CI$16,Templates!$I$1:MK$1,0))="","",INDEX(Templates!$I$2:$KD$150,ROW()-ROW(CI$20)+1, MATCH(CI$16,Templates!$I$1:MK$1,0)))</f>
        <v>1000</v>
      </c>
      <c r="CJ59" s="53" cm="1">
        <f t="array" ref="CJ59">IF(INDEX(Templates!$I$2:$KD$150,ROW()-ROW(CJ$20)+1, MATCH(CJ$16,Templates!$I$1:ML$1,0))="","",INDEX(Templates!$I$2:$KD$150,ROW()-ROW(CJ$20)+1, MATCH(CJ$16,Templates!$I$1:ML$1,0)))</f>
        <v>1000</v>
      </c>
      <c r="CK59" s="53" cm="1">
        <f t="array" ref="CK59">IF(INDEX(Templates!$I$2:$KD$150,ROW()-ROW(CK$20)+1, MATCH(CK$16,Templates!$I$1:MM$1,0))="","",INDEX(Templates!$I$2:$KD$150,ROW()-ROW(CK$20)+1, MATCH(CK$16,Templates!$I$1:MM$1,0)))</f>
        <v>1000</v>
      </c>
      <c r="CL59" s="53" cm="1">
        <f t="array" ref="CL59">IF(INDEX(Templates!$I$2:$KD$150,ROW()-ROW(CL$20)+1, MATCH(CL$16,Templates!$I$1:MN$1,0))="","",INDEX(Templates!$I$2:$KD$150,ROW()-ROW(CL$20)+1, MATCH(CL$16,Templates!$I$1:MN$1,0)))</f>
        <v>1000</v>
      </c>
      <c r="CM59" s="53" cm="1">
        <f t="array" ref="CM59">IF(INDEX(Templates!$I$2:$KD$150,ROW()-ROW(CM$20)+1, MATCH(CM$16,Templates!$I$1:MM$1,0))="","",INDEX(Templates!$I$2:$KD$150,ROW()-ROW(CM$20)+1, MATCH(CM$16,Templates!$I$1:MM$1,0)))</f>
        <v>1000</v>
      </c>
      <c r="CN59" s="53" cm="1">
        <f t="array" ref="CN59">IF(INDEX(Templates!$I$2:$KD$150,ROW()-ROW(CN$20)+1, MATCH(CN$16,Templates!$I$1:MN$1,0))="","",INDEX(Templates!$I$2:$KD$150,ROW()-ROW(CN$20)+1, MATCH(CN$16,Templates!$I$1:MN$1,0)))</f>
        <v>1000</v>
      </c>
      <c r="CO59" s="53" cm="1">
        <f t="array" ref="CO59">IF(INDEX(Templates!$I$2:$KD$150,ROW()-ROW(CO$20)+1, MATCH(CO$16,Templates!$I$1:MO$1,0))="","",INDEX(Templates!$I$2:$KD$150,ROW()-ROW(CO$20)+1, MATCH(CO$16,Templates!$I$1:MO$1,0)))</f>
        <v>1000</v>
      </c>
      <c r="CP59" s="53" cm="1">
        <f t="array" ref="CP59">IF(INDEX(Templates!$I$2:$KD$150,ROW()-ROW(CP$20)+1, MATCH(CP$16,Templates!$I$1:MP$1,0))="","",INDEX(Templates!$I$2:$KD$150,ROW()-ROW(CP$20)+1, MATCH(CP$16,Templates!$I$1:MP$1,0)))</f>
        <v>1000</v>
      </c>
      <c r="CQ59" s="53" cm="1">
        <f t="array" ref="CQ59">IF(INDEX(Templates!$I$2:$KD$150,ROW()-ROW(CQ$20)+1, MATCH(CQ$16,Templates!$I$1:MQ$1,0))="","",INDEX(Templates!$I$2:$KD$150,ROW()-ROW(CQ$20)+1, MATCH(CQ$16,Templates!$I$1:MQ$1,0)))</f>
        <v>1000</v>
      </c>
      <c r="CR59" s="53" cm="1">
        <f t="array" ref="CR59">IF(INDEX(Templates!$I$2:$KD$150,ROW()-ROW(CR$20)+1, MATCH(CR$16,Templates!$I$1:MR$1,0))="","",INDEX(Templates!$I$2:$KD$150,ROW()-ROW(CR$20)+1, MATCH(CR$16,Templates!$I$1:MR$1,0)))</f>
        <v>1000</v>
      </c>
      <c r="CS59" s="53" cm="1">
        <f t="array" ref="CS59">IF(INDEX(Templates!$I$2:$KD$150,ROW()-ROW(CS$20)+1, MATCH(CS$16,Templates!$I$1:MS$1,0))="","",INDEX(Templates!$I$2:$KD$150,ROW()-ROW(CS$20)+1, MATCH(CS$16,Templates!$I$1:MS$1,0)))</f>
        <v>1000</v>
      </c>
      <c r="CT59" s="53" cm="1">
        <f t="array" ref="CT59">IF(INDEX(Templates!$I$2:$KD$150,ROW()-ROW(CT$20)+1, MATCH(CT$16,Templates!$I$1:MT$1,0))="","",INDEX(Templates!$I$2:$KD$150,ROW()-ROW(CT$20)+1, MATCH(CT$16,Templates!$I$1:MT$1,0)))</f>
        <v>1000</v>
      </c>
      <c r="CU59" s="53" cm="1">
        <f t="array" ref="CU59">IF(INDEX(Templates!$I$2:$KD$150,ROW()-ROW(CU$20)+1, MATCH(CU$16,Templates!$I$1:MG$1,0))="","",INDEX(Templates!$I$2:$KD$150,ROW()-ROW(CU$20)+1, MATCH(CU$16,Templates!$I$1:MG$1,0)))</f>
        <v>1000</v>
      </c>
      <c r="CV59" s="53" cm="1">
        <f t="array" ref="CV59">IF(INDEX(Templates!$I$2:$KD$150,ROW()-ROW(CV$20)+1, MATCH(CV$16,Templates!$I$1:MH$1,0))="","",INDEX(Templates!$I$2:$KD$150,ROW()-ROW(CV$20)+1, MATCH(CV$16,Templates!$I$1:MH$1,0)))</f>
        <v>1000</v>
      </c>
      <c r="CW59" s="53" cm="1">
        <f t="array" ref="CW59">IF(INDEX(Templates!$I$2:$KD$150,ROW()-ROW(CW$20)+1, MATCH(CW$16,Templates!$I$1:MJ$1,0))="","",INDEX(Templates!$I$2:$KD$150,ROW()-ROW(CW$20)+1, MATCH(CW$16,Templates!$I$1:MJ$1,0)))</f>
        <v>1000</v>
      </c>
      <c r="CX59" s="53" cm="1">
        <f t="array" ref="CX59">IF(INDEX(Templates!$I$2:$KD$150,ROW()-ROW(CX$20)+1, MATCH(CX$16,Templates!$I$1:ML$1,0))="","",INDEX(Templates!$I$2:$KD$150,ROW()-ROW(CX$20)+1, MATCH(CX$16,Templates!$I$1:ML$1,0)))</f>
        <v>1000</v>
      </c>
      <c r="CY59" s="53" t="str" cm="1">
        <f t="array" ref="CY59">IF(INDEX(Templates!$I$2:$KD$150,ROW()-ROW(CY$20)+1, MATCH(CY$16,Templates!$I$1:MK$1,0))="","",INDEX(Templates!$I$2:$KD$150,ROW()-ROW(CY$20)+1, MATCH(CY$16,Templates!$I$1:MK$1,0)))</f>
        <v/>
      </c>
      <c r="CZ59" s="53" t="str" cm="1">
        <f t="array" ref="CZ59">IF(INDEX(Templates!$I$2:$KD$150,ROW()-ROW(CZ$20)+1, MATCH(CZ$16,Templates!$I$1:ML$1,0))="","",INDEX(Templates!$I$2:$KD$150,ROW()-ROW(CZ$20)+1, MATCH(CZ$16,Templates!$I$1:ML$1,0)))</f>
        <v/>
      </c>
      <c r="DA59" s="53" cm="1">
        <f t="array" ref="DA59">IF(INDEX(Templates!$I$2:$KD$150,ROW()-ROW(DA$20)+1, MATCH(DA$16,Templates!$I$1:MM$1,0))="","",INDEX(Templates!$I$2:$KD$150,ROW()-ROW(DA$20)+1, MATCH(DA$16,Templates!$I$1:MM$1,0)))</f>
        <v>1000</v>
      </c>
      <c r="DB59" s="53" cm="1">
        <f t="array" ref="DB59">IF(INDEX(Templates!$I$2:$KD$150,ROW()-ROW(DB$20)+1, MATCH(DB$16,Templates!$I$1:MN$1,0))="","",INDEX(Templates!$I$2:$KD$150,ROW()-ROW(DB$20)+1, MATCH(DB$16,Templates!$I$1:MN$1,0)))</f>
        <v>1000</v>
      </c>
      <c r="DC59" s="53" cm="1">
        <f t="array" ref="DC59">IF(INDEX(Templates!$I$2:$KD$150,ROW()-ROW(DC$20)+1, MATCH(DC$16,Templates!$I$1:MO$1,0))="","",INDEX(Templates!$I$2:$KD$150,ROW()-ROW(DC$20)+1, MATCH(DC$16,Templates!$I$1:MO$1,0)))</f>
        <v>1000</v>
      </c>
      <c r="DD59" s="53" cm="1">
        <f t="array" ref="DD59">IF(INDEX(Templates!$I$2:$KD$150,ROW()-ROW(DD$20)+1, MATCH(DD$16,Templates!$I$1:MP$1,0))="","",INDEX(Templates!$I$2:$KD$150,ROW()-ROW(DD$20)+1, MATCH(DD$16,Templates!$I$1:MP$1,0)))</f>
        <v>1000</v>
      </c>
      <c r="DE59" s="53" cm="1">
        <f t="array" ref="DE59">IF(INDEX(Templates!$I$2:$KD$150,ROW()-ROW(DE$20)+1, MATCH(DE$16,Templates!$I$1:MQ$1,0))="","",INDEX(Templates!$I$2:$KD$150,ROW()-ROW(DE$20)+1, MATCH(DE$16,Templates!$I$1:MQ$1,0)))</f>
        <v>1000</v>
      </c>
      <c r="DF59" s="53" cm="1">
        <f t="array" ref="DF59">IF(INDEX(Templates!$I$2:$KD$150,ROW()-ROW(DF$20)+1, MATCH(DF$16,Templates!$I$1:MR$1,0))="","",INDEX(Templates!$I$2:$KD$150,ROW()-ROW(DF$20)+1, MATCH(DF$16,Templates!$I$1:MR$1,0)))</f>
        <v>1000</v>
      </c>
      <c r="DG59" s="53" cm="1">
        <f t="array" ref="DG59">IF(INDEX(Templates!$I$2:$KD$150,ROW()-ROW(DG$20)+1, MATCH(DG$16,Templates!$I$1:MS$1,0))="","",INDEX(Templates!$I$2:$KD$150,ROW()-ROW(DG$20)+1, MATCH(DG$16,Templates!$I$1:MS$1,0)))</f>
        <v>10000</v>
      </c>
      <c r="DH59" s="53" cm="1">
        <f t="array" ref="DH59">IF(INDEX(Templates!$I$2:$KD$150,ROW()-ROW(DH$20)+1, MATCH(DH$16,Templates!$I$1:MT$1,0))="","",INDEX(Templates!$I$2:$KD$150,ROW()-ROW(DH$20)+1, MATCH(DH$16,Templates!$I$1:MT$1,0)))</f>
        <v>10000</v>
      </c>
      <c r="DI59" s="53" cm="1">
        <f t="array" ref="DI59">IF(INDEX(Templates!$I$2:$KD$150,ROW()-ROW(DI$20)+1, MATCH(DI$16,Templates!$I$1:MU$1,0))="","",INDEX(Templates!$I$2:$KD$150,ROW()-ROW(DI$20)+1, MATCH(DI$16,Templates!$I$1:MU$1,0)))</f>
        <v>10000</v>
      </c>
      <c r="DJ59" s="53" cm="1">
        <f t="array" ref="DJ59">IF(INDEX(Templates!$I$2:$KD$150,ROW()-ROW(DJ$20)+1, MATCH(DJ$16,Templates!$I$1:MV$1,0))="","",INDEX(Templates!$I$2:$KD$150,ROW()-ROW(DJ$20)+1, MATCH(DJ$16,Templates!$I$1:MV$1,0)))</f>
        <v>10000</v>
      </c>
      <c r="DK59" s="53" cm="1">
        <f t="array" ref="DK59">IF(INDEX(Templates!$I$2:$KD$150,ROW()-ROW(DK$20)+1, MATCH(DK$16,Templates!$I$1:MW$1,0))="","",INDEX(Templates!$I$2:$KD$150,ROW()-ROW(DK$20)+1, MATCH(DK$16,Templates!$I$1:MW$1,0)))</f>
        <v>10000</v>
      </c>
      <c r="DL59" s="53" cm="1">
        <f t="array" ref="DL59">IF(INDEX(Templates!$I$2:$KD$150,ROW()-ROW(DL$20)+1, MATCH(DL$16,Templates!$I$1:MX$1,0))="","",INDEX(Templates!$I$2:$KD$150,ROW()-ROW(DL$20)+1, MATCH(DL$16,Templates!$I$1:MX$1,0)))</f>
        <v>10000</v>
      </c>
      <c r="DM59" s="53" cm="1">
        <f t="array" ref="DM59">IF(INDEX(Templates!$I$2:$KD$150,ROW()-ROW(DM$20)+1, MATCH(DM$16,Templates!$I$1:MY$1,0))="","",INDEX(Templates!$I$2:$KD$150,ROW()-ROW(DM$20)+1, MATCH(DM$16,Templates!$I$1:MY$1,0)))</f>
        <v>10000</v>
      </c>
      <c r="DN59" s="53" cm="1">
        <f t="array" ref="DN59">IF(INDEX(Templates!$I$2:$KD$150,ROW()-ROW(DN$20)+1, MATCH(DN$16,Templates!$I$1:MZ$1,0))="","",INDEX(Templates!$I$2:$KD$150,ROW()-ROW(DN$20)+1, MATCH(DN$16,Templates!$I$1:MZ$1,0)))</f>
        <v>10000</v>
      </c>
      <c r="DO59" s="53" t="str" cm="1">
        <f t="array" ref="DO59">IF(INDEX(Templates!$I$2:$KD$150,ROW()-ROW(DO$20)+1, MATCH(DO$16,Templates!$I$1:MY$1,0))="","",INDEX(Templates!$I$2:$KD$150,ROW()-ROW(DO$20)+1, MATCH(DO$16,Templates!$I$1:MY$1,0)))</f>
        <v/>
      </c>
      <c r="DP59" s="53" t="str" cm="1">
        <f t="array" ref="DP59">IF(INDEX(Templates!$I$2:$KD$150,ROW()-ROW(DP$20)+1, MATCH(DP$16,Templates!$I$1:MZ$1,0))="","",INDEX(Templates!$I$2:$KD$150,ROW()-ROW(DP$20)+1, MATCH(DP$16,Templates!$I$1:MZ$1,0)))</f>
        <v/>
      </c>
      <c r="DQ59" s="53" cm="1">
        <f t="array" ref="DQ59">IF(INDEX(Templates!$I$2:$KD$150,ROW()-ROW(DQ$20)+1, MATCH(DQ$16,Templates!$I$1:NA$1,0))="","",INDEX(Templates!$I$2:$KD$150,ROW()-ROW(DQ$20)+1, MATCH(DQ$16,Templates!$I$1:NA$1,0)))</f>
        <v>10000</v>
      </c>
      <c r="DR59" s="53" cm="1">
        <f t="array" ref="DR59">IF(INDEX(Templates!$I$2:$KD$150,ROW()-ROW(DR$20)+1, MATCH(DR$16,Templates!$I$1:NA$1,0))="","",INDEX(Templates!$I$2:$KD$150,ROW()-ROW(DR$20)+1, MATCH(DR$16,Templates!$I$1:NA$1,0)))</f>
        <v>10000</v>
      </c>
      <c r="DS59" s="53" t="str" cm="1">
        <f t="array" ref="DS59">IF(INDEX(Templates!$I$2:$KD$150,ROW()-ROW(DS$20)+1, MATCH(DS$16,Templates!$I$1:NA$1,0))="","",INDEX(Templates!$I$2:$KD$150,ROW()-ROW(DS$20)+1, MATCH(DS$16,Templates!$I$1:NA$1,0)))</f>
        <v/>
      </c>
      <c r="DT59" s="53" t="str" cm="1">
        <f t="array" ref="DT59">IF(INDEX(Templates!$I$2:$KD$150,ROW()-ROW(DT$20)+1, MATCH(DT$16,Templates!$I$1:NB$1,0))="","",INDEX(Templates!$I$2:$KD$150,ROW()-ROW(DT$20)+1, MATCH(DT$16,Templates!$I$1:NB$1,0)))</f>
        <v/>
      </c>
      <c r="DU59" s="53" t="str" cm="1">
        <f t="array" ref="DU59">IF(INDEX(Templates!$I$2:$KD$150,ROW()-ROW(DU$20)+1, MATCH(DU$16,Templates!$I$1:NC$1,0))="","",INDEX(Templates!$I$2:$KD$150,ROW()-ROW(DU$20)+1, MATCH(DU$16,Templates!$I$1:NC$1,0)))</f>
        <v/>
      </c>
      <c r="DV59" s="53" t="str" cm="1">
        <f t="array" ref="DV59">IF(INDEX(Templates!$I$2:$KD$150,ROW()-ROW(DV$20)+1, MATCH(DV$16,Templates!$I$1:ND$1,0))="","",INDEX(Templates!$I$2:$KD$150,ROW()-ROW(DV$20)+1, MATCH(DV$16,Templates!$I$1:ND$1,0)))</f>
        <v/>
      </c>
      <c r="DW59" s="53" t="str" cm="1">
        <f t="array" ref="DW59">IF(INDEX(Templates!$I$2:$KD$150,ROW()-ROW(DW$20)+1, MATCH(DW$16,Templates!$I$1:NE$1,0))="","",INDEX(Templates!$I$2:$KD$150,ROW()-ROW(DW$20)+1, MATCH(DW$16,Templates!$I$1:NE$1,0)))</f>
        <v/>
      </c>
      <c r="DX59" s="53" t="str" cm="1">
        <f t="array" ref="DX59">IF(INDEX(Templates!$I$2:$KD$150,ROW()-ROW(DX$20)+1, MATCH(DX$16,Templates!$I$1:NF$1,0))="","",INDEX(Templates!$I$2:$KD$150,ROW()-ROW(DX$20)+1, MATCH(DX$16,Templates!$I$1:NF$1,0)))</f>
        <v/>
      </c>
      <c r="DY59" s="53" t="str" cm="1">
        <f t="array" ref="DY59">IF(INDEX(Templates!$I$2:$KD$150,ROW()-ROW(DY$20)+1, MATCH(DY$16,Templates!$I$1:NG$1,0))="","",INDEX(Templates!$I$2:$KD$150,ROW()-ROW(DY$20)+1, MATCH(DY$16,Templates!$I$1:NG$1,0)))</f>
        <v/>
      </c>
      <c r="DZ59" s="53" cm="1">
        <f t="array" ref="DZ59">IF(INDEX(Templates!$I$2:$KD$150,ROW()-ROW(DZ$20)+1, MATCH(DZ$16,Templates!$I$1:NH$1,0))="","",INDEX(Templates!$I$2:$KD$150,ROW()-ROW(DZ$20)+1, MATCH(DZ$16,Templates!$I$1:NH$1,0)))</f>
        <v>5000</v>
      </c>
      <c r="EA59" s="53" cm="1">
        <f t="array" ref="EA59">IF(INDEX(Templates!$I$2:$KD$150,ROW()-ROW(EA$20)+1, MATCH(EA$16,Templates!$I$1:NI$1,0))="","",INDEX(Templates!$I$2:$KD$150,ROW()-ROW(EA$20)+1, MATCH(EA$16,Templates!$I$1:NI$1,0)))</f>
        <v>5000</v>
      </c>
      <c r="EB59" s="53" cm="1">
        <f t="array" ref="EB59">IF(INDEX(Templates!$I$2:$KD$150,ROW()-ROW(EB$20)+1, MATCH(EB$16,Templates!$I$1:NJ$1,0))="","",INDEX(Templates!$I$2:$KD$150,ROW()-ROW(EB$20)+1, MATCH(EB$16,Templates!$I$1:NJ$1,0)))</f>
        <v>5000</v>
      </c>
      <c r="EC59" s="53" cm="1">
        <f t="array" ref="EC59">IF(INDEX(Templates!$I$2:$KD$150,ROW()-ROW(EC$20)+1, MATCH(EC$16,Templates!$I$1:NK$1,0))="","",INDEX(Templates!$I$2:$KD$150,ROW()-ROW(EC$20)+1, MATCH(EC$16,Templates!$I$1:NK$1,0)))</f>
        <v>5000</v>
      </c>
      <c r="ED59" s="53" cm="1">
        <f t="array" ref="ED59">IF(INDEX(Templates!$I$2:$KD$150,ROW()-ROW(ED$20)+1, MATCH(ED$16,Templates!$I$1:NL$1,0))="","",INDEX(Templates!$I$2:$KD$150,ROW()-ROW(ED$20)+1, MATCH(ED$16,Templates!$I$1:NL$1,0)))</f>
        <v>5000</v>
      </c>
      <c r="EE59" s="53" cm="1">
        <f t="array" ref="EE59">IF(INDEX(Templates!$I$2:$KD$150,ROW()-ROW(EE$20)+1, MATCH(EE$16,Templates!$I$1:NM$1,0))="","",INDEX(Templates!$I$2:$KD$150,ROW()-ROW(EE$20)+1, MATCH(EE$16,Templates!$I$1:NM$1,0)))</f>
        <v>5000</v>
      </c>
      <c r="EF59" s="53" cm="1">
        <f t="array" ref="EF59">IF(INDEX(Templates!$I$2:$KD$150,ROW()-ROW(EF$20)+1, MATCH(EF$16,Templates!$I$1:NN$1,0))="","",INDEX(Templates!$I$2:$KD$150,ROW()-ROW(EF$20)+1, MATCH(EF$16,Templates!$I$1:NN$1,0)))</f>
        <v>5000</v>
      </c>
      <c r="EG59" s="53" cm="1">
        <f t="array" ref="EG59">IF(INDEX(Templates!$I$2:$KD$150,ROW()-ROW(EG$20)+1, MATCH(EG$16,Templates!$I$1:NO$1,0))="","",INDEX(Templates!$I$2:$KD$150,ROW()-ROW(EG$20)+1, MATCH(EG$16,Templates!$I$1:NO$1,0)))</f>
        <v>5000</v>
      </c>
      <c r="EH59" s="53" cm="1">
        <f t="array" ref="EH59">IF(INDEX(Templates!$I$2:$KD$150,ROW()-ROW(EH$20)+1, MATCH(EH$16,Templates!$I$1:NH$1,0))="","",INDEX(Templates!$I$2:$KD$150,ROW()-ROW(EH$20)+1, MATCH(EH$16,Templates!$I$1:NH$1,0)))</f>
        <v>10000</v>
      </c>
      <c r="EI59" s="53" cm="1">
        <f t="array" ref="EI59">IF(INDEX(Templates!$I$2:$KD$150,ROW()-ROW(EI$20)+1, MATCH(EI$16,Templates!$I$1:NI$1,0))="","",INDEX(Templates!$I$2:$KD$150,ROW()-ROW(EI$20)+1, MATCH(EI$16,Templates!$I$1:NI$1,0)))</f>
        <v>10000</v>
      </c>
      <c r="EJ59" s="53" cm="1">
        <f t="array" ref="EJ59">IF(INDEX(Templates!$I$2:$KD$150,ROW()-ROW(EJ$20)+1, MATCH(EJ$16,Templates!$I$1:NJ$1,0))="","",INDEX(Templates!$I$2:$KD$150,ROW()-ROW(EJ$20)+1, MATCH(EJ$16,Templates!$I$1:NJ$1,0)))</f>
        <v>5000</v>
      </c>
      <c r="EK59" s="53" cm="1">
        <f t="array" ref="EK59">IF(INDEX(Templates!$I$2:$KD$150,ROW()-ROW(EK$20)+1, MATCH(EK$16,Templates!$I$1:NK$1,0))="","",INDEX(Templates!$I$2:$KD$150,ROW()-ROW(EK$20)+1, MATCH(EK$16,Templates!$I$1:NK$1,0)))</f>
        <v>5000</v>
      </c>
      <c r="EL59" s="53" cm="1">
        <f t="array" ref="EL59">IF(INDEX(Templates!$I$2:$KD$150,ROW()-ROW(EL$20)+1, MATCH(EL$16,Templates!$I$1:NL$1,0))="","",INDEX(Templates!$I$2:$KD$150,ROW()-ROW(EL$20)+1, MATCH(EL$16,Templates!$I$1:NL$1,0)))</f>
        <v>5000</v>
      </c>
      <c r="EM59" s="53" cm="1">
        <f t="array" ref="EM59">IF(INDEX(Templates!$I$2:$KD$150,ROW()-ROW(EM$20)+1, MATCH(EM$16,Templates!$I$1:NM$1,0))="","",INDEX(Templates!$I$2:$KD$150,ROW()-ROW(EM$20)+1, MATCH(EM$16,Templates!$I$1:NM$1,0)))</f>
        <v>5000</v>
      </c>
      <c r="EN59" s="53"/>
      <c r="EO59" s="53"/>
      <c r="EP59" s="53"/>
      <c r="EQ59" s="53"/>
      <c r="ER59" s="53"/>
      <c r="ES59" s="53"/>
      <c r="ET59" s="53"/>
      <c r="EU59" s="53"/>
      <c r="EV59" s="53"/>
      <c r="EW59" s="53"/>
      <c r="EX59" s="53"/>
      <c r="EY59" s="53"/>
      <c r="EZ59" s="53"/>
      <c r="FA59" s="53"/>
      <c r="FB59" s="53"/>
      <c r="FC59" s="53"/>
      <c r="FD59" s="53"/>
      <c r="FE59" s="53"/>
      <c r="FF59" s="53"/>
      <c r="FG59" s="53"/>
      <c r="FH59" s="53"/>
      <c r="FI59" s="53"/>
      <c r="FJ59" s="53"/>
      <c r="FK59" s="53"/>
      <c r="FL59" s="53"/>
      <c r="FM59" s="53"/>
      <c r="FN59" s="53"/>
      <c r="FO59" s="53"/>
      <c r="FP59" s="53"/>
      <c r="FQ59" s="53"/>
      <c r="FR59" s="53"/>
      <c r="FS59" s="53"/>
      <c r="FT59" s="53"/>
      <c r="FU59" s="53"/>
      <c r="FV59" s="53"/>
      <c r="FW59" s="53"/>
      <c r="FX59" s="53"/>
      <c r="FY59" s="53"/>
      <c r="FZ59" s="53"/>
      <c r="GA59" s="53"/>
      <c r="GB59" s="53"/>
      <c r="GC59" s="53"/>
      <c r="GD59" s="53"/>
      <c r="GE59" s="53"/>
      <c r="GF59" s="53"/>
      <c r="GG59" s="53"/>
      <c r="GH59" s="53"/>
      <c r="GI59" s="53"/>
      <c r="GJ59" s="53"/>
      <c r="GK59" s="53"/>
      <c r="GL59" s="53"/>
      <c r="GM59" s="53"/>
      <c r="GN59" s="53"/>
      <c r="GO59" s="53"/>
      <c r="GP59" s="53"/>
      <c r="GQ59" s="53"/>
      <c r="GR59" s="53"/>
      <c r="GS59" s="53"/>
      <c r="GT59" s="53"/>
      <c r="GU59" s="53"/>
      <c r="GV59" s="53"/>
      <c r="GW59" s="53"/>
      <c r="GX59" s="53"/>
      <c r="GY59" s="53"/>
      <c r="GZ59" s="53"/>
      <c r="HA59" s="53"/>
      <c r="HB59" s="53"/>
      <c r="HC59" s="53"/>
      <c r="HD59" s="53"/>
      <c r="HE59" s="53"/>
      <c r="HF59" s="53"/>
      <c r="HG59" s="53"/>
      <c r="HH59" s="53"/>
      <c r="HI59" s="53"/>
      <c r="HJ59" s="53"/>
      <c r="HK59" s="53"/>
    </row>
    <row r="60" spans="1:219" s="22" customFormat="1">
      <c r="A60" s="39" t="s">
        <v>675</v>
      </c>
      <c r="B60" s="6" t="s">
        <v>679</v>
      </c>
      <c r="C60" s="64" t="str" cm="1">
        <f t="array" ref="C60">IF(INDEX(Templates!A$2:A$151,ROW()-ROW($20:$20)+1)="","",INDEX(Templates!A$2:A$151,ROW()-ROW($20:$20)+1))</f>
        <v>JSON_PATH:surfaces[0]</v>
      </c>
      <c r="D60" s="64" t="str" cm="1">
        <f t="array" ref="D60">IF(INDEX(Templates!B$2:B$151,ROW()-ROW($20:$20)+1)="","",INDEX(Templates!B$2:B$151,ROW()-ROW($20:$20)+1))</f>
        <v>subsurfaces[0]</v>
      </c>
      <c r="E60" s="64" t="str" cm="1">
        <f t="array" ref="E60">IF(INDEX(Templates!C$2:C$151,ROW()-ROW($20:$20)+1)="","",INDEX(Templates!C$2:C$151,ROW()-ROW($20:$20)+1))</f>
        <v>id</v>
      </c>
      <c r="F60" s="116" t="str" cm="1">
        <f t="array" ref="F60">IF(INDEX(Templates!D$2:D$151,ROW()-ROW($20:$20)+1)="","",INDEX(Templates!D$2:D$151,ROW()-ROW($20:$20)+1))</f>
        <v/>
      </c>
      <c r="G60" s="105" t="str" cm="1">
        <f t="array" ref="G60">IF(INDEX(Templates!E$2:E$151,ROW()-ROW($20:$20)+1)="","",INDEX(Templates!E$2:E$151,ROW()-ROW($20:$20)+1))</f>
        <v>SubSurface</v>
      </c>
      <c r="H60" s="66" t="str" cm="1">
        <f t="array" ref="H60">IF(INDEX(Templates!F$2:F$151,ROW()-ROW($20:$20)+1)="","",INDEX(Templates!F$2:F$151,ROW()-ROW($20:$20)+1))</f>
        <v>SubSurface 1</v>
      </c>
      <c r="I60" s="66" t="str" cm="1">
        <f t="array" ref="I60">IF(INDEX(Templates!G$2:G$151,ROW()-ROW($20:$20)+1)="","",INDEX(Templates!G$2:G$151,ROW()-ROW($20:$20)+1))</f>
        <v>Surface 1</v>
      </c>
      <c r="J60" s="66" t="str" cm="1">
        <f t="array" ref="J60">IF(INDEX(Templates!H$2:H$151,ROW()-ROW($20:$20)+1)="","",INDEX(Templates!H$2:H$151,ROW()-ROW($20:$20)+1))</f>
        <v>id</v>
      </c>
      <c r="K60" s="67" t="str" cm="1">
        <f t="array" ref="K60">IF(INDEX(Templates!I$2:I$151,ROW()-ROW($20:$20)+1)="","",INDEX(Templates!I$2:I$151,ROW()-ROW($20:$20)+1))</f>
        <v/>
      </c>
      <c r="L60" s="67" t="str" cm="1">
        <f t="array" ref="L60">IF(INDEX(Templates!J$2:J$151,ROW()-ROW($20:$20)+1)="","",INDEX(Templates!J$2:J$151,ROW()-ROW($20:$20)+1))</f>
        <v/>
      </c>
      <c r="M60" s="53" t="str" cm="1">
        <f t="array" ref="M60">IF(INDEX(Templates!$I$2:$KD$150,ROW()-ROW(M$20)+1, MATCH(M$16,Templates!$I$1:KC$1,0))="","",INDEX(Templates!$I$2:$KD$150,ROW()-ROW(M$20)+1, MATCH(M$16,Templates!$I$1:KC$1,0)))</f>
        <v/>
      </c>
      <c r="N60" s="53" t="str" cm="1">
        <f t="array" ref="N60">IF(INDEX(Templates!$I$2:$KD$150,ROW()-ROW(N$20)+1, MATCH(N$16,Templates!$I$1:KD$1,0))="","",INDEX(Templates!$I$2:$KD$150,ROW()-ROW(N$20)+1, MATCH(N$16,Templates!$I$1:KD$1,0)))</f>
        <v/>
      </c>
      <c r="O60" s="53" t="str" cm="1">
        <f t="array" ref="O60">IF(INDEX(Templates!$I$2:$KD$150,ROW()-ROW(O$20)+1, MATCH(O$16,Templates!$I$1:KE$1,0))="","",INDEX(Templates!$I$2:$KD$150,ROW()-ROW(O$20)+1, MATCH(O$16,Templates!$I$1:KE$1,0)))</f>
        <v/>
      </c>
      <c r="P60" s="53" t="str" cm="1">
        <f t="array" ref="P60">IF(INDEX(Templates!$I$2:$KD$150,ROW()-ROW(P$20)+1, MATCH(P$16,Templates!$I$1:KF$1,0))="","",INDEX(Templates!$I$2:$KD$150,ROW()-ROW(P$20)+1, MATCH(P$16,Templates!$I$1:KF$1,0)))</f>
        <v/>
      </c>
      <c r="Q60" s="53" t="str" cm="1">
        <f t="array" ref="Q60">IF(INDEX(Templates!$I$2:$KD$150,ROW()-ROW(Q$20)+1, MATCH(Q$16,Templates!$I$1:KG$1,0))="","",INDEX(Templates!$I$2:$KD$150,ROW()-ROW(Q$20)+1, MATCH(Q$16,Templates!$I$1:KG$1,0)))</f>
        <v/>
      </c>
      <c r="R60" s="53" t="str" cm="1">
        <f t="array" ref="R60">IF(INDEX(Templates!$I$2:$KD$150,ROW()-ROW(R$20)+1, MATCH(R$16,Templates!$I$1:KH$1,0))="","",INDEX(Templates!$I$2:$KD$150,ROW()-ROW(R$20)+1, MATCH(R$16,Templates!$I$1:KH$1,0)))</f>
        <v/>
      </c>
      <c r="S60" s="53" t="str" cm="1">
        <f t="array" ref="S60">IF(INDEX(Templates!$I$2:$KD$150,ROW()-ROW(S$20)+1, MATCH(S$16,Templates!$I$1:KI$1,0))="","",INDEX(Templates!$I$2:$KD$150,ROW()-ROW(S$20)+1, MATCH(S$16,Templates!$I$1:KI$1,0)))</f>
        <v/>
      </c>
      <c r="T60" s="53" t="str" cm="1">
        <f t="array" ref="T60">IF(INDEX(Templates!$I$2:$KD$150,ROW()-ROW(T$20)+1, MATCH(T$16,Templates!$I$1:KJ$1,0))="","",INDEX(Templates!$I$2:$KD$150,ROW()-ROW(T$20)+1, MATCH(T$16,Templates!$I$1:KJ$1,0)))</f>
        <v/>
      </c>
      <c r="U60" s="53" t="str" cm="1">
        <f t="array" ref="U60">IF(INDEX(Templates!$I$2:$KD$150,ROW()-ROW(U$20)+1, MATCH(U$16,Templates!$I$1:KK$1,0))="","",INDEX(Templates!$I$2:$KD$150,ROW()-ROW(U$20)+1, MATCH(U$16,Templates!$I$1:KK$1,0)))</f>
        <v/>
      </c>
      <c r="V60" s="53" t="str" cm="1">
        <f t="array" ref="V60">IF(INDEX(Templates!$I$2:$KD$150,ROW()-ROW(V$20)+1, MATCH(V$16,Templates!$I$1:KL$1,0))="","",INDEX(Templates!$I$2:$KD$150,ROW()-ROW(V$20)+1, MATCH(V$16,Templates!$I$1:KL$1,0)))</f>
        <v/>
      </c>
      <c r="W60" s="53" t="str" cm="1">
        <f t="array" ref="W60">IF(INDEX(Templates!$I$2:$KD$150,ROW()-ROW(W$20)+1, MATCH(W$16,Templates!$I$1:KM$1,0))="","",INDEX(Templates!$I$2:$KD$150,ROW()-ROW(W$20)+1, MATCH(W$16,Templates!$I$1:KM$1,0)))</f>
        <v/>
      </c>
      <c r="X60" s="53" t="str" cm="1">
        <f t="array" ref="X60">IF(INDEX(Templates!$I$2:$KD$150,ROW()-ROW(X$20)+1, MATCH(X$16,Templates!$I$1:KN$1,0))="","",INDEX(Templates!$I$2:$KD$150,ROW()-ROW(X$20)+1, MATCH(X$16,Templates!$I$1:KN$1,0)))</f>
        <v/>
      </c>
      <c r="Y60" s="53" t="str" cm="1">
        <f t="array" ref="Y60">IF(INDEX(Templates!$I$2:$KD$150,ROW()-ROW(Y$20)+1, MATCH(Y$16,Templates!$I$1:KO$1,0))="","",INDEX(Templates!$I$2:$KD$150,ROW()-ROW(Y$20)+1, MATCH(Y$16,Templates!$I$1:KO$1,0)))</f>
        <v/>
      </c>
      <c r="Z60" s="53" t="str" cm="1">
        <f t="array" ref="Z60">IF(INDEX(Templates!$I$2:$KD$150,ROW()-ROW(Z$20)+1, MATCH(Z$16,Templates!$I$1:KN$1,0))="","",INDEX(Templates!$I$2:$KD$150,ROW()-ROW(Z$20)+1, MATCH(Z$16,Templates!$I$1:KN$1,0)))</f>
        <v/>
      </c>
      <c r="AA60" s="53" t="str" cm="1">
        <f t="array" ref="AA60">IF(INDEX(Templates!$I$2:$KD$150,ROW()-ROW(AA$20)+1, MATCH(AA$16,Templates!$I$1:KO$1,0))="","",INDEX(Templates!$I$2:$KD$150,ROW()-ROW(AA$20)+1, MATCH(AA$16,Templates!$I$1:KO$1,0)))</f>
        <v/>
      </c>
      <c r="AB60" s="53" t="str" cm="1">
        <f t="array" ref="AB60">IF(INDEX(Templates!$I$2:$KD$150,ROW()-ROW(AB$20)+1, MATCH(AB$16,Templates!$I$1:KP$1,0))="","",INDEX(Templates!$I$2:$KD$150,ROW()-ROW(AB$20)+1, MATCH(AB$16,Templates!$I$1:KP$1,0)))</f>
        <v/>
      </c>
      <c r="AC60" s="53" t="str" cm="1">
        <f t="array" ref="AC60">IF(INDEX(Templates!$I$2:$KD$150,ROW()-ROW(AC$20)+1, MATCH(AC$16,Templates!$I$1:KQ$1,0))="","",INDEX(Templates!$I$2:$KD$150,ROW()-ROW(AC$20)+1, MATCH(AC$16,Templates!$I$1:KQ$1,0)))</f>
        <v/>
      </c>
      <c r="AD60" s="53" t="str" cm="1">
        <f t="array" ref="AD60">IF(INDEX(Templates!$I$2:$KD$150,ROW()-ROW(AD$20)+1, MATCH(AD$16,Templates!$I$1:KR$1,0))="","",INDEX(Templates!$I$2:$KD$150,ROW()-ROW(AD$20)+1, MATCH(AD$16,Templates!$I$1:KR$1,0)))</f>
        <v/>
      </c>
      <c r="AE60" s="53" t="str" cm="1">
        <f t="array" ref="AE60">IF(INDEX(Templates!$I$2:$KD$150,ROW()-ROW(AE$20)+1, MATCH(AE$16,Templates!$I$1:KR$1,0))="","",INDEX(Templates!$I$2:$KD$150,ROW()-ROW(AE$20)+1, MATCH(AE$16,Templates!$I$1:KR$1,0)))</f>
        <v/>
      </c>
      <c r="AF60" s="53" t="str" cm="1">
        <f t="array" ref="AF60">IF(INDEX(Templates!$I$2:$KD$150,ROW()-ROW(AF$20)+1, MATCH(AF$16,Templates!$I$1:KS$1,0))="","",INDEX(Templates!$I$2:$KD$150,ROW()-ROW(AF$20)+1, MATCH(AF$16,Templates!$I$1:KS$1,0)))</f>
        <v/>
      </c>
      <c r="AG60" s="53" t="str" cm="1">
        <f t="array" ref="AG60">IF(INDEX(Templates!$I$2:$KD$150,ROW()-ROW(AG$20)+1, MATCH(AG$16,Templates!$I$1:KU$1,0))="","",INDEX(Templates!$I$2:$KD$150,ROW()-ROW(AG$20)+1, MATCH(AG$16,Templates!$I$1:KU$1,0)))</f>
        <v/>
      </c>
      <c r="AH60" s="53" t="str" cm="1">
        <f t="array" ref="AH60">IF(INDEX(Templates!$I$2:$KD$150,ROW()-ROW(AH$20)+1, MATCH(AH$16,Templates!$I$1:KV$1,0))="","",INDEX(Templates!$I$2:$KD$150,ROW()-ROW(AH$20)+1, MATCH(AH$16,Templates!$I$1:KV$1,0)))</f>
        <v/>
      </c>
      <c r="AI60" s="53" t="str" cm="1">
        <f t="array" ref="AI60">IF(INDEX(Templates!$I$2:$KD$150,ROW()-ROW(AI$20)+1, MATCH(AI$16,Templates!$I$1:KT$1,0))="","",INDEX(Templates!$I$2:$KD$150,ROW()-ROW(AI$20)+1, MATCH(AI$16,Templates!$I$1:KT$1,0)))</f>
        <v/>
      </c>
      <c r="AJ60" s="53" t="str" cm="1">
        <f t="array" ref="AJ60">IF(INDEX(Templates!$I$2:$KD$150,ROW()-ROW(AJ$20)+1, MATCH(AJ$16,Templates!$I$1:KU$1,0))="","",INDEX(Templates!$I$2:$KD$150,ROW()-ROW(AJ$20)+1, MATCH(AJ$16,Templates!$I$1:KU$1,0)))</f>
        <v/>
      </c>
      <c r="AK60" s="53" t="str" cm="1">
        <f t="array" ref="AK60">IF(INDEX(Templates!$I$2:$KD$150,ROW()-ROW(AK$20)+1, MATCH(AK$16,Templates!$I$1:KV$1,0))="","",INDEX(Templates!$I$2:$KD$150,ROW()-ROW(AK$20)+1, MATCH(AK$16,Templates!$I$1:KV$1,0)))</f>
        <v/>
      </c>
      <c r="AL60" s="53" t="str" cm="1">
        <f t="array" ref="AL60">IF(INDEX(Templates!$I$2:$KD$150,ROW()-ROW(AL$20)+1, MATCH(AL$16,Templates!$I$1:KW$1,0))="","",INDEX(Templates!$I$2:$KD$150,ROW()-ROW(AL$20)+1, MATCH(AL$16,Templates!$I$1:KW$1,0)))</f>
        <v/>
      </c>
      <c r="AM60" s="53" t="str" cm="1">
        <f t="array" ref="AM60">IF(INDEX(Templates!$I$2:$KD$150,ROW()-ROW(AM$20)+1, MATCH(AM$16,Templates!$I$1:KX$1,0))="","",INDEX(Templates!$I$2:$KD$150,ROW()-ROW(AM$20)+1, MATCH(AM$16,Templates!$I$1:KX$1,0)))</f>
        <v/>
      </c>
      <c r="AN60" s="53" t="str" cm="1">
        <f t="array" ref="AN60">IF(INDEX(Templates!$I$2:$KD$150,ROW()-ROW(AN$20)+1, MATCH(AN$16,Templates!$I$1:KY$1,0))="","",INDEX(Templates!$I$2:$KD$150,ROW()-ROW(AN$20)+1, MATCH(AN$16,Templates!$I$1:KY$1,0)))</f>
        <v/>
      </c>
      <c r="AO60" s="53" t="str" cm="1">
        <f t="array" ref="AO60">IF(INDEX(Templates!$I$2:$KD$150,ROW()-ROW(AO$20)+1, MATCH(AO$16,Templates!$I$1:KZ$1,0))="","",INDEX(Templates!$I$2:$KD$150,ROW()-ROW(AO$20)+1, MATCH(AO$16,Templates!$I$1:KZ$1,0)))</f>
        <v/>
      </c>
      <c r="AP60" s="53" t="str" cm="1">
        <f t="array" ref="AP60">IF(INDEX(Templates!$I$2:$KD$150,ROW()-ROW(AP$20)+1, MATCH(AP$16,Templates!$I$1:LA$1,0))="","",INDEX(Templates!$I$2:$KD$150,ROW()-ROW(AP$20)+1, MATCH(AP$16,Templates!$I$1:LA$1,0)))</f>
        <v/>
      </c>
      <c r="AQ60" s="53" t="str" cm="1">
        <f t="array" ref="AQ60">IF(INDEX(Templates!$I$2:$KD$150,ROW()-ROW(AQ$20)+1, MATCH(AQ$16,Templates!$I$1:LB$1,0))="","",INDEX(Templates!$I$2:$KD$150,ROW()-ROW(AQ$20)+1, MATCH(AQ$16,Templates!$I$1:LB$1,0)))</f>
        <v/>
      </c>
      <c r="AR60" s="53" t="str" cm="1">
        <f t="array" ref="AR60">IF(INDEX(Templates!$I$2:$KD$150,ROW()-ROW(AR$20)+1, MATCH(AR$16,Templates!$I$1:LA$1,0))="","",INDEX(Templates!$I$2:$KD$150,ROW()-ROW(AR$20)+1, MATCH(AR$16,Templates!$I$1:LA$1,0)))</f>
        <v/>
      </c>
      <c r="AS60" s="53" t="str" cm="1">
        <f t="array" ref="AS60">IF(INDEX(Templates!$I$2:$KD$150,ROW()-ROW(AS$20)+1, MATCH(AS$16,Templates!$I$1:LB$1,0))="","",INDEX(Templates!$I$2:$KD$150,ROW()-ROW(AS$20)+1, MATCH(AS$16,Templates!$I$1:LB$1,0)))</f>
        <v/>
      </c>
      <c r="AT60" s="53" t="str" cm="1">
        <f t="array" ref="AT60">IF(INDEX(Templates!$I$2:$KD$150,ROW()-ROW(AT$20)+1, MATCH(AT$16,Templates!$I$1:LC$1,0))="","",INDEX(Templates!$I$2:$KD$150,ROW()-ROW(AT$20)+1, MATCH(AT$16,Templates!$I$1:LC$1,0)))</f>
        <v/>
      </c>
      <c r="AU60" s="53" t="str" cm="1">
        <f t="array" ref="AU60">IF(INDEX(Templates!$I$2:$KD$150,ROW()-ROW(AU$20)+1, MATCH(AU$16,Templates!$I$1:LD$1,0))="","",INDEX(Templates!$I$2:$KD$150,ROW()-ROW(AU$20)+1, MATCH(AU$16,Templates!$I$1:LD$1,0)))</f>
        <v/>
      </c>
      <c r="AV60" s="53" t="str" cm="1">
        <f t="array" ref="AV60">IF(INDEX(Templates!$I$2:$KD$150,ROW()-ROW(AV$20)+1, MATCH(AV$16,Templates!$I$1:LE$1,0))="","",INDEX(Templates!$I$2:$KD$150,ROW()-ROW(AV$20)+1, MATCH(AV$16,Templates!$I$1:LE$1,0)))</f>
        <v/>
      </c>
      <c r="AW60" s="53" t="str" cm="1">
        <f t="array" ref="AW60">IF(INDEX(Templates!$I$2:$KD$150,ROW()-ROW(AW$20)+1, MATCH(AW$16,Templates!$I$1:LF$1,0))="","",INDEX(Templates!$I$2:$KD$150,ROW()-ROW(AW$20)+1, MATCH(AW$16,Templates!$I$1:LF$1,0)))</f>
        <v/>
      </c>
      <c r="AX60" s="53" t="str" cm="1">
        <f t="array" ref="AX60">IF(INDEX(Templates!$I$2:$KD$150,ROW()-ROW(AX$20)+1, MATCH(AX$16,Templates!$I$1:LG$1,0))="","",INDEX(Templates!$I$2:$KD$150,ROW()-ROW(AX$20)+1, MATCH(AX$16,Templates!$I$1:LG$1,0)))</f>
        <v/>
      </c>
      <c r="AY60" s="53" t="str" cm="1">
        <f t="array" ref="AY60">IF(INDEX(Templates!$I$2:$KD$150,ROW()-ROW(AY$20)+1, MATCH(AY$16,Templates!$I$1:LH$1,0))="","",INDEX(Templates!$I$2:$KD$150,ROW()-ROW(AY$20)+1, MATCH(AY$16,Templates!$I$1:LH$1,0)))</f>
        <v/>
      </c>
      <c r="AZ60" s="53" t="str" cm="1">
        <f t="array" ref="AZ60">IF(INDEX(Templates!$I$2:$KD$150,ROW()-ROW(AZ$20)+1, MATCH(AZ$16,Templates!$I$1:LI$1,0))="","",INDEX(Templates!$I$2:$KD$150,ROW()-ROW(AZ$20)+1, MATCH(AZ$16,Templates!$I$1:LI$1,0)))</f>
        <v/>
      </c>
      <c r="BA60" s="53" t="str" cm="1">
        <f t="array" ref="BA60">IF(INDEX(Templates!$I$2:$KD$150,ROW()-ROW(BA$20)+1, MATCH(BA$16,Templates!$I$1:LH$1,0))="","",INDEX(Templates!$I$2:$KD$150,ROW()-ROW(BA$20)+1, MATCH(BA$16,Templates!$I$1:LH$1,0)))</f>
        <v/>
      </c>
      <c r="BB60" s="53" t="str" cm="1">
        <f t="array" ref="BB60">IF(INDEX(Templates!$I$2:$KD$150,ROW()-ROW(BB$20)+1, MATCH(BB$16,Templates!$I$1:LI$1,0))="","",INDEX(Templates!$I$2:$KD$150,ROW()-ROW(BB$20)+1, MATCH(BB$16,Templates!$I$1:LI$1,0)))</f>
        <v/>
      </c>
      <c r="BC60" s="53" t="str" cm="1">
        <f t="array" ref="BC60">IF(INDEX(Templates!$I$2:$KD$150,ROW()-ROW(BC$20)+1, MATCH(BC$16,Templates!$I$1:LJ$1,0))="","",INDEX(Templates!$I$2:$KD$150,ROW()-ROW(BC$20)+1, MATCH(BC$16,Templates!$I$1:LJ$1,0)))</f>
        <v/>
      </c>
      <c r="BD60" s="53" t="str" cm="1">
        <f t="array" ref="BD60">IF(INDEX(Templates!$I$2:$KD$150,ROW()-ROW(BD$20)+1, MATCH(BD$16,Templates!$I$1:LK$1,0))="","",INDEX(Templates!$I$2:$KD$150,ROW()-ROW(BD$20)+1, MATCH(BD$16,Templates!$I$1:LK$1,0)))</f>
        <v/>
      </c>
      <c r="BE60" s="53" t="str" cm="1">
        <f t="array" ref="BE60">IF(INDEX(Templates!$I$2:$KD$150,ROW()-ROW(BE$20)+1, MATCH(BE$16,Templates!$I$1:LL$1,0))="","",INDEX(Templates!$I$2:$KD$150,ROW()-ROW(BE$20)+1, MATCH(BE$16,Templates!$I$1:LL$1,0)))</f>
        <v/>
      </c>
      <c r="BF60" s="53" t="str" cm="1">
        <f t="array" ref="BF60">IF(INDEX(Templates!$I$2:$KD$150,ROW()-ROW(BF$20)+1, MATCH(BF$16,Templates!$I$1:LM$1,0))="","",INDEX(Templates!$I$2:$KD$150,ROW()-ROW(BF$20)+1, MATCH(BF$16,Templates!$I$1:LM$1,0)))</f>
        <v/>
      </c>
      <c r="BG60" s="53" t="str" cm="1">
        <f t="array" ref="BG60">IF(INDEX(Templates!$I$2:$KD$150,ROW()-ROW(BG$20)+1, MATCH(BG$16,Templates!$I$1:LN$1,0))="","",INDEX(Templates!$I$2:$KD$150,ROW()-ROW(BG$20)+1, MATCH(BG$16,Templates!$I$1:LN$1,0)))</f>
        <v/>
      </c>
      <c r="BH60" s="53" t="str" cm="1">
        <f t="array" ref="BH60">IF(INDEX(Templates!$I$2:$KD$150,ROW()-ROW(BH$20)+1, MATCH(BH$16,Templates!$I$1:LO$1,0))="","",INDEX(Templates!$I$2:$KD$150,ROW()-ROW(BH$20)+1, MATCH(BH$16,Templates!$I$1:LO$1,0)))</f>
        <v/>
      </c>
      <c r="BI60" s="53" t="str" cm="1">
        <f t="array" ref="BI60">IF(INDEX(Templates!$I$2:$KD$150,ROW()-ROW(BI$20)+1, MATCH(BI$16,Templates!$I$1:LP$1,0))="","",INDEX(Templates!$I$2:$KD$150,ROW()-ROW(BI$20)+1, MATCH(BI$16,Templates!$I$1:LP$1,0)))</f>
        <v/>
      </c>
      <c r="BJ60" s="53" t="str" cm="1">
        <f t="array" ref="BJ60">IF(INDEX(Templates!$I$2:$KD$150,ROW()-ROW(BJ$20)+1, MATCH(BJ$16,Templates!$I$1:LO$1,0))="","",INDEX(Templates!$I$2:$KD$150,ROW()-ROW(BJ$20)+1, MATCH(BJ$16,Templates!$I$1:LO$1,0)))</f>
        <v/>
      </c>
      <c r="BK60" s="53" t="str" cm="1">
        <f t="array" ref="BK60">IF(INDEX(Templates!$I$2:$KD$150,ROW()-ROW(BK$20)+1, MATCH(BK$16,Templates!$I$1:LP$1,0))="","",INDEX(Templates!$I$2:$KD$150,ROW()-ROW(BK$20)+1, MATCH(BK$16,Templates!$I$1:LP$1,0)))</f>
        <v/>
      </c>
      <c r="BL60" s="53" t="str" cm="1">
        <f t="array" ref="BL60">IF(INDEX(Templates!$I$2:$KD$150,ROW()-ROW(BL$20)+1, MATCH(BL$16,Templates!$I$1:LQ$1,0))="","",INDEX(Templates!$I$2:$KD$150,ROW()-ROW(BL$20)+1, MATCH(BL$16,Templates!$I$1:LQ$1,0)))</f>
        <v/>
      </c>
      <c r="BM60" s="53" t="str" cm="1">
        <f t="array" ref="BM60">IF(INDEX(Templates!$I$2:$KD$150,ROW()-ROW(BM$20)+1, MATCH(BM$16,Templates!$I$1:LR$1,0))="","",INDEX(Templates!$I$2:$KD$150,ROW()-ROW(BM$20)+1, MATCH(BM$16,Templates!$I$1:LR$1,0)))</f>
        <v/>
      </c>
      <c r="BN60" s="53" t="str" cm="1">
        <f t="array" ref="BN60">IF(INDEX(Templates!$I$2:$KD$150,ROW()-ROW(BN$20)+1, MATCH(BN$16,Templates!$I$1:LS$1,0))="","",INDEX(Templates!$I$2:$KD$150,ROW()-ROW(BN$20)+1, MATCH(BN$16,Templates!$I$1:LS$1,0)))</f>
        <v/>
      </c>
      <c r="BO60" s="53" t="str" cm="1">
        <f t="array" ref="BO60">IF(INDEX(Templates!$I$2:$KD$150,ROW()-ROW(BO$20)+1, MATCH(BO$16,Templates!$I$1:LT$1,0))="","",INDEX(Templates!$I$2:$KD$150,ROW()-ROW(BO$20)+1, MATCH(BO$16,Templates!$I$1:LT$1,0)))</f>
        <v/>
      </c>
      <c r="BP60" s="53" t="str" cm="1">
        <f t="array" ref="BP60">IF(INDEX(Templates!$I$2:$KD$150,ROW()-ROW(BP$20)+1, MATCH(BP$16,Templates!$I$1:LU$1,0))="","",INDEX(Templates!$I$2:$KD$150,ROW()-ROW(BP$20)+1, MATCH(BP$16,Templates!$I$1:LU$1,0)))</f>
        <v/>
      </c>
      <c r="BQ60" s="53" t="str" cm="1">
        <f t="array" ref="BQ60">IF(INDEX(Templates!$I$2:$KD$150,ROW()-ROW(BQ$20)+1, MATCH(BQ$16,Templates!$I$1:LV$1,0))="","",INDEX(Templates!$I$2:$KD$150,ROW()-ROW(BQ$20)+1, MATCH(BQ$16,Templates!$I$1:LV$1,0)))</f>
        <v/>
      </c>
      <c r="BR60" s="53" t="str" cm="1">
        <f t="array" ref="BR60">IF(INDEX(Templates!$I$2:$KD$150,ROW()-ROW(BR$20)+1, MATCH(BR$16,Templates!$I$1:LW$1,0))="","",INDEX(Templates!$I$2:$KD$150,ROW()-ROW(BR$20)+1, MATCH(BR$16,Templates!$I$1:LW$1,0)))</f>
        <v/>
      </c>
      <c r="BS60" s="53" t="str" cm="1">
        <f t="array" ref="BS60">IF(INDEX(Templates!$I$2:$KD$150,ROW()-ROW(BS$20)+1, MATCH(BS$16,Templates!$I$1:LX$1,0))="","",INDEX(Templates!$I$2:$KD$150,ROW()-ROW(BS$20)+1, MATCH(BS$16,Templates!$I$1:LX$1,0)))</f>
        <v/>
      </c>
      <c r="BT60" s="53" t="str" cm="1">
        <f t="array" ref="BT60">IF(INDEX(Templates!$I$2:$KD$150,ROW()-ROW(BT$20)+1, MATCH(BT$16,Templates!$I$1:LY$1,0))="","",INDEX(Templates!$I$2:$KD$150,ROW()-ROW(BT$20)+1, MATCH(BT$16,Templates!$I$1:LY$1,0)))</f>
        <v/>
      </c>
      <c r="BU60" s="53" t="str" cm="1">
        <f t="array" ref="BU60">IF(INDEX(Templates!$I$2:$KD$150,ROW()-ROW(BU$20)+1, MATCH(BU$16,Templates!$I$1:LZ$1,0))="","",INDEX(Templates!$I$2:$KD$150,ROW()-ROW(BU$20)+1, MATCH(BU$16,Templates!$I$1:LZ$1,0)))</f>
        <v/>
      </c>
      <c r="BV60" s="53" t="str" cm="1">
        <f t="array" ref="BV60">IF(INDEX(Templates!$I$2:$KD$150,ROW()-ROW(BV$20)+1, MATCH(BV$16,Templates!$I$1:MA$1,0))="","",INDEX(Templates!$I$2:$KD$150,ROW()-ROW(BV$20)+1, MATCH(BV$16,Templates!$I$1:MA$1,0)))</f>
        <v>SubSurface 1</v>
      </c>
      <c r="BW60" s="53" t="str" cm="1">
        <f t="array" ref="BW60">IF(INDEX(Templates!$I$2:$KD$150,ROW()-ROW(BW$20)+1, MATCH(BW$16,Templates!$I$1:MB$1,0))="","",INDEX(Templates!$I$2:$KD$150,ROW()-ROW(BW$20)+1, MATCH(BW$16,Templates!$I$1:MB$1,0)))</f>
        <v>SubSurface 1</v>
      </c>
      <c r="BX60" s="53" t="str" cm="1">
        <f t="array" ref="BX60">IF(INDEX(Templates!$I$2:$KD$150,ROW()-ROW(BX$20)+1, MATCH(BX$16,Templates!$I$1:MC$1,0))="","",INDEX(Templates!$I$2:$KD$150,ROW()-ROW(BX$20)+1, MATCH(BX$16,Templates!$I$1:MC$1,0)))</f>
        <v>SubSurface 1</v>
      </c>
      <c r="BY60" s="53" t="str" cm="1">
        <f t="array" ref="BY60">IF(INDEX(Templates!$I$2:$KD$150,ROW()-ROW(BY$20)+1, MATCH(BY$16,Templates!$I$1:MD$1,0))="","",INDEX(Templates!$I$2:$KD$150,ROW()-ROW(BY$20)+1, MATCH(BY$16,Templates!$I$1:MD$1,0)))</f>
        <v>SubSurface 1</v>
      </c>
      <c r="BZ60" s="53" t="str" cm="1">
        <f t="array" ref="BZ60">IF(INDEX(Templates!$I$2:$KD$150,ROW()-ROW(BZ$20)+1, MATCH(BZ$16,Templates!$I$1:ME$1,0))="","",INDEX(Templates!$I$2:$KD$150,ROW()-ROW(BZ$20)+1, MATCH(BZ$16,Templates!$I$1:ME$1,0)))</f>
        <v>SubSurface 1</v>
      </c>
      <c r="CA60" s="53" t="str" cm="1">
        <f t="array" ref="CA60">IF(INDEX(Templates!$I$2:$KD$150,ROW()-ROW(CA$20)+1, MATCH(CA$16,Templates!$I$1:MF$1,0))="","",INDEX(Templates!$I$2:$KD$150,ROW()-ROW(CA$20)+1, MATCH(CA$16,Templates!$I$1:MF$1,0)))</f>
        <v>SubSurface 1</v>
      </c>
      <c r="CB60" s="53" t="str" cm="1">
        <f t="array" ref="CB60">IF(INDEX(Templates!$I$2:$KD$150,ROW()-ROW(CB$20)+1, MATCH(CB$16,Templates!$I$1:MG$1,0))="","",INDEX(Templates!$I$2:$KD$150,ROW()-ROW(CB$20)+1, MATCH(CB$16,Templates!$I$1:MG$1,0)))</f>
        <v>SubSurface 1</v>
      </c>
      <c r="CC60" s="53" t="str" cm="1">
        <f t="array" ref="CC60">IF(INDEX(Templates!$I$2:$KD$150,ROW()-ROW(CC$20)+1, MATCH(CC$16,Templates!$I$1:ME$1,0))="","",INDEX(Templates!$I$2:$KD$150,ROW()-ROW(CC$20)+1, MATCH(CC$16,Templates!$I$1:ME$1,0)))</f>
        <v>SubSurface 1</v>
      </c>
      <c r="CD60" s="53" t="str" cm="1">
        <f t="array" ref="CD60">IF(INDEX(Templates!$I$2:$KD$150,ROW()-ROW(CD$20)+1, MATCH(CD$16,Templates!$I$1:MF$1,0))="","",INDEX(Templates!$I$2:$KD$150,ROW()-ROW(CD$20)+1, MATCH(CD$16,Templates!$I$1:MF$1,0)))</f>
        <v/>
      </c>
      <c r="CE60" s="53" t="str" cm="1">
        <f t="array" ref="CE60">IF(INDEX(Templates!$I$2:$KD$150,ROW()-ROW(CE$20)+1, MATCH(CE$16,Templates!$I$1:MG$1,0))="","",INDEX(Templates!$I$2:$KD$150,ROW()-ROW(CE$20)+1, MATCH(CE$16,Templates!$I$1:MG$1,0)))</f>
        <v>SubSurface 1</v>
      </c>
      <c r="CF60" s="53" t="str" cm="1">
        <f t="array" ref="CF60">IF(INDEX(Templates!$I$2:$KD$150,ROW()-ROW(CF$20)+1, MATCH(CF$16,Templates!$I$1:MH$1,0))="","",INDEX(Templates!$I$2:$KD$150,ROW()-ROW(CF$20)+1, MATCH(CF$16,Templates!$I$1:MH$1,0)))</f>
        <v>SubSurface 1</v>
      </c>
      <c r="CG60" s="53" t="str" cm="1">
        <f t="array" ref="CG60">IF(INDEX(Templates!$I$2:$KD$150,ROW()-ROW(CG$20)+1, MATCH(CG$16,Templates!$I$1:MI$1,0))="","",INDEX(Templates!$I$2:$KD$150,ROW()-ROW(CG$20)+1, MATCH(CG$16,Templates!$I$1:MI$1,0)))</f>
        <v>SubSurface 1</v>
      </c>
      <c r="CH60" s="53" t="str" cm="1">
        <f t="array" ref="CH60">IF(INDEX(Templates!$I$2:$KD$150,ROW()-ROW(CH$20)+1, MATCH(CH$16,Templates!$I$1:MJ$1,0))="","",INDEX(Templates!$I$2:$KD$150,ROW()-ROW(CH$20)+1, MATCH(CH$16,Templates!$I$1:MJ$1,0)))</f>
        <v>SubSurface 1</v>
      </c>
      <c r="CI60" s="53" t="str" cm="1">
        <f t="array" ref="CI60">IF(INDEX(Templates!$I$2:$KD$150,ROW()-ROW(CI$20)+1, MATCH(CI$16,Templates!$I$1:MK$1,0))="","",INDEX(Templates!$I$2:$KD$150,ROW()-ROW(CI$20)+1, MATCH(CI$16,Templates!$I$1:MK$1,0)))</f>
        <v>SubSurface 1</v>
      </c>
      <c r="CJ60" s="53" t="str" cm="1">
        <f t="array" ref="CJ60">IF(INDEX(Templates!$I$2:$KD$150,ROW()-ROW(CJ$20)+1, MATCH(CJ$16,Templates!$I$1:ML$1,0))="","",INDEX(Templates!$I$2:$KD$150,ROW()-ROW(CJ$20)+1, MATCH(CJ$16,Templates!$I$1:ML$1,0)))</f>
        <v>SubSurface 1</v>
      </c>
      <c r="CK60" s="53" t="str" cm="1">
        <f t="array" ref="CK60">IF(INDEX(Templates!$I$2:$KD$150,ROW()-ROW(CK$20)+1, MATCH(CK$16,Templates!$I$1:MM$1,0))="","",INDEX(Templates!$I$2:$KD$150,ROW()-ROW(CK$20)+1, MATCH(CK$16,Templates!$I$1:MM$1,0)))</f>
        <v>SubSurface 1</v>
      </c>
      <c r="CL60" s="53" t="str" cm="1">
        <f t="array" ref="CL60">IF(INDEX(Templates!$I$2:$KD$150,ROW()-ROW(CL$20)+1, MATCH(CL$16,Templates!$I$1:MN$1,0))="","",INDEX(Templates!$I$2:$KD$150,ROW()-ROW(CL$20)+1, MATCH(CL$16,Templates!$I$1:MN$1,0)))</f>
        <v>SubSurface 1</v>
      </c>
      <c r="CM60" s="53" t="str" cm="1">
        <f t="array" ref="CM60">IF(INDEX(Templates!$I$2:$KD$150,ROW()-ROW(CM$20)+1, MATCH(CM$16,Templates!$I$1:MM$1,0))="","",INDEX(Templates!$I$2:$KD$150,ROW()-ROW(CM$20)+1, MATCH(CM$16,Templates!$I$1:MM$1,0)))</f>
        <v>SubSurface 1</v>
      </c>
      <c r="CN60" s="53" t="str" cm="1">
        <f t="array" ref="CN60">IF(INDEX(Templates!$I$2:$KD$150,ROW()-ROW(CN$20)+1, MATCH(CN$16,Templates!$I$1:MN$1,0))="","",INDEX(Templates!$I$2:$KD$150,ROW()-ROW(CN$20)+1, MATCH(CN$16,Templates!$I$1:MN$1,0)))</f>
        <v>SubSurface 1</v>
      </c>
      <c r="CO60" s="53" t="str" cm="1">
        <f t="array" ref="CO60">IF(INDEX(Templates!$I$2:$KD$150,ROW()-ROW(CO$20)+1, MATCH(CO$16,Templates!$I$1:MO$1,0))="","",INDEX(Templates!$I$2:$KD$150,ROW()-ROW(CO$20)+1, MATCH(CO$16,Templates!$I$1:MO$1,0)))</f>
        <v>SubSurface 1</v>
      </c>
      <c r="CP60" s="53" t="str" cm="1">
        <f t="array" ref="CP60">IF(INDEX(Templates!$I$2:$KD$150,ROW()-ROW(CP$20)+1, MATCH(CP$16,Templates!$I$1:MP$1,0))="","",INDEX(Templates!$I$2:$KD$150,ROW()-ROW(CP$20)+1, MATCH(CP$16,Templates!$I$1:MP$1,0)))</f>
        <v>SubSurface 1</v>
      </c>
      <c r="CQ60" s="53" t="str" cm="1">
        <f t="array" ref="CQ60">IF(INDEX(Templates!$I$2:$KD$150,ROW()-ROW(CQ$20)+1, MATCH(CQ$16,Templates!$I$1:MQ$1,0))="","",INDEX(Templates!$I$2:$KD$150,ROW()-ROW(CQ$20)+1, MATCH(CQ$16,Templates!$I$1:MQ$1,0)))</f>
        <v>SubSurface 1</v>
      </c>
      <c r="CR60" s="53" t="str" cm="1">
        <f t="array" ref="CR60">IF(INDEX(Templates!$I$2:$KD$150,ROW()-ROW(CR$20)+1, MATCH(CR$16,Templates!$I$1:MR$1,0))="","",INDEX(Templates!$I$2:$KD$150,ROW()-ROW(CR$20)+1, MATCH(CR$16,Templates!$I$1:MR$1,0)))</f>
        <v>SubSurface 1</v>
      </c>
      <c r="CS60" s="53" t="str" cm="1">
        <f t="array" ref="CS60">IF(INDEX(Templates!$I$2:$KD$150,ROW()-ROW(CS$20)+1, MATCH(CS$16,Templates!$I$1:MS$1,0))="","",INDEX(Templates!$I$2:$KD$150,ROW()-ROW(CS$20)+1, MATCH(CS$16,Templates!$I$1:MS$1,0)))</f>
        <v>SubSurface 1</v>
      </c>
      <c r="CT60" s="53" t="str" cm="1">
        <f t="array" ref="CT60">IF(INDEX(Templates!$I$2:$KD$150,ROW()-ROW(CT$20)+1, MATCH(CT$16,Templates!$I$1:MT$1,0))="","",INDEX(Templates!$I$2:$KD$150,ROW()-ROW(CT$20)+1, MATCH(CT$16,Templates!$I$1:MT$1,0)))</f>
        <v>SubSurface 1</v>
      </c>
      <c r="CU60" s="53" t="str" cm="1">
        <f t="array" ref="CU60">IF(INDEX(Templates!$I$2:$KD$150,ROW()-ROW(CU$20)+1, MATCH(CU$16,Templates!$I$1:MG$1,0))="","",INDEX(Templates!$I$2:$KD$150,ROW()-ROW(CU$20)+1, MATCH(CU$16,Templates!$I$1:MG$1,0)))</f>
        <v>SubSurface 1</v>
      </c>
      <c r="CV60" s="53" t="str" cm="1">
        <f t="array" ref="CV60">IF(INDEX(Templates!$I$2:$KD$150,ROW()-ROW(CV$20)+1, MATCH(CV$16,Templates!$I$1:MH$1,0))="","",INDEX(Templates!$I$2:$KD$150,ROW()-ROW(CV$20)+1, MATCH(CV$16,Templates!$I$1:MH$1,0)))</f>
        <v>SubSurface 1</v>
      </c>
      <c r="CW60" s="53" t="str" cm="1">
        <f t="array" ref="CW60">IF(INDEX(Templates!$I$2:$KD$150,ROW()-ROW(CW$20)+1, MATCH(CW$16,Templates!$I$1:MJ$1,0))="","",INDEX(Templates!$I$2:$KD$150,ROW()-ROW(CW$20)+1, MATCH(CW$16,Templates!$I$1:MJ$1,0)))</f>
        <v>SubSurface 1</v>
      </c>
      <c r="CX60" s="53" t="str" cm="1">
        <f t="array" ref="CX60">IF(INDEX(Templates!$I$2:$KD$150,ROW()-ROW(CX$20)+1, MATCH(CX$16,Templates!$I$1:ML$1,0))="","",INDEX(Templates!$I$2:$KD$150,ROW()-ROW(CX$20)+1, MATCH(CX$16,Templates!$I$1:ML$1,0)))</f>
        <v>SubSurface 1</v>
      </c>
      <c r="CY60" s="53" t="str" cm="1">
        <f t="array" ref="CY60">IF(INDEX(Templates!$I$2:$KD$150,ROW()-ROW(CY$20)+1, MATCH(CY$16,Templates!$I$1:MK$1,0))="","",INDEX(Templates!$I$2:$KD$150,ROW()-ROW(CY$20)+1, MATCH(CY$16,Templates!$I$1:MK$1,0)))</f>
        <v>SubSurface 1</v>
      </c>
      <c r="CZ60" s="53" t="str" cm="1">
        <f t="array" ref="CZ60">IF(INDEX(Templates!$I$2:$KD$150,ROW()-ROW(CZ$20)+1, MATCH(CZ$16,Templates!$I$1:ML$1,0))="","",INDEX(Templates!$I$2:$KD$150,ROW()-ROW(CZ$20)+1, MATCH(CZ$16,Templates!$I$1:ML$1,0)))</f>
        <v>SubSurface 1</v>
      </c>
      <c r="DA60" s="53" t="str" cm="1">
        <f t="array" ref="DA60">IF(INDEX(Templates!$I$2:$KD$150,ROW()-ROW(DA$20)+1, MATCH(DA$16,Templates!$I$1:MM$1,0))="","",INDEX(Templates!$I$2:$KD$150,ROW()-ROW(DA$20)+1, MATCH(DA$16,Templates!$I$1:MM$1,0)))</f>
        <v>Subsurface 1</v>
      </c>
      <c r="DB60" s="53" t="str" cm="1">
        <f t="array" ref="DB60">IF(INDEX(Templates!$I$2:$KD$150,ROW()-ROW(DB$20)+1, MATCH(DB$16,Templates!$I$1:MN$1,0))="","",INDEX(Templates!$I$2:$KD$150,ROW()-ROW(DB$20)+1, MATCH(DB$16,Templates!$I$1:MN$1,0)))</f>
        <v>Subsurface 1</v>
      </c>
      <c r="DC60" s="53" t="str" cm="1">
        <f t="array" ref="DC60">IF(INDEX(Templates!$I$2:$KD$150,ROW()-ROW(DC$20)+1, MATCH(DC$16,Templates!$I$1:MO$1,0))="","",INDEX(Templates!$I$2:$KD$150,ROW()-ROW(DC$20)+1, MATCH(DC$16,Templates!$I$1:MO$1,0)))</f>
        <v>Subsurface 1</v>
      </c>
      <c r="DD60" s="53" t="str" cm="1">
        <f t="array" ref="DD60">IF(INDEX(Templates!$I$2:$KD$150,ROW()-ROW(DD$20)+1, MATCH(DD$16,Templates!$I$1:MP$1,0))="","",INDEX(Templates!$I$2:$KD$150,ROW()-ROW(DD$20)+1, MATCH(DD$16,Templates!$I$1:MP$1,0)))</f>
        <v>Subsurface 1</v>
      </c>
      <c r="DE60" s="53" t="str" cm="1">
        <f t="array" ref="DE60">IF(INDEX(Templates!$I$2:$KD$150,ROW()-ROW(DE$20)+1, MATCH(DE$16,Templates!$I$1:MQ$1,0))="","",INDEX(Templates!$I$2:$KD$150,ROW()-ROW(DE$20)+1, MATCH(DE$16,Templates!$I$1:MQ$1,0)))</f>
        <v>Subsurface 1</v>
      </c>
      <c r="DF60" s="53" t="str" cm="1">
        <f t="array" ref="DF60">IF(INDEX(Templates!$I$2:$KD$150,ROW()-ROW(DF$20)+1, MATCH(DF$16,Templates!$I$1:MR$1,0))="","",INDEX(Templates!$I$2:$KD$150,ROW()-ROW(DF$20)+1, MATCH(DF$16,Templates!$I$1:MR$1,0)))</f>
        <v>Subsurface 1</v>
      </c>
      <c r="DG60" s="53" t="str" cm="1">
        <f t="array" ref="DG60">IF(INDEX(Templates!$I$2:$KD$150,ROW()-ROW(DG$20)+1, MATCH(DG$16,Templates!$I$1:MS$1,0))="","",INDEX(Templates!$I$2:$KD$150,ROW()-ROW(DG$20)+1, MATCH(DG$16,Templates!$I$1:MS$1,0)))</f>
        <v>Subsurface 1</v>
      </c>
      <c r="DH60" s="53" t="str" cm="1">
        <f t="array" ref="DH60">IF(INDEX(Templates!$I$2:$KD$150,ROW()-ROW(DH$20)+1, MATCH(DH$16,Templates!$I$1:MT$1,0))="","",INDEX(Templates!$I$2:$KD$150,ROW()-ROW(DH$20)+1, MATCH(DH$16,Templates!$I$1:MT$1,0)))</f>
        <v>Subsurface 1</v>
      </c>
      <c r="DI60" s="53" t="str" cm="1">
        <f t="array" ref="DI60">IF(INDEX(Templates!$I$2:$KD$150,ROW()-ROW(DI$20)+1, MATCH(DI$16,Templates!$I$1:MU$1,0))="","",INDEX(Templates!$I$2:$KD$150,ROW()-ROW(DI$20)+1, MATCH(DI$16,Templates!$I$1:MU$1,0)))</f>
        <v>Subsurface 1</v>
      </c>
      <c r="DJ60" s="53" t="str" cm="1">
        <f t="array" ref="DJ60">IF(INDEX(Templates!$I$2:$KD$150,ROW()-ROW(DJ$20)+1, MATCH(DJ$16,Templates!$I$1:MV$1,0))="","",INDEX(Templates!$I$2:$KD$150,ROW()-ROW(DJ$20)+1, MATCH(DJ$16,Templates!$I$1:MV$1,0)))</f>
        <v>Subsurface 1</v>
      </c>
      <c r="DK60" s="53" t="str" cm="1">
        <f t="array" ref="DK60">IF(INDEX(Templates!$I$2:$KD$150,ROW()-ROW(DK$20)+1, MATCH(DK$16,Templates!$I$1:MW$1,0))="","",INDEX(Templates!$I$2:$KD$150,ROW()-ROW(DK$20)+1, MATCH(DK$16,Templates!$I$1:MW$1,0)))</f>
        <v>Subsurface 1</v>
      </c>
      <c r="DL60" s="53" t="str" cm="1">
        <f t="array" ref="DL60">IF(INDEX(Templates!$I$2:$KD$150,ROW()-ROW(DL$20)+1, MATCH(DL$16,Templates!$I$1:MX$1,0))="","",INDEX(Templates!$I$2:$KD$150,ROW()-ROW(DL$20)+1, MATCH(DL$16,Templates!$I$1:MX$1,0)))</f>
        <v>Subsurface 1</v>
      </c>
      <c r="DM60" s="53" t="str" cm="1">
        <f t="array" ref="DM60">IF(INDEX(Templates!$I$2:$KD$150,ROW()-ROW(DM$20)+1, MATCH(DM$16,Templates!$I$1:MY$1,0))="","",INDEX(Templates!$I$2:$KD$150,ROW()-ROW(DM$20)+1, MATCH(DM$16,Templates!$I$1:MY$1,0)))</f>
        <v>Subsurface 1</v>
      </c>
      <c r="DN60" s="53" t="str" cm="1">
        <f t="array" ref="DN60">IF(INDEX(Templates!$I$2:$KD$150,ROW()-ROW(DN$20)+1, MATCH(DN$16,Templates!$I$1:MZ$1,0))="","",INDEX(Templates!$I$2:$KD$150,ROW()-ROW(DN$20)+1, MATCH(DN$16,Templates!$I$1:MZ$1,0)))</f>
        <v>Subsurface 1</v>
      </c>
      <c r="DO60" s="53" t="str" cm="1">
        <f t="array" ref="DO60">IF(INDEX(Templates!$I$2:$KD$150,ROW()-ROW(DO$20)+1, MATCH(DO$16,Templates!$I$1:MY$1,0))="","",INDEX(Templates!$I$2:$KD$150,ROW()-ROW(DO$20)+1, MATCH(DO$16,Templates!$I$1:MY$1,0)))</f>
        <v/>
      </c>
      <c r="DP60" s="53" t="str" cm="1">
        <f t="array" ref="DP60">IF(INDEX(Templates!$I$2:$KD$150,ROW()-ROW(DP$20)+1, MATCH(DP$16,Templates!$I$1:MZ$1,0))="","",INDEX(Templates!$I$2:$KD$150,ROW()-ROW(DP$20)+1, MATCH(DP$16,Templates!$I$1:MZ$1,0)))</f>
        <v/>
      </c>
      <c r="DQ60" s="53" t="str" cm="1">
        <f t="array" ref="DQ60">IF(INDEX(Templates!$I$2:$KD$150,ROW()-ROW(DQ$20)+1, MATCH(DQ$16,Templates!$I$1:NA$1,0))="","",INDEX(Templates!$I$2:$KD$150,ROW()-ROW(DQ$20)+1, MATCH(DQ$16,Templates!$I$1:NA$1,0)))</f>
        <v/>
      </c>
      <c r="DR60" s="53" t="str" cm="1">
        <f t="array" ref="DR60">IF(INDEX(Templates!$I$2:$KD$150,ROW()-ROW(DR$20)+1, MATCH(DR$16,Templates!$I$1:NA$1,0))="","",INDEX(Templates!$I$2:$KD$150,ROW()-ROW(DR$20)+1, MATCH(DR$16,Templates!$I$1:NA$1,0)))</f>
        <v/>
      </c>
      <c r="DS60" s="53" t="str" cm="1">
        <f t="array" ref="DS60">IF(INDEX(Templates!$I$2:$KD$150,ROW()-ROW(DS$20)+1, MATCH(DS$16,Templates!$I$1:NA$1,0))="","",INDEX(Templates!$I$2:$KD$150,ROW()-ROW(DS$20)+1, MATCH(DS$16,Templates!$I$1:NA$1,0)))</f>
        <v/>
      </c>
      <c r="DT60" s="53" t="str" cm="1">
        <f t="array" ref="DT60">IF(INDEX(Templates!$I$2:$KD$150,ROW()-ROW(DT$20)+1, MATCH(DT$16,Templates!$I$1:NB$1,0))="","",INDEX(Templates!$I$2:$KD$150,ROW()-ROW(DT$20)+1, MATCH(DT$16,Templates!$I$1:NB$1,0)))</f>
        <v/>
      </c>
      <c r="DU60" s="53" t="str" cm="1">
        <f t="array" ref="DU60">IF(INDEX(Templates!$I$2:$KD$150,ROW()-ROW(DU$20)+1, MATCH(DU$16,Templates!$I$1:NC$1,0))="","",INDEX(Templates!$I$2:$KD$150,ROW()-ROW(DU$20)+1, MATCH(DU$16,Templates!$I$1:NC$1,0)))</f>
        <v/>
      </c>
      <c r="DV60" s="53" t="str" cm="1">
        <f t="array" ref="DV60">IF(INDEX(Templates!$I$2:$KD$150,ROW()-ROW(DV$20)+1, MATCH(DV$16,Templates!$I$1:ND$1,0))="","",INDEX(Templates!$I$2:$KD$150,ROW()-ROW(DV$20)+1, MATCH(DV$16,Templates!$I$1:ND$1,0)))</f>
        <v/>
      </c>
      <c r="DW60" s="53" t="str" cm="1">
        <f t="array" ref="DW60">IF(INDEX(Templates!$I$2:$KD$150,ROW()-ROW(DW$20)+1, MATCH(DW$16,Templates!$I$1:NE$1,0))="","",INDEX(Templates!$I$2:$KD$150,ROW()-ROW(DW$20)+1, MATCH(DW$16,Templates!$I$1:NE$1,0)))</f>
        <v/>
      </c>
      <c r="DX60" s="53" t="str" cm="1">
        <f t="array" ref="DX60">IF(INDEX(Templates!$I$2:$KD$150,ROW()-ROW(DX$20)+1, MATCH(DX$16,Templates!$I$1:NF$1,0))="","",INDEX(Templates!$I$2:$KD$150,ROW()-ROW(DX$20)+1, MATCH(DX$16,Templates!$I$1:NF$1,0)))</f>
        <v/>
      </c>
      <c r="DY60" s="53" t="str" cm="1">
        <f t="array" ref="DY60">IF(INDEX(Templates!$I$2:$KD$150,ROW()-ROW(DY$20)+1, MATCH(DY$16,Templates!$I$1:NG$1,0))="","",INDEX(Templates!$I$2:$KD$150,ROW()-ROW(DY$20)+1, MATCH(DY$16,Templates!$I$1:NG$1,0)))</f>
        <v/>
      </c>
      <c r="DZ60" s="53" t="str" cm="1">
        <f t="array" ref="DZ60">IF(INDEX(Templates!$I$2:$KD$150,ROW()-ROW(DZ$20)+1, MATCH(DZ$16,Templates!$I$1:NH$1,0))="","",INDEX(Templates!$I$2:$KD$150,ROW()-ROW(DZ$20)+1, MATCH(DZ$16,Templates!$I$1:NH$1,0)))</f>
        <v/>
      </c>
      <c r="EA60" s="53" t="str" cm="1">
        <f t="array" ref="EA60">IF(INDEX(Templates!$I$2:$KD$150,ROW()-ROW(EA$20)+1, MATCH(EA$16,Templates!$I$1:NI$1,0))="","",INDEX(Templates!$I$2:$KD$150,ROW()-ROW(EA$20)+1, MATCH(EA$16,Templates!$I$1:NI$1,0)))</f>
        <v/>
      </c>
      <c r="EB60" s="53" t="str" cm="1">
        <f t="array" ref="EB60">IF(INDEX(Templates!$I$2:$KD$150,ROW()-ROW(EB$20)+1, MATCH(EB$16,Templates!$I$1:NJ$1,0))="","",INDEX(Templates!$I$2:$KD$150,ROW()-ROW(EB$20)+1, MATCH(EB$16,Templates!$I$1:NJ$1,0)))</f>
        <v/>
      </c>
      <c r="EC60" s="53" t="str" cm="1">
        <f t="array" ref="EC60">IF(INDEX(Templates!$I$2:$KD$150,ROW()-ROW(EC$20)+1, MATCH(EC$16,Templates!$I$1:NK$1,0))="","",INDEX(Templates!$I$2:$KD$150,ROW()-ROW(EC$20)+1, MATCH(EC$16,Templates!$I$1:NK$1,0)))</f>
        <v/>
      </c>
      <c r="ED60" s="53" t="str" cm="1">
        <f t="array" ref="ED60">IF(INDEX(Templates!$I$2:$KD$150,ROW()-ROW(ED$20)+1, MATCH(ED$16,Templates!$I$1:NL$1,0))="","",INDEX(Templates!$I$2:$KD$150,ROW()-ROW(ED$20)+1, MATCH(ED$16,Templates!$I$1:NL$1,0)))</f>
        <v/>
      </c>
      <c r="EE60" s="53" t="str" cm="1">
        <f t="array" ref="EE60">IF(INDEX(Templates!$I$2:$KD$150,ROW()-ROW(EE$20)+1, MATCH(EE$16,Templates!$I$1:NM$1,0))="","",INDEX(Templates!$I$2:$KD$150,ROW()-ROW(EE$20)+1, MATCH(EE$16,Templates!$I$1:NM$1,0)))</f>
        <v/>
      </c>
      <c r="EF60" s="53" t="str" cm="1">
        <f t="array" ref="EF60">IF(INDEX(Templates!$I$2:$KD$150,ROW()-ROW(EF$20)+1, MATCH(EF$16,Templates!$I$1:NN$1,0))="","",INDEX(Templates!$I$2:$KD$150,ROW()-ROW(EF$20)+1, MATCH(EF$16,Templates!$I$1:NN$1,0)))</f>
        <v/>
      </c>
      <c r="EG60" s="53" t="str" cm="1">
        <f t="array" ref="EG60">IF(INDEX(Templates!$I$2:$KD$150,ROW()-ROW(EG$20)+1, MATCH(EG$16,Templates!$I$1:NO$1,0))="","",INDEX(Templates!$I$2:$KD$150,ROW()-ROW(EG$20)+1, MATCH(EG$16,Templates!$I$1:NO$1,0)))</f>
        <v/>
      </c>
      <c r="EH60" s="53" t="str" cm="1">
        <f t="array" ref="EH60">IF(INDEX(Templates!$I$2:$KD$150,ROW()-ROW(EH$20)+1, MATCH(EH$16,Templates!$I$1:NH$1,0))="","",INDEX(Templates!$I$2:$KD$150,ROW()-ROW(EH$20)+1, MATCH(EH$16,Templates!$I$1:NH$1,0)))</f>
        <v/>
      </c>
      <c r="EI60" s="53" t="str" cm="1">
        <f t="array" ref="EI60">IF(INDEX(Templates!$I$2:$KD$150,ROW()-ROW(EI$20)+1, MATCH(EI$16,Templates!$I$1:NI$1,0))="","",INDEX(Templates!$I$2:$KD$150,ROW()-ROW(EI$20)+1, MATCH(EI$16,Templates!$I$1:NI$1,0)))</f>
        <v/>
      </c>
      <c r="EJ60" s="53" t="str" cm="1">
        <f t="array" ref="EJ60">IF(INDEX(Templates!$I$2:$KD$150,ROW()-ROW(EJ$20)+1, MATCH(EJ$16,Templates!$I$1:NJ$1,0))="","",INDEX(Templates!$I$2:$KD$150,ROW()-ROW(EJ$20)+1, MATCH(EJ$16,Templates!$I$1:NJ$1,0)))</f>
        <v/>
      </c>
      <c r="EK60" s="53" t="str" cm="1">
        <f t="array" ref="EK60">IF(INDEX(Templates!$I$2:$KD$150,ROW()-ROW(EK$20)+1, MATCH(EK$16,Templates!$I$1:NK$1,0))="","",INDEX(Templates!$I$2:$KD$150,ROW()-ROW(EK$20)+1, MATCH(EK$16,Templates!$I$1:NK$1,0)))</f>
        <v/>
      </c>
      <c r="EL60" s="53" t="str" cm="1">
        <f t="array" ref="EL60">IF(INDEX(Templates!$I$2:$KD$150,ROW()-ROW(EL$20)+1, MATCH(EL$16,Templates!$I$1:NL$1,0))="","",INDEX(Templates!$I$2:$KD$150,ROW()-ROW(EL$20)+1, MATCH(EL$16,Templates!$I$1:NL$1,0)))</f>
        <v/>
      </c>
      <c r="EM60" s="53" t="str" cm="1">
        <f t="array" ref="EM60">IF(INDEX(Templates!$I$2:$KD$150,ROW()-ROW(EM$20)+1, MATCH(EM$16,Templates!$I$1:NM$1,0))="","",INDEX(Templates!$I$2:$KD$150,ROW()-ROW(EM$20)+1, MATCH(EM$16,Templates!$I$1:NM$1,0)))</f>
        <v/>
      </c>
      <c r="EN60" s="53"/>
      <c r="EO60" s="53"/>
      <c r="EP60" s="53"/>
      <c r="EQ60" s="53"/>
      <c r="ER60" s="53"/>
      <c r="ES60" s="53"/>
      <c r="ET60" s="53"/>
      <c r="EU60" s="53"/>
      <c r="EV60" s="53"/>
      <c r="EW60" s="53"/>
      <c r="EX60" s="53"/>
      <c r="EY60" s="53"/>
      <c r="EZ60" s="53"/>
      <c r="FA60" s="53"/>
      <c r="FB60" s="53"/>
      <c r="FC60" s="53"/>
      <c r="FD60" s="53"/>
      <c r="FE60" s="53"/>
      <c r="FF60" s="53"/>
      <c r="FG60" s="53"/>
      <c r="FH60" s="53"/>
      <c r="FI60" s="53"/>
      <c r="FJ60" s="53"/>
      <c r="FK60" s="53"/>
      <c r="FL60" s="53"/>
      <c r="FM60" s="53"/>
      <c r="FN60" s="53"/>
      <c r="FO60" s="53"/>
      <c r="FP60" s="53"/>
      <c r="FQ60" s="53"/>
      <c r="FR60" s="53"/>
      <c r="FS60" s="53"/>
      <c r="FT60" s="53"/>
      <c r="FU60" s="53"/>
      <c r="FV60" s="53"/>
      <c r="FW60" s="53"/>
      <c r="FX60" s="53"/>
      <c r="FY60" s="53"/>
      <c r="FZ60" s="53"/>
      <c r="GA60" s="53"/>
      <c r="GB60" s="53"/>
      <c r="GC60" s="53"/>
      <c r="GD60" s="53"/>
      <c r="GE60" s="53"/>
      <c r="GF60" s="53"/>
      <c r="GG60" s="53"/>
      <c r="GH60" s="53"/>
      <c r="GI60" s="53"/>
      <c r="GJ60" s="53"/>
      <c r="GK60" s="53"/>
      <c r="GL60" s="53"/>
      <c r="GM60" s="53"/>
      <c r="GN60" s="53"/>
      <c r="GO60" s="53"/>
      <c r="GP60" s="53"/>
      <c r="GQ60" s="53"/>
      <c r="GR60" s="53"/>
      <c r="GS60" s="53"/>
      <c r="GT60" s="53"/>
      <c r="GU60" s="53"/>
      <c r="GV60" s="53"/>
      <c r="GW60" s="53"/>
      <c r="GX60" s="53"/>
      <c r="GY60" s="53"/>
      <c r="GZ60" s="53"/>
      <c r="HA60" s="53"/>
      <c r="HB60" s="53"/>
      <c r="HC60" s="53"/>
      <c r="HD60" s="53"/>
      <c r="HE60" s="53"/>
      <c r="HF60" s="53"/>
      <c r="HG60" s="53"/>
      <c r="HH60" s="53"/>
      <c r="HI60" s="53"/>
      <c r="HJ60" s="53"/>
      <c r="HK60" s="53"/>
    </row>
    <row r="61" spans="1:219" s="22" customFormat="1">
      <c r="A61" s="39" t="s">
        <v>675</v>
      </c>
      <c r="B61" s="6" t="s">
        <v>679</v>
      </c>
      <c r="C61" s="64" t="str" cm="1">
        <f t="array" ref="C61">IF(INDEX(Templates!A$2:A$151,ROW()-ROW($20:$20)+1)="","",INDEX(Templates!A$2:A$151,ROW()-ROW($20:$20)+1))</f>
        <v>JSON_PATH:surfaces[0]</v>
      </c>
      <c r="D61" s="64" t="str" cm="1">
        <f t="array" ref="D61">IF(INDEX(Templates!B$2:B$151,ROW()-ROW($20:$20)+1)="","",INDEX(Templates!B$2:B$151,ROW()-ROW($20:$20)+1))</f>
        <v>subsurfaces[0]</v>
      </c>
      <c r="E61" s="64" t="str" cm="1">
        <f t="array" ref="E61">IF(INDEX(Templates!C$2:C$151,ROW()-ROW($20:$20)+1)="","",INDEX(Templates!C$2:C$151,ROW()-ROW($20:$20)+1))</f>
        <v>classification</v>
      </c>
      <c r="F61" s="116" t="str" cm="1">
        <f t="array" ref="F61">IF(INDEX(Templates!D$2:D$151,ROW()-ROW($20:$20)+1)="","",INDEX(Templates!D$2:D$151,ROW()-ROW($20:$20)+1))</f>
        <v/>
      </c>
      <c r="G61" s="105" t="str" cm="1">
        <f t="array" ref="G61">IF(INDEX(Templates!E$2:E$151,ROW()-ROW($20:$20)+1)="","",INDEX(Templates!E$2:E$151,ROW()-ROW($20:$20)+1))</f>
        <v>SubSurface</v>
      </c>
      <c r="H61" s="66" t="str" cm="1">
        <f t="array" ref="H61">IF(INDEX(Templates!F$2:F$151,ROW()-ROW($20:$20)+1)="","",INDEX(Templates!F$2:F$151,ROW()-ROW($20:$20)+1))</f>
        <v>SubSurface 1</v>
      </c>
      <c r="I61" s="66" t="str" cm="1">
        <f t="array" ref="I61">IF(INDEX(Templates!G$2:G$151,ROW()-ROW($20:$20)+1)="","",INDEX(Templates!G$2:G$151,ROW()-ROW($20:$20)+1))</f>
        <v>Surface 1</v>
      </c>
      <c r="J61" s="66" t="str" cm="1">
        <f t="array" ref="J61">IF(INDEX(Templates!H$2:H$151,ROW()-ROW($20:$20)+1)="","",INDEX(Templates!H$2:H$151,ROW()-ROW($20:$20)+1))</f>
        <v>classification</v>
      </c>
      <c r="K61" s="67" t="str" cm="1">
        <f t="array" ref="K61">IF(INDEX(Templates!I$2:I$151,ROW()-ROW($20:$20)+1)="","",INDEX(Templates!I$2:I$151,ROW()-ROW($20:$20)+1))</f>
        <v/>
      </c>
      <c r="L61" s="67" t="str" cm="1">
        <f t="array" ref="L61">IF(INDEX(Templates!J$2:J$151,ROW()-ROW($20:$20)+1)="","",INDEX(Templates!J$2:J$151,ROW()-ROW($20:$20)+1))</f>
        <v/>
      </c>
      <c r="M61" s="53" t="str" cm="1">
        <f t="array" ref="M61">IF(INDEX(Templates!$I$2:$KD$150,ROW()-ROW(M$20)+1, MATCH(M$16,Templates!$I$1:KC$1,0))="","",INDEX(Templates!$I$2:$KD$150,ROW()-ROW(M$20)+1, MATCH(M$16,Templates!$I$1:KC$1,0)))</f>
        <v/>
      </c>
      <c r="N61" s="53" t="str" cm="1">
        <f t="array" ref="N61">IF(INDEX(Templates!$I$2:$KD$150,ROW()-ROW(N$20)+1, MATCH(N$16,Templates!$I$1:KD$1,0))="","",INDEX(Templates!$I$2:$KD$150,ROW()-ROW(N$20)+1, MATCH(N$16,Templates!$I$1:KD$1,0)))</f>
        <v/>
      </c>
      <c r="O61" s="53" t="str" cm="1">
        <f t="array" ref="O61">IF(INDEX(Templates!$I$2:$KD$150,ROW()-ROW(O$20)+1, MATCH(O$16,Templates!$I$1:KE$1,0))="","",INDEX(Templates!$I$2:$KD$150,ROW()-ROW(O$20)+1, MATCH(O$16,Templates!$I$1:KE$1,0)))</f>
        <v/>
      </c>
      <c r="P61" s="53" t="str" cm="1">
        <f t="array" ref="P61">IF(INDEX(Templates!$I$2:$KD$150,ROW()-ROW(P$20)+1, MATCH(P$16,Templates!$I$1:KF$1,0))="","",INDEX(Templates!$I$2:$KD$150,ROW()-ROW(P$20)+1, MATCH(P$16,Templates!$I$1:KF$1,0)))</f>
        <v/>
      </c>
      <c r="Q61" s="53" t="str" cm="1">
        <f t="array" ref="Q61">IF(INDEX(Templates!$I$2:$KD$150,ROW()-ROW(Q$20)+1, MATCH(Q$16,Templates!$I$1:KG$1,0))="","",INDEX(Templates!$I$2:$KD$150,ROW()-ROW(Q$20)+1, MATCH(Q$16,Templates!$I$1:KG$1,0)))</f>
        <v/>
      </c>
      <c r="R61" s="53" t="str" cm="1">
        <f t="array" ref="R61">IF(INDEX(Templates!$I$2:$KD$150,ROW()-ROW(R$20)+1, MATCH(R$16,Templates!$I$1:KH$1,0))="","",INDEX(Templates!$I$2:$KD$150,ROW()-ROW(R$20)+1, MATCH(R$16,Templates!$I$1:KH$1,0)))</f>
        <v/>
      </c>
      <c r="S61" s="53" t="str" cm="1">
        <f t="array" ref="S61">IF(INDEX(Templates!$I$2:$KD$150,ROW()-ROW(S$20)+1, MATCH(S$16,Templates!$I$1:KI$1,0))="","",INDEX(Templates!$I$2:$KD$150,ROW()-ROW(S$20)+1, MATCH(S$16,Templates!$I$1:KI$1,0)))</f>
        <v/>
      </c>
      <c r="T61" s="53" t="str" cm="1">
        <f t="array" ref="T61">IF(INDEX(Templates!$I$2:$KD$150,ROW()-ROW(T$20)+1, MATCH(T$16,Templates!$I$1:KJ$1,0))="","",INDEX(Templates!$I$2:$KD$150,ROW()-ROW(T$20)+1, MATCH(T$16,Templates!$I$1:KJ$1,0)))</f>
        <v/>
      </c>
      <c r="U61" s="53" t="str" cm="1">
        <f t="array" ref="U61">IF(INDEX(Templates!$I$2:$KD$150,ROW()-ROW(U$20)+1, MATCH(U$16,Templates!$I$1:KK$1,0))="","",INDEX(Templates!$I$2:$KD$150,ROW()-ROW(U$20)+1, MATCH(U$16,Templates!$I$1:KK$1,0)))</f>
        <v/>
      </c>
      <c r="V61" s="53" t="str" cm="1">
        <f t="array" ref="V61">IF(INDEX(Templates!$I$2:$KD$150,ROW()-ROW(V$20)+1, MATCH(V$16,Templates!$I$1:KL$1,0))="","",INDEX(Templates!$I$2:$KD$150,ROW()-ROW(V$20)+1, MATCH(V$16,Templates!$I$1:KL$1,0)))</f>
        <v/>
      </c>
      <c r="W61" s="53" t="str" cm="1">
        <f t="array" ref="W61">IF(INDEX(Templates!$I$2:$KD$150,ROW()-ROW(W$20)+1, MATCH(W$16,Templates!$I$1:KM$1,0))="","",INDEX(Templates!$I$2:$KD$150,ROW()-ROW(W$20)+1, MATCH(W$16,Templates!$I$1:KM$1,0)))</f>
        <v/>
      </c>
      <c r="X61" s="53" t="str" cm="1">
        <f t="array" ref="X61">IF(INDEX(Templates!$I$2:$KD$150,ROW()-ROW(X$20)+1, MATCH(X$16,Templates!$I$1:KN$1,0))="","",INDEX(Templates!$I$2:$KD$150,ROW()-ROW(X$20)+1, MATCH(X$16,Templates!$I$1:KN$1,0)))</f>
        <v/>
      </c>
      <c r="Y61" s="53" t="str" cm="1">
        <f t="array" ref="Y61">IF(INDEX(Templates!$I$2:$KD$150,ROW()-ROW(Y$20)+1, MATCH(Y$16,Templates!$I$1:KO$1,0))="","",INDEX(Templates!$I$2:$KD$150,ROW()-ROW(Y$20)+1, MATCH(Y$16,Templates!$I$1:KO$1,0)))</f>
        <v/>
      </c>
      <c r="Z61" s="53" t="str" cm="1">
        <f t="array" ref="Z61">IF(INDEX(Templates!$I$2:$KD$150,ROW()-ROW(Z$20)+1, MATCH(Z$16,Templates!$I$1:KN$1,0))="","",INDEX(Templates!$I$2:$KD$150,ROW()-ROW(Z$20)+1, MATCH(Z$16,Templates!$I$1:KN$1,0)))</f>
        <v/>
      </c>
      <c r="AA61" s="53" t="str" cm="1">
        <f t="array" ref="AA61">IF(INDEX(Templates!$I$2:$KD$150,ROW()-ROW(AA$20)+1, MATCH(AA$16,Templates!$I$1:KO$1,0))="","",INDEX(Templates!$I$2:$KD$150,ROW()-ROW(AA$20)+1, MATCH(AA$16,Templates!$I$1:KO$1,0)))</f>
        <v/>
      </c>
      <c r="AB61" s="53" t="str" cm="1">
        <f t="array" ref="AB61">IF(INDEX(Templates!$I$2:$KD$150,ROW()-ROW(AB$20)+1, MATCH(AB$16,Templates!$I$1:KP$1,0))="","",INDEX(Templates!$I$2:$KD$150,ROW()-ROW(AB$20)+1, MATCH(AB$16,Templates!$I$1:KP$1,0)))</f>
        <v/>
      </c>
      <c r="AC61" s="53" t="str" cm="1">
        <f t="array" ref="AC61">IF(INDEX(Templates!$I$2:$KD$150,ROW()-ROW(AC$20)+1, MATCH(AC$16,Templates!$I$1:KQ$1,0))="","",INDEX(Templates!$I$2:$KD$150,ROW()-ROW(AC$20)+1, MATCH(AC$16,Templates!$I$1:KQ$1,0)))</f>
        <v/>
      </c>
      <c r="AD61" s="53" t="str" cm="1">
        <f t="array" ref="AD61">IF(INDEX(Templates!$I$2:$KD$150,ROW()-ROW(AD$20)+1, MATCH(AD$16,Templates!$I$1:KR$1,0))="","",INDEX(Templates!$I$2:$KD$150,ROW()-ROW(AD$20)+1, MATCH(AD$16,Templates!$I$1:KR$1,0)))</f>
        <v/>
      </c>
      <c r="AE61" s="53" t="str" cm="1">
        <f t="array" ref="AE61">IF(INDEX(Templates!$I$2:$KD$150,ROW()-ROW(AE$20)+1, MATCH(AE$16,Templates!$I$1:KR$1,0))="","",INDEX(Templates!$I$2:$KD$150,ROW()-ROW(AE$20)+1, MATCH(AE$16,Templates!$I$1:KR$1,0)))</f>
        <v/>
      </c>
      <c r="AF61" s="53" t="str" cm="1">
        <f t="array" ref="AF61">IF(INDEX(Templates!$I$2:$KD$150,ROW()-ROW(AF$20)+1, MATCH(AF$16,Templates!$I$1:KS$1,0))="","",INDEX(Templates!$I$2:$KD$150,ROW()-ROW(AF$20)+1, MATCH(AF$16,Templates!$I$1:KS$1,0)))</f>
        <v/>
      </c>
      <c r="AG61" s="53" t="str" cm="1">
        <f t="array" ref="AG61">IF(INDEX(Templates!$I$2:$KD$150,ROW()-ROW(AG$20)+1, MATCH(AG$16,Templates!$I$1:KU$1,0))="","",INDEX(Templates!$I$2:$KD$150,ROW()-ROW(AG$20)+1, MATCH(AG$16,Templates!$I$1:KU$1,0)))</f>
        <v/>
      </c>
      <c r="AH61" s="53" t="str" cm="1">
        <f t="array" ref="AH61">IF(INDEX(Templates!$I$2:$KD$150,ROW()-ROW(AH$20)+1, MATCH(AH$16,Templates!$I$1:KV$1,0))="","",INDEX(Templates!$I$2:$KD$150,ROW()-ROW(AH$20)+1, MATCH(AH$16,Templates!$I$1:KV$1,0)))</f>
        <v/>
      </c>
      <c r="AI61" s="53" t="str" cm="1">
        <f t="array" ref="AI61">IF(INDEX(Templates!$I$2:$KD$150,ROW()-ROW(AI$20)+1, MATCH(AI$16,Templates!$I$1:KT$1,0))="","",INDEX(Templates!$I$2:$KD$150,ROW()-ROW(AI$20)+1, MATCH(AI$16,Templates!$I$1:KT$1,0)))</f>
        <v/>
      </c>
      <c r="AJ61" s="53" t="str" cm="1">
        <f t="array" ref="AJ61">IF(INDEX(Templates!$I$2:$KD$150,ROW()-ROW(AJ$20)+1, MATCH(AJ$16,Templates!$I$1:KU$1,0))="","",INDEX(Templates!$I$2:$KD$150,ROW()-ROW(AJ$20)+1, MATCH(AJ$16,Templates!$I$1:KU$1,0)))</f>
        <v/>
      </c>
      <c r="AK61" s="53" t="str" cm="1">
        <f t="array" ref="AK61">IF(INDEX(Templates!$I$2:$KD$150,ROW()-ROW(AK$20)+1, MATCH(AK$16,Templates!$I$1:KV$1,0))="","",INDEX(Templates!$I$2:$KD$150,ROW()-ROW(AK$20)+1, MATCH(AK$16,Templates!$I$1:KV$1,0)))</f>
        <v/>
      </c>
      <c r="AL61" s="53" t="str" cm="1">
        <f t="array" ref="AL61">IF(INDEX(Templates!$I$2:$KD$150,ROW()-ROW(AL$20)+1, MATCH(AL$16,Templates!$I$1:KW$1,0))="","",INDEX(Templates!$I$2:$KD$150,ROW()-ROW(AL$20)+1, MATCH(AL$16,Templates!$I$1:KW$1,0)))</f>
        <v/>
      </c>
      <c r="AM61" s="53" t="str" cm="1">
        <f t="array" ref="AM61">IF(INDEX(Templates!$I$2:$KD$150,ROW()-ROW(AM$20)+1, MATCH(AM$16,Templates!$I$1:KX$1,0))="","",INDEX(Templates!$I$2:$KD$150,ROW()-ROW(AM$20)+1, MATCH(AM$16,Templates!$I$1:KX$1,0)))</f>
        <v/>
      </c>
      <c r="AN61" s="53" t="str" cm="1">
        <f t="array" ref="AN61">IF(INDEX(Templates!$I$2:$KD$150,ROW()-ROW(AN$20)+1, MATCH(AN$16,Templates!$I$1:KY$1,0))="","",INDEX(Templates!$I$2:$KD$150,ROW()-ROW(AN$20)+1, MATCH(AN$16,Templates!$I$1:KY$1,0)))</f>
        <v/>
      </c>
      <c r="AO61" s="53" t="str" cm="1">
        <f t="array" ref="AO61">IF(INDEX(Templates!$I$2:$KD$150,ROW()-ROW(AO$20)+1, MATCH(AO$16,Templates!$I$1:KZ$1,0))="","",INDEX(Templates!$I$2:$KD$150,ROW()-ROW(AO$20)+1, MATCH(AO$16,Templates!$I$1:KZ$1,0)))</f>
        <v/>
      </c>
      <c r="AP61" s="53" t="str" cm="1">
        <f t="array" ref="AP61">IF(INDEX(Templates!$I$2:$KD$150,ROW()-ROW(AP$20)+1, MATCH(AP$16,Templates!$I$1:LA$1,0))="","",INDEX(Templates!$I$2:$KD$150,ROW()-ROW(AP$20)+1, MATCH(AP$16,Templates!$I$1:LA$1,0)))</f>
        <v/>
      </c>
      <c r="AQ61" s="53" t="str" cm="1">
        <f t="array" ref="AQ61">IF(INDEX(Templates!$I$2:$KD$150,ROW()-ROW(AQ$20)+1, MATCH(AQ$16,Templates!$I$1:LB$1,0))="","",INDEX(Templates!$I$2:$KD$150,ROW()-ROW(AQ$20)+1, MATCH(AQ$16,Templates!$I$1:LB$1,0)))</f>
        <v/>
      </c>
      <c r="AR61" s="53" t="str" cm="1">
        <f t="array" ref="AR61">IF(INDEX(Templates!$I$2:$KD$150,ROW()-ROW(AR$20)+1, MATCH(AR$16,Templates!$I$1:LA$1,0))="","",INDEX(Templates!$I$2:$KD$150,ROW()-ROW(AR$20)+1, MATCH(AR$16,Templates!$I$1:LA$1,0)))</f>
        <v/>
      </c>
      <c r="AS61" s="53" t="str" cm="1">
        <f t="array" ref="AS61">IF(INDEX(Templates!$I$2:$KD$150,ROW()-ROW(AS$20)+1, MATCH(AS$16,Templates!$I$1:LB$1,0))="","",INDEX(Templates!$I$2:$KD$150,ROW()-ROW(AS$20)+1, MATCH(AS$16,Templates!$I$1:LB$1,0)))</f>
        <v/>
      </c>
      <c r="AT61" s="53" t="str" cm="1">
        <f t="array" ref="AT61">IF(INDEX(Templates!$I$2:$KD$150,ROW()-ROW(AT$20)+1, MATCH(AT$16,Templates!$I$1:LC$1,0))="","",INDEX(Templates!$I$2:$KD$150,ROW()-ROW(AT$20)+1, MATCH(AT$16,Templates!$I$1:LC$1,0)))</f>
        <v/>
      </c>
      <c r="AU61" s="53" t="str" cm="1">
        <f t="array" ref="AU61">IF(INDEX(Templates!$I$2:$KD$150,ROW()-ROW(AU$20)+1, MATCH(AU$16,Templates!$I$1:LD$1,0))="","",INDEX(Templates!$I$2:$KD$150,ROW()-ROW(AU$20)+1, MATCH(AU$16,Templates!$I$1:LD$1,0)))</f>
        <v/>
      </c>
      <c r="AV61" s="53" t="str" cm="1">
        <f t="array" ref="AV61">IF(INDEX(Templates!$I$2:$KD$150,ROW()-ROW(AV$20)+1, MATCH(AV$16,Templates!$I$1:LE$1,0))="","",INDEX(Templates!$I$2:$KD$150,ROW()-ROW(AV$20)+1, MATCH(AV$16,Templates!$I$1:LE$1,0)))</f>
        <v/>
      </c>
      <c r="AW61" s="53" t="str" cm="1">
        <f t="array" ref="AW61">IF(INDEX(Templates!$I$2:$KD$150,ROW()-ROW(AW$20)+1, MATCH(AW$16,Templates!$I$1:LF$1,0))="","",INDEX(Templates!$I$2:$KD$150,ROW()-ROW(AW$20)+1, MATCH(AW$16,Templates!$I$1:LF$1,0)))</f>
        <v/>
      </c>
      <c r="AX61" s="53" t="str" cm="1">
        <f t="array" ref="AX61">IF(INDEX(Templates!$I$2:$KD$150,ROW()-ROW(AX$20)+1, MATCH(AX$16,Templates!$I$1:LG$1,0))="","",INDEX(Templates!$I$2:$KD$150,ROW()-ROW(AX$20)+1, MATCH(AX$16,Templates!$I$1:LG$1,0)))</f>
        <v/>
      </c>
      <c r="AY61" s="53" t="str" cm="1">
        <f t="array" ref="AY61">IF(INDEX(Templates!$I$2:$KD$150,ROW()-ROW(AY$20)+1, MATCH(AY$16,Templates!$I$1:LH$1,0))="","",INDEX(Templates!$I$2:$KD$150,ROW()-ROW(AY$20)+1, MATCH(AY$16,Templates!$I$1:LH$1,0)))</f>
        <v/>
      </c>
      <c r="AZ61" s="53" t="str" cm="1">
        <f t="array" ref="AZ61">IF(INDEX(Templates!$I$2:$KD$150,ROW()-ROW(AZ$20)+1, MATCH(AZ$16,Templates!$I$1:LI$1,0))="","",INDEX(Templates!$I$2:$KD$150,ROW()-ROW(AZ$20)+1, MATCH(AZ$16,Templates!$I$1:LI$1,0)))</f>
        <v/>
      </c>
      <c r="BA61" s="53" t="str" cm="1">
        <f t="array" ref="BA61">IF(INDEX(Templates!$I$2:$KD$150,ROW()-ROW(BA$20)+1, MATCH(BA$16,Templates!$I$1:LH$1,0))="","",INDEX(Templates!$I$2:$KD$150,ROW()-ROW(BA$20)+1, MATCH(BA$16,Templates!$I$1:LH$1,0)))</f>
        <v/>
      </c>
      <c r="BB61" s="53" t="str" cm="1">
        <f t="array" ref="BB61">IF(INDEX(Templates!$I$2:$KD$150,ROW()-ROW(BB$20)+1, MATCH(BB$16,Templates!$I$1:LI$1,0))="","",INDEX(Templates!$I$2:$KD$150,ROW()-ROW(BB$20)+1, MATCH(BB$16,Templates!$I$1:LI$1,0)))</f>
        <v/>
      </c>
      <c r="BC61" s="53" t="str" cm="1">
        <f t="array" ref="BC61">IF(INDEX(Templates!$I$2:$KD$150,ROW()-ROW(BC$20)+1, MATCH(BC$16,Templates!$I$1:LJ$1,0))="","",INDEX(Templates!$I$2:$KD$150,ROW()-ROW(BC$20)+1, MATCH(BC$16,Templates!$I$1:LJ$1,0)))</f>
        <v/>
      </c>
      <c r="BD61" s="53" t="str" cm="1">
        <f t="array" ref="BD61">IF(INDEX(Templates!$I$2:$KD$150,ROW()-ROW(BD$20)+1, MATCH(BD$16,Templates!$I$1:LK$1,0))="","",INDEX(Templates!$I$2:$KD$150,ROW()-ROW(BD$20)+1, MATCH(BD$16,Templates!$I$1:LK$1,0)))</f>
        <v/>
      </c>
      <c r="BE61" s="53" t="str" cm="1">
        <f t="array" ref="BE61">IF(INDEX(Templates!$I$2:$KD$150,ROW()-ROW(BE$20)+1, MATCH(BE$16,Templates!$I$1:LL$1,0))="","",INDEX(Templates!$I$2:$KD$150,ROW()-ROW(BE$20)+1, MATCH(BE$16,Templates!$I$1:LL$1,0)))</f>
        <v/>
      </c>
      <c r="BF61" s="53" t="str" cm="1">
        <f t="array" ref="BF61">IF(INDEX(Templates!$I$2:$KD$150,ROW()-ROW(BF$20)+1, MATCH(BF$16,Templates!$I$1:LM$1,0))="","",INDEX(Templates!$I$2:$KD$150,ROW()-ROW(BF$20)+1, MATCH(BF$16,Templates!$I$1:LM$1,0)))</f>
        <v/>
      </c>
      <c r="BG61" s="53" t="str" cm="1">
        <f t="array" ref="BG61">IF(INDEX(Templates!$I$2:$KD$150,ROW()-ROW(BG$20)+1, MATCH(BG$16,Templates!$I$1:LN$1,0))="","",INDEX(Templates!$I$2:$KD$150,ROW()-ROW(BG$20)+1, MATCH(BG$16,Templates!$I$1:LN$1,0)))</f>
        <v/>
      </c>
      <c r="BH61" s="53" t="str" cm="1">
        <f t="array" ref="BH61">IF(INDEX(Templates!$I$2:$KD$150,ROW()-ROW(BH$20)+1, MATCH(BH$16,Templates!$I$1:LO$1,0))="","",INDEX(Templates!$I$2:$KD$150,ROW()-ROW(BH$20)+1, MATCH(BH$16,Templates!$I$1:LO$1,0)))</f>
        <v/>
      </c>
      <c r="BI61" s="53" t="str" cm="1">
        <f t="array" ref="BI61">IF(INDEX(Templates!$I$2:$KD$150,ROW()-ROW(BI$20)+1, MATCH(BI$16,Templates!$I$1:LP$1,0))="","",INDEX(Templates!$I$2:$KD$150,ROW()-ROW(BI$20)+1, MATCH(BI$16,Templates!$I$1:LP$1,0)))</f>
        <v/>
      </c>
      <c r="BJ61" s="53" t="str" cm="1">
        <f t="array" ref="BJ61">IF(INDEX(Templates!$I$2:$KD$150,ROW()-ROW(BJ$20)+1, MATCH(BJ$16,Templates!$I$1:LO$1,0))="","",INDEX(Templates!$I$2:$KD$150,ROW()-ROW(BJ$20)+1, MATCH(BJ$16,Templates!$I$1:LO$1,0)))</f>
        <v/>
      </c>
      <c r="BK61" s="53" t="str" cm="1">
        <f t="array" ref="BK61">IF(INDEX(Templates!$I$2:$KD$150,ROW()-ROW(BK$20)+1, MATCH(BK$16,Templates!$I$1:LP$1,0))="","",INDEX(Templates!$I$2:$KD$150,ROW()-ROW(BK$20)+1, MATCH(BK$16,Templates!$I$1:LP$1,0)))</f>
        <v/>
      </c>
      <c r="BL61" s="53" t="str" cm="1">
        <f t="array" ref="BL61">IF(INDEX(Templates!$I$2:$KD$150,ROW()-ROW(BL$20)+1, MATCH(BL$16,Templates!$I$1:LQ$1,0))="","",INDEX(Templates!$I$2:$KD$150,ROW()-ROW(BL$20)+1, MATCH(BL$16,Templates!$I$1:LQ$1,0)))</f>
        <v/>
      </c>
      <c r="BM61" s="53" t="str" cm="1">
        <f t="array" ref="BM61">IF(INDEX(Templates!$I$2:$KD$150,ROW()-ROW(BM$20)+1, MATCH(BM$16,Templates!$I$1:LR$1,0))="","",INDEX(Templates!$I$2:$KD$150,ROW()-ROW(BM$20)+1, MATCH(BM$16,Templates!$I$1:LR$1,0)))</f>
        <v/>
      </c>
      <c r="BN61" s="53" t="str" cm="1">
        <f t="array" ref="BN61">IF(INDEX(Templates!$I$2:$KD$150,ROW()-ROW(BN$20)+1, MATCH(BN$16,Templates!$I$1:LS$1,0))="","",INDEX(Templates!$I$2:$KD$150,ROW()-ROW(BN$20)+1, MATCH(BN$16,Templates!$I$1:LS$1,0)))</f>
        <v/>
      </c>
      <c r="BO61" s="53" t="str" cm="1">
        <f t="array" ref="BO61">IF(INDEX(Templates!$I$2:$KD$150,ROW()-ROW(BO$20)+1, MATCH(BO$16,Templates!$I$1:LT$1,0))="","",INDEX(Templates!$I$2:$KD$150,ROW()-ROW(BO$20)+1, MATCH(BO$16,Templates!$I$1:LT$1,0)))</f>
        <v/>
      </c>
      <c r="BP61" s="53" t="str" cm="1">
        <f t="array" ref="BP61">IF(INDEX(Templates!$I$2:$KD$150,ROW()-ROW(BP$20)+1, MATCH(BP$16,Templates!$I$1:LU$1,0))="","",INDEX(Templates!$I$2:$KD$150,ROW()-ROW(BP$20)+1, MATCH(BP$16,Templates!$I$1:LU$1,0)))</f>
        <v/>
      </c>
      <c r="BQ61" s="53" t="str" cm="1">
        <f t="array" ref="BQ61">IF(INDEX(Templates!$I$2:$KD$150,ROW()-ROW(BQ$20)+1, MATCH(BQ$16,Templates!$I$1:LV$1,0))="","",INDEX(Templates!$I$2:$KD$150,ROW()-ROW(BQ$20)+1, MATCH(BQ$16,Templates!$I$1:LV$1,0)))</f>
        <v/>
      </c>
      <c r="BR61" s="53" t="str" cm="1">
        <f t="array" ref="BR61">IF(INDEX(Templates!$I$2:$KD$150,ROW()-ROW(BR$20)+1, MATCH(BR$16,Templates!$I$1:LW$1,0))="","",INDEX(Templates!$I$2:$KD$150,ROW()-ROW(BR$20)+1, MATCH(BR$16,Templates!$I$1:LW$1,0)))</f>
        <v/>
      </c>
      <c r="BS61" s="53" t="str" cm="1">
        <f t="array" ref="BS61">IF(INDEX(Templates!$I$2:$KD$150,ROW()-ROW(BS$20)+1, MATCH(BS$16,Templates!$I$1:LX$1,0))="","",INDEX(Templates!$I$2:$KD$150,ROW()-ROW(BS$20)+1, MATCH(BS$16,Templates!$I$1:LX$1,0)))</f>
        <v/>
      </c>
      <c r="BT61" s="53" t="str" cm="1">
        <f t="array" ref="BT61">IF(INDEX(Templates!$I$2:$KD$150,ROW()-ROW(BT$20)+1, MATCH(BT$16,Templates!$I$1:LY$1,0))="","",INDEX(Templates!$I$2:$KD$150,ROW()-ROW(BT$20)+1, MATCH(BT$16,Templates!$I$1:LY$1,0)))</f>
        <v/>
      </c>
      <c r="BU61" s="53" t="str" cm="1">
        <f t="array" ref="BU61">IF(INDEX(Templates!$I$2:$KD$150,ROW()-ROW(BU$20)+1, MATCH(BU$16,Templates!$I$1:LZ$1,0))="","",INDEX(Templates!$I$2:$KD$150,ROW()-ROW(BU$20)+1, MATCH(BU$16,Templates!$I$1:LZ$1,0)))</f>
        <v/>
      </c>
      <c r="BV61" s="53" t="str" cm="1">
        <f t="array" ref="BV61">IF(INDEX(Templates!$I$2:$KD$150,ROW()-ROW(BV$20)+1, MATCH(BV$16,Templates!$I$1:MA$1,0))="","",INDEX(Templates!$I$2:$KD$150,ROW()-ROW(BV$20)+1, MATCH(BV$16,Templates!$I$1:MA$1,0)))</f>
        <v>WINDOW</v>
      </c>
      <c r="BW61" s="53" t="str" cm="1">
        <f t="array" ref="BW61">IF(INDEX(Templates!$I$2:$KD$150,ROW()-ROW(BW$20)+1, MATCH(BW$16,Templates!$I$1:MB$1,0))="","",INDEX(Templates!$I$2:$KD$150,ROW()-ROW(BW$20)+1, MATCH(BW$16,Templates!$I$1:MB$1,0)))</f>
        <v>WINDOW</v>
      </c>
      <c r="BX61" s="53" t="str" cm="1">
        <f t="array" ref="BX61">IF(INDEX(Templates!$I$2:$KD$150,ROW()-ROW(BX$20)+1, MATCH(BX$16,Templates!$I$1:MC$1,0))="","",INDEX(Templates!$I$2:$KD$150,ROW()-ROW(BX$20)+1, MATCH(BX$16,Templates!$I$1:MC$1,0)))</f>
        <v>WINDOW</v>
      </c>
      <c r="BY61" s="53" t="str" cm="1">
        <f t="array" ref="BY61">IF(INDEX(Templates!$I$2:$KD$150,ROW()-ROW(BY$20)+1, MATCH(BY$16,Templates!$I$1:MD$1,0))="","",INDEX(Templates!$I$2:$KD$150,ROW()-ROW(BY$20)+1, MATCH(BY$16,Templates!$I$1:MD$1,0)))</f>
        <v>WINDOW</v>
      </c>
      <c r="BZ61" s="53" t="str" cm="1">
        <f t="array" ref="BZ61">IF(INDEX(Templates!$I$2:$KD$150,ROW()-ROW(BZ$20)+1, MATCH(BZ$16,Templates!$I$1:ME$1,0))="","",INDEX(Templates!$I$2:$KD$150,ROW()-ROW(BZ$20)+1, MATCH(BZ$16,Templates!$I$1:ME$1,0)))</f>
        <v>WINDOW</v>
      </c>
      <c r="CA61" s="53" t="str" cm="1">
        <f t="array" ref="CA61">IF(INDEX(Templates!$I$2:$KD$150,ROW()-ROW(CA$20)+1, MATCH(CA$16,Templates!$I$1:MF$1,0))="","",INDEX(Templates!$I$2:$KD$150,ROW()-ROW(CA$20)+1, MATCH(CA$16,Templates!$I$1:MF$1,0)))</f>
        <v>WINDOW</v>
      </c>
      <c r="CB61" s="53" t="str" cm="1">
        <f t="array" ref="CB61">IF(INDEX(Templates!$I$2:$KD$150,ROW()-ROW(CB$20)+1, MATCH(CB$16,Templates!$I$1:MG$1,0))="","",INDEX(Templates!$I$2:$KD$150,ROW()-ROW(CB$20)+1, MATCH(CB$16,Templates!$I$1:MG$1,0)))</f>
        <v>WINDOW</v>
      </c>
      <c r="CC61" s="53" t="str" cm="1">
        <f t="array" ref="CC61">IF(INDEX(Templates!$I$2:$KD$150,ROW()-ROW(CC$20)+1, MATCH(CC$16,Templates!$I$1:ME$1,0))="","",INDEX(Templates!$I$2:$KD$150,ROW()-ROW(CC$20)+1, MATCH(CC$16,Templates!$I$1:ME$1,0)))</f>
        <v>WINDOW</v>
      </c>
      <c r="CD61" s="53" t="str" cm="1">
        <f t="array" ref="CD61">IF(INDEX(Templates!$I$2:$KD$150,ROW()-ROW(CD$20)+1, MATCH(CD$16,Templates!$I$1:MF$1,0))="","",INDEX(Templates!$I$2:$KD$150,ROW()-ROW(CD$20)+1, MATCH(CD$16,Templates!$I$1:MF$1,0)))</f>
        <v/>
      </c>
      <c r="CE61" s="53" t="str" cm="1">
        <f t="array" ref="CE61">IF(INDEX(Templates!$I$2:$KD$150,ROW()-ROW(CE$20)+1, MATCH(CE$16,Templates!$I$1:MG$1,0))="","",INDEX(Templates!$I$2:$KD$150,ROW()-ROW(CE$20)+1, MATCH(CE$16,Templates!$I$1:MG$1,0)))</f>
        <v>WINDOW</v>
      </c>
      <c r="CF61" s="53" t="str" cm="1">
        <f t="array" ref="CF61">IF(INDEX(Templates!$I$2:$KD$150,ROW()-ROW(CF$20)+1, MATCH(CF$16,Templates!$I$1:MH$1,0))="","",INDEX(Templates!$I$2:$KD$150,ROW()-ROW(CF$20)+1, MATCH(CF$16,Templates!$I$1:MH$1,0)))</f>
        <v>WINDOW</v>
      </c>
      <c r="CG61" s="53" t="str" cm="1">
        <f t="array" ref="CG61">IF(INDEX(Templates!$I$2:$KD$150,ROW()-ROW(CG$20)+1, MATCH(CG$16,Templates!$I$1:MI$1,0))="","",INDEX(Templates!$I$2:$KD$150,ROW()-ROW(CG$20)+1, MATCH(CG$16,Templates!$I$1:MI$1,0)))</f>
        <v>WINDOW</v>
      </c>
      <c r="CH61" s="53" t="str" cm="1">
        <f t="array" ref="CH61">IF(INDEX(Templates!$I$2:$KD$150,ROW()-ROW(CH$20)+1, MATCH(CH$16,Templates!$I$1:MJ$1,0))="","",INDEX(Templates!$I$2:$KD$150,ROW()-ROW(CH$20)+1, MATCH(CH$16,Templates!$I$1:MJ$1,0)))</f>
        <v>WINDOW</v>
      </c>
      <c r="CI61" s="53" t="str" cm="1">
        <f t="array" ref="CI61">IF(INDEX(Templates!$I$2:$KD$150,ROW()-ROW(CI$20)+1, MATCH(CI$16,Templates!$I$1:MK$1,0))="","",INDEX(Templates!$I$2:$KD$150,ROW()-ROW(CI$20)+1, MATCH(CI$16,Templates!$I$1:MK$1,0)))</f>
        <v>WINDOW</v>
      </c>
      <c r="CJ61" s="53" t="str" cm="1">
        <f t="array" ref="CJ61">IF(INDEX(Templates!$I$2:$KD$150,ROW()-ROW(CJ$20)+1, MATCH(CJ$16,Templates!$I$1:ML$1,0))="","",INDEX(Templates!$I$2:$KD$150,ROW()-ROW(CJ$20)+1, MATCH(CJ$16,Templates!$I$1:ML$1,0)))</f>
        <v>WINDOW</v>
      </c>
      <c r="CK61" s="53" t="str" cm="1">
        <f t="array" ref="CK61">IF(INDEX(Templates!$I$2:$KD$150,ROW()-ROW(CK$20)+1, MATCH(CK$16,Templates!$I$1:MM$1,0))="","",INDEX(Templates!$I$2:$KD$150,ROW()-ROW(CK$20)+1, MATCH(CK$16,Templates!$I$1:MM$1,0)))</f>
        <v>WINDOW</v>
      </c>
      <c r="CL61" s="53" t="str" cm="1">
        <f t="array" ref="CL61">IF(INDEX(Templates!$I$2:$KD$150,ROW()-ROW(CL$20)+1, MATCH(CL$16,Templates!$I$1:MN$1,0))="","",INDEX(Templates!$I$2:$KD$150,ROW()-ROW(CL$20)+1, MATCH(CL$16,Templates!$I$1:MN$1,0)))</f>
        <v>WINDOW</v>
      </c>
      <c r="CM61" s="53" t="str" cm="1">
        <f t="array" ref="CM61">IF(INDEX(Templates!$I$2:$KD$150,ROW()-ROW(CM$20)+1, MATCH(CM$16,Templates!$I$1:MM$1,0))="","",INDEX(Templates!$I$2:$KD$150,ROW()-ROW(CM$20)+1, MATCH(CM$16,Templates!$I$1:MM$1,0)))</f>
        <v>WINDOW</v>
      </c>
      <c r="CN61" s="53" t="str" cm="1">
        <f t="array" ref="CN61">IF(INDEX(Templates!$I$2:$KD$150,ROW()-ROW(CN$20)+1, MATCH(CN$16,Templates!$I$1:MN$1,0))="","",INDEX(Templates!$I$2:$KD$150,ROW()-ROW(CN$20)+1, MATCH(CN$16,Templates!$I$1:MN$1,0)))</f>
        <v>WINDOW</v>
      </c>
      <c r="CO61" s="53" t="str" cm="1">
        <f t="array" ref="CO61">IF(INDEX(Templates!$I$2:$KD$150,ROW()-ROW(CO$20)+1, MATCH(CO$16,Templates!$I$1:MO$1,0))="","",INDEX(Templates!$I$2:$KD$150,ROW()-ROW(CO$20)+1, MATCH(CO$16,Templates!$I$1:MO$1,0)))</f>
        <v>WINDOW</v>
      </c>
      <c r="CP61" s="53" t="str" cm="1">
        <f t="array" ref="CP61">IF(INDEX(Templates!$I$2:$KD$150,ROW()-ROW(CP$20)+1, MATCH(CP$16,Templates!$I$1:MP$1,0))="","",INDEX(Templates!$I$2:$KD$150,ROW()-ROW(CP$20)+1, MATCH(CP$16,Templates!$I$1:MP$1,0)))</f>
        <v>WINDOW</v>
      </c>
      <c r="CQ61" s="53" t="str" cm="1">
        <f t="array" ref="CQ61">IF(INDEX(Templates!$I$2:$KD$150,ROW()-ROW(CQ$20)+1, MATCH(CQ$16,Templates!$I$1:MQ$1,0))="","",INDEX(Templates!$I$2:$KD$150,ROW()-ROW(CQ$20)+1, MATCH(CQ$16,Templates!$I$1:MQ$1,0)))</f>
        <v>WINDOW</v>
      </c>
      <c r="CR61" s="53" t="str" cm="1">
        <f t="array" ref="CR61">IF(INDEX(Templates!$I$2:$KD$150,ROW()-ROW(CR$20)+1, MATCH(CR$16,Templates!$I$1:MR$1,0))="","",INDEX(Templates!$I$2:$KD$150,ROW()-ROW(CR$20)+1, MATCH(CR$16,Templates!$I$1:MR$1,0)))</f>
        <v>WINDOW</v>
      </c>
      <c r="CS61" s="53" t="str" cm="1">
        <f t="array" ref="CS61">IF(INDEX(Templates!$I$2:$KD$150,ROW()-ROW(CS$20)+1, MATCH(CS$16,Templates!$I$1:MS$1,0))="","",INDEX(Templates!$I$2:$KD$150,ROW()-ROW(CS$20)+1, MATCH(CS$16,Templates!$I$1:MS$1,0)))</f>
        <v>WINDOW</v>
      </c>
      <c r="CT61" s="53" t="str" cm="1">
        <f t="array" ref="CT61">IF(INDEX(Templates!$I$2:$KD$150,ROW()-ROW(CT$20)+1, MATCH(CT$16,Templates!$I$1:MT$1,0))="","",INDEX(Templates!$I$2:$KD$150,ROW()-ROW(CT$20)+1, MATCH(CT$16,Templates!$I$1:MT$1,0)))</f>
        <v>WINDOW</v>
      </c>
      <c r="CU61" s="53" t="str" cm="1">
        <f t="array" ref="CU61">IF(INDEX(Templates!$I$2:$KD$150,ROW()-ROW(CU$20)+1, MATCH(CU$16,Templates!$I$1:MG$1,0))="","",INDEX(Templates!$I$2:$KD$150,ROW()-ROW(CU$20)+1, MATCH(CU$16,Templates!$I$1:MG$1,0)))</f>
        <v>WINDOW</v>
      </c>
      <c r="CV61" s="53" t="str" cm="1">
        <f t="array" ref="CV61">IF(INDEX(Templates!$I$2:$KD$150,ROW()-ROW(CV$20)+1, MATCH(CV$16,Templates!$I$1:MH$1,0))="","",INDEX(Templates!$I$2:$KD$150,ROW()-ROW(CV$20)+1, MATCH(CV$16,Templates!$I$1:MH$1,0)))</f>
        <v>WINDOW</v>
      </c>
      <c r="CW61" s="53" t="str" cm="1">
        <f t="array" ref="CW61">IF(INDEX(Templates!$I$2:$KD$150,ROW()-ROW(CW$20)+1, MATCH(CW$16,Templates!$I$1:MJ$1,0))="","",INDEX(Templates!$I$2:$KD$150,ROW()-ROW(CW$20)+1, MATCH(CW$16,Templates!$I$1:MJ$1,0)))</f>
        <v>WINDOW</v>
      </c>
      <c r="CX61" s="53" t="str" cm="1">
        <f t="array" ref="CX61">IF(INDEX(Templates!$I$2:$KD$150,ROW()-ROW(CX$20)+1, MATCH(CX$16,Templates!$I$1:ML$1,0))="","",INDEX(Templates!$I$2:$KD$150,ROW()-ROW(CX$20)+1, MATCH(CX$16,Templates!$I$1:ML$1,0)))</f>
        <v>WINDOW</v>
      </c>
      <c r="CY61" s="53" t="str" cm="1">
        <f t="array" ref="CY61">IF(INDEX(Templates!$I$2:$KD$150,ROW()-ROW(CY$20)+1, MATCH(CY$16,Templates!$I$1:MK$1,0))="","",INDEX(Templates!$I$2:$KD$150,ROW()-ROW(CY$20)+1, MATCH(CY$16,Templates!$I$1:MK$1,0)))</f>
        <v/>
      </c>
      <c r="CZ61" s="53" t="str" cm="1">
        <f t="array" ref="CZ61">IF(INDEX(Templates!$I$2:$KD$150,ROW()-ROW(CZ$20)+1, MATCH(CZ$16,Templates!$I$1:ML$1,0))="","",INDEX(Templates!$I$2:$KD$150,ROW()-ROW(CZ$20)+1, MATCH(CZ$16,Templates!$I$1:ML$1,0)))</f>
        <v/>
      </c>
      <c r="DA61" s="53" t="str" cm="1">
        <f t="array" ref="DA61">IF(INDEX(Templates!$I$2:$KD$150,ROW()-ROW(DA$20)+1, MATCH(DA$16,Templates!$I$1:MM$1,0))="","",INDEX(Templates!$I$2:$KD$150,ROW()-ROW(DA$20)+1, MATCH(DA$16,Templates!$I$1:MM$1,0)))</f>
        <v/>
      </c>
      <c r="DB61" s="53" t="str" cm="1">
        <f t="array" ref="DB61">IF(INDEX(Templates!$I$2:$KD$150,ROW()-ROW(DB$20)+1, MATCH(DB$16,Templates!$I$1:MN$1,0))="","",INDEX(Templates!$I$2:$KD$150,ROW()-ROW(DB$20)+1, MATCH(DB$16,Templates!$I$1:MN$1,0)))</f>
        <v/>
      </c>
      <c r="DC61" s="53" t="str" cm="1">
        <f t="array" ref="DC61">IF(INDEX(Templates!$I$2:$KD$150,ROW()-ROW(DC$20)+1, MATCH(DC$16,Templates!$I$1:MO$1,0))="","",INDEX(Templates!$I$2:$KD$150,ROW()-ROW(DC$20)+1, MATCH(DC$16,Templates!$I$1:MO$1,0)))</f>
        <v/>
      </c>
      <c r="DD61" s="53" t="str" cm="1">
        <f t="array" ref="DD61">IF(INDEX(Templates!$I$2:$KD$150,ROW()-ROW(DD$20)+1, MATCH(DD$16,Templates!$I$1:MP$1,0))="","",INDEX(Templates!$I$2:$KD$150,ROW()-ROW(DD$20)+1, MATCH(DD$16,Templates!$I$1:MP$1,0)))</f>
        <v/>
      </c>
      <c r="DE61" s="53" t="str" cm="1">
        <f t="array" ref="DE61">IF(INDEX(Templates!$I$2:$KD$150,ROW()-ROW(DE$20)+1, MATCH(DE$16,Templates!$I$1:MQ$1,0))="","",INDEX(Templates!$I$2:$KD$150,ROW()-ROW(DE$20)+1, MATCH(DE$16,Templates!$I$1:MQ$1,0)))</f>
        <v/>
      </c>
      <c r="DF61" s="53" t="str" cm="1">
        <f t="array" ref="DF61">IF(INDEX(Templates!$I$2:$KD$150,ROW()-ROW(DF$20)+1, MATCH(DF$16,Templates!$I$1:MR$1,0))="","",INDEX(Templates!$I$2:$KD$150,ROW()-ROW(DF$20)+1, MATCH(DF$16,Templates!$I$1:MR$1,0)))</f>
        <v/>
      </c>
      <c r="DG61" s="53" t="str" cm="1">
        <f t="array" ref="DG61">IF(INDEX(Templates!$I$2:$KD$150,ROW()-ROW(DG$20)+1, MATCH(DG$16,Templates!$I$1:MS$1,0))="","",INDEX(Templates!$I$2:$KD$150,ROW()-ROW(DG$20)+1, MATCH(DG$16,Templates!$I$1:MS$1,0)))</f>
        <v>SKYLIGHT</v>
      </c>
      <c r="DH61" s="53" t="str" cm="1">
        <f t="array" ref="DH61">IF(INDEX(Templates!$I$2:$KD$150,ROW()-ROW(DH$20)+1, MATCH(DH$16,Templates!$I$1:MT$1,0))="","",INDEX(Templates!$I$2:$KD$150,ROW()-ROW(DH$20)+1, MATCH(DH$16,Templates!$I$1:MT$1,0)))</f>
        <v>SKYLIGHT</v>
      </c>
      <c r="DI61" s="53" t="str" cm="1">
        <f t="array" ref="DI61">IF(INDEX(Templates!$I$2:$KD$150,ROW()-ROW(DI$20)+1, MATCH(DI$16,Templates!$I$1:MU$1,0))="","",INDEX(Templates!$I$2:$KD$150,ROW()-ROW(DI$20)+1, MATCH(DI$16,Templates!$I$1:MU$1,0)))</f>
        <v>SKYLIGHT</v>
      </c>
      <c r="DJ61" s="53" t="str" cm="1">
        <f t="array" ref="DJ61">IF(INDEX(Templates!$I$2:$KD$150,ROW()-ROW(DJ$20)+1, MATCH(DJ$16,Templates!$I$1:MV$1,0))="","",INDEX(Templates!$I$2:$KD$150,ROW()-ROW(DJ$20)+1, MATCH(DJ$16,Templates!$I$1:MV$1,0)))</f>
        <v>SKYLIGHT</v>
      </c>
      <c r="DK61" s="53" t="str" cm="1">
        <f t="array" ref="DK61">IF(INDEX(Templates!$I$2:$KD$150,ROW()-ROW(DK$20)+1, MATCH(DK$16,Templates!$I$1:MW$1,0))="","",INDEX(Templates!$I$2:$KD$150,ROW()-ROW(DK$20)+1, MATCH(DK$16,Templates!$I$1:MW$1,0)))</f>
        <v>SKYLIGHT</v>
      </c>
      <c r="DL61" s="53" t="str" cm="1">
        <f t="array" ref="DL61">IF(INDEX(Templates!$I$2:$KD$150,ROW()-ROW(DL$20)+1, MATCH(DL$16,Templates!$I$1:MX$1,0))="","",INDEX(Templates!$I$2:$KD$150,ROW()-ROW(DL$20)+1, MATCH(DL$16,Templates!$I$1:MX$1,0)))</f>
        <v>SKYLIGHT</v>
      </c>
      <c r="DM61" s="53" t="str" cm="1">
        <f t="array" ref="DM61">IF(INDEX(Templates!$I$2:$KD$150,ROW()-ROW(DM$20)+1, MATCH(DM$16,Templates!$I$1:MY$1,0))="","",INDEX(Templates!$I$2:$KD$150,ROW()-ROW(DM$20)+1, MATCH(DM$16,Templates!$I$1:MY$1,0)))</f>
        <v>SKYLIGHT</v>
      </c>
      <c r="DN61" s="53" t="str" cm="1">
        <f t="array" ref="DN61">IF(INDEX(Templates!$I$2:$KD$150,ROW()-ROW(DN$20)+1, MATCH(DN$16,Templates!$I$1:MZ$1,0))="","",INDEX(Templates!$I$2:$KD$150,ROW()-ROW(DN$20)+1, MATCH(DN$16,Templates!$I$1:MZ$1,0)))</f>
        <v>SKYLIGHT</v>
      </c>
      <c r="DO61" s="53" t="str" cm="1">
        <f t="array" ref="DO61">IF(INDEX(Templates!$I$2:$KD$150,ROW()-ROW(DO$20)+1, MATCH(DO$16,Templates!$I$1:MY$1,0))="","",INDEX(Templates!$I$2:$KD$150,ROW()-ROW(DO$20)+1, MATCH(DO$16,Templates!$I$1:MY$1,0)))</f>
        <v/>
      </c>
      <c r="DP61" s="53" t="str" cm="1">
        <f t="array" ref="DP61">IF(INDEX(Templates!$I$2:$KD$150,ROW()-ROW(DP$20)+1, MATCH(DP$16,Templates!$I$1:MZ$1,0))="","",INDEX(Templates!$I$2:$KD$150,ROW()-ROW(DP$20)+1, MATCH(DP$16,Templates!$I$1:MZ$1,0)))</f>
        <v/>
      </c>
      <c r="DQ61" s="53" t="str" cm="1">
        <f t="array" ref="DQ61">IF(INDEX(Templates!$I$2:$KD$150,ROW()-ROW(DQ$20)+1, MATCH(DQ$16,Templates!$I$1:NA$1,0))="","",INDEX(Templates!$I$2:$KD$150,ROW()-ROW(DQ$20)+1, MATCH(DQ$16,Templates!$I$1:NA$1,0)))</f>
        <v/>
      </c>
      <c r="DR61" s="53" t="str" cm="1">
        <f t="array" ref="DR61">IF(INDEX(Templates!$I$2:$KD$150,ROW()-ROW(DR$20)+1, MATCH(DR$16,Templates!$I$1:NA$1,0))="","",INDEX(Templates!$I$2:$KD$150,ROW()-ROW(DR$20)+1, MATCH(DR$16,Templates!$I$1:NA$1,0)))</f>
        <v/>
      </c>
      <c r="DS61" s="53" t="str" cm="1">
        <f t="array" ref="DS61">IF(INDEX(Templates!$I$2:$KD$150,ROW()-ROW(DS$20)+1, MATCH(DS$16,Templates!$I$1:NA$1,0))="","",INDEX(Templates!$I$2:$KD$150,ROW()-ROW(DS$20)+1, MATCH(DS$16,Templates!$I$1:NA$1,0)))</f>
        <v/>
      </c>
      <c r="DT61" s="53" t="str" cm="1">
        <f t="array" ref="DT61">IF(INDEX(Templates!$I$2:$KD$150,ROW()-ROW(DT$20)+1, MATCH(DT$16,Templates!$I$1:NB$1,0))="","",INDEX(Templates!$I$2:$KD$150,ROW()-ROW(DT$20)+1, MATCH(DT$16,Templates!$I$1:NB$1,0)))</f>
        <v/>
      </c>
      <c r="DU61" s="53" t="str" cm="1">
        <f t="array" ref="DU61">IF(INDEX(Templates!$I$2:$KD$150,ROW()-ROW(DU$20)+1, MATCH(DU$16,Templates!$I$1:NC$1,0))="","",INDEX(Templates!$I$2:$KD$150,ROW()-ROW(DU$20)+1, MATCH(DU$16,Templates!$I$1:NC$1,0)))</f>
        <v/>
      </c>
      <c r="DV61" s="53" t="str" cm="1">
        <f t="array" ref="DV61">IF(INDEX(Templates!$I$2:$KD$150,ROW()-ROW(DV$20)+1, MATCH(DV$16,Templates!$I$1:ND$1,0))="","",INDEX(Templates!$I$2:$KD$150,ROW()-ROW(DV$20)+1, MATCH(DV$16,Templates!$I$1:ND$1,0)))</f>
        <v/>
      </c>
      <c r="DW61" s="53" t="str" cm="1">
        <f t="array" ref="DW61">IF(INDEX(Templates!$I$2:$KD$150,ROW()-ROW(DW$20)+1, MATCH(DW$16,Templates!$I$1:NE$1,0))="","",INDEX(Templates!$I$2:$KD$150,ROW()-ROW(DW$20)+1, MATCH(DW$16,Templates!$I$1:NE$1,0)))</f>
        <v/>
      </c>
      <c r="DX61" s="53" t="str" cm="1">
        <f t="array" ref="DX61">IF(INDEX(Templates!$I$2:$KD$150,ROW()-ROW(DX$20)+1, MATCH(DX$16,Templates!$I$1:NF$1,0))="","",INDEX(Templates!$I$2:$KD$150,ROW()-ROW(DX$20)+1, MATCH(DX$16,Templates!$I$1:NF$1,0)))</f>
        <v/>
      </c>
      <c r="DY61" s="53" t="str" cm="1">
        <f t="array" ref="DY61">IF(INDEX(Templates!$I$2:$KD$150,ROW()-ROW(DY$20)+1, MATCH(DY$16,Templates!$I$1:NG$1,0))="","",INDEX(Templates!$I$2:$KD$150,ROW()-ROW(DY$20)+1, MATCH(DY$16,Templates!$I$1:NG$1,0)))</f>
        <v/>
      </c>
      <c r="DZ61" s="53" t="str" cm="1">
        <f t="array" ref="DZ61">IF(INDEX(Templates!$I$2:$KD$150,ROW()-ROW(DZ$20)+1, MATCH(DZ$16,Templates!$I$1:NH$1,0))="","",INDEX(Templates!$I$2:$KD$150,ROW()-ROW(DZ$20)+1, MATCH(DZ$16,Templates!$I$1:NH$1,0)))</f>
        <v/>
      </c>
      <c r="EA61" s="53" t="str" cm="1">
        <f t="array" ref="EA61">IF(INDEX(Templates!$I$2:$KD$150,ROW()-ROW(EA$20)+1, MATCH(EA$16,Templates!$I$1:NI$1,0))="","",INDEX(Templates!$I$2:$KD$150,ROW()-ROW(EA$20)+1, MATCH(EA$16,Templates!$I$1:NI$1,0)))</f>
        <v/>
      </c>
      <c r="EB61" s="53" t="str" cm="1">
        <f t="array" ref="EB61">IF(INDEX(Templates!$I$2:$KD$150,ROW()-ROW(EB$20)+1, MATCH(EB$16,Templates!$I$1:NJ$1,0))="","",INDEX(Templates!$I$2:$KD$150,ROW()-ROW(EB$20)+1, MATCH(EB$16,Templates!$I$1:NJ$1,0)))</f>
        <v/>
      </c>
      <c r="EC61" s="53" t="str" cm="1">
        <f t="array" ref="EC61">IF(INDEX(Templates!$I$2:$KD$150,ROW()-ROW(EC$20)+1, MATCH(EC$16,Templates!$I$1:NK$1,0))="","",INDEX(Templates!$I$2:$KD$150,ROW()-ROW(EC$20)+1, MATCH(EC$16,Templates!$I$1:NK$1,0)))</f>
        <v/>
      </c>
      <c r="ED61" s="53" t="str" cm="1">
        <f t="array" ref="ED61">IF(INDEX(Templates!$I$2:$KD$150,ROW()-ROW(ED$20)+1, MATCH(ED$16,Templates!$I$1:NL$1,0))="","",INDEX(Templates!$I$2:$KD$150,ROW()-ROW(ED$20)+1, MATCH(ED$16,Templates!$I$1:NL$1,0)))</f>
        <v/>
      </c>
      <c r="EE61" s="53" t="str" cm="1">
        <f t="array" ref="EE61">IF(INDEX(Templates!$I$2:$KD$150,ROW()-ROW(EE$20)+1, MATCH(EE$16,Templates!$I$1:NM$1,0))="","",INDEX(Templates!$I$2:$KD$150,ROW()-ROW(EE$20)+1, MATCH(EE$16,Templates!$I$1:NM$1,0)))</f>
        <v/>
      </c>
      <c r="EF61" s="53" t="str" cm="1">
        <f t="array" ref="EF61">IF(INDEX(Templates!$I$2:$KD$150,ROW()-ROW(EF$20)+1, MATCH(EF$16,Templates!$I$1:NN$1,0))="","",INDEX(Templates!$I$2:$KD$150,ROW()-ROW(EF$20)+1, MATCH(EF$16,Templates!$I$1:NN$1,0)))</f>
        <v/>
      </c>
      <c r="EG61" s="53" t="str" cm="1">
        <f t="array" ref="EG61">IF(INDEX(Templates!$I$2:$KD$150,ROW()-ROW(EG$20)+1, MATCH(EG$16,Templates!$I$1:NO$1,0))="","",INDEX(Templates!$I$2:$KD$150,ROW()-ROW(EG$20)+1, MATCH(EG$16,Templates!$I$1:NO$1,0)))</f>
        <v/>
      </c>
      <c r="EH61" s="53" t="str" cm="1">
        <f t="array" ref="EH61">IF(INDEX(Templates!$I$2:$KD$150,ROW()-ROW(EH$20)+1, MATCH(EH$16,Templates!$I$1:NH$1,0))="","",INDEX(Templates!$I$2:$KD$150,ROW()-ROW(EH$20)+1, MATCH(EH$16,Templates!$I$1:NH$1,0)))</f>
        <v/>
      </c>
      <c r="EI61" s="53" t="str" cm="1">
        <f t="array" ref="EI61">IF(INDEX(Templates!$I$2:$KD$150,ROW()-ROW(EI$20)+1, MATCH(EI$16,Templates!$I$1:NI$1,0))="","",INDEX(Templates!$I$2:$KD$150,ROW()-ROW(EI$20)+1, MATCH(EI$16,Templates!$I$1:NI$1,0)))</f>
        <v/>
      </c>
      <c r="EJ61" s="53" t="str" cm="1">
        <f t="array" ref="EJ61">IF(INDEX(Templates!$I$2:$KD$150,ROW()-ROW(EJ$20)+1, MATCH(EJ$16,Templates!$I$1:NJ$1,0))="","",INDEX(Templates!$I$2:$KD$150,ROW()-ROW(EJ$20)+1, MATCH(EJ$16,Templates!$I$1:NJ$1,0)))</f>
        <v/>
      </c>
      <c r="EK61" s="53" t="str" cm="1">
        <f t="array" ref="EK61">IF(INDEX(Templates!$I$2:$KD$150,ROW()-ROW(EK$20)+1, MATCH(EK$16,Templates!$I$1:NK$1,0))="","",INDEX(Templates!$I$2:$KD$150,ROW()-ROW(EK$20)+1, MATCH(EK$16,Templates!$I$1:NK$1,0)))</f>
        <v/>
      </c>
      <c r="EL61" s="53" t="str" cm="1">
        <f t="array" ref="EL61">IF(INDEX(Templates!$I$2:$KD$150,ROW()-ROW(EL$20)+1, MATCH(EL$16,Templates!$I$1:NL$1,0))="","",INDEX(Templates!$I$2:$KD$150,ROW()-ROW(EL$20)+1, MATCH(EL$16,Templates!$I$1:NL$1,0)))</f>
        <v/>
      </c>
      <c r="EM61" s="53" t="str" cm="1">
        <f t="array" ref="EM61">IF(INDEX(Templates!$I$2:$KD$150,ROW()-ROW(EM$20)+1, MATCH(EM$16,Templates!$I$1:NM$1,0))="","",INDEX(Templates!$I$2:$KD$150,ROW()-ROW(EM$20)+1, MATCH(EM$16,Templates!$I$1:NM$1,0)))</f>
        <v/>
      </c>
      <c r="EN61" s="53"/>
      <c r="EO61" s="53"/>
      <c r="EP61" s="53"/>
      <c r="EQ61" s="53"/>
      <c r="ER61" s="53"/>
      <c r="ES61" s="53"/>
      <c r="ET61" s="53"/>
      <c r="EU61" s="53"/>
      <c r="EV61" s="53"/>
      <c r="EW61" s="53"/>
      <c r="EX61" s="53"/>
      <c r="EY61" s="53"/>
      <c r="EZ61" s="53"/>
      <c r="FA61" s="53"/>
      <c r="FB61" s="53"/>
      <c r="FC61" s="53"/>
      <c r="FD61" s="53"/>
      <c r="FE61" s="53"/>
      <c r="FF61" s="53"/>
      <c r="FG61" s="53"/>
      <c r="FH61" s="53"/>
      <c r="FI61" s="53"/>
      <c r="FJ61" s="53"/>
      <c r="FK61" s="53"/>
      <c r="FL61" s="53"/>
      <c r="FM61" s="53"/>
      <c r="FN61" s="53"/>
      <c r="FO61" s="53"/>
      <c r="FP61" s="53"/>
      <c r="FQ61" s="53"/>
      <c r="FR61" s="53"/>
      <c r="FS61" s="53"/>
      <c r="FT61" s="53"/>
      <c r="FU61" s="53"/>
      <c r="FV61" s="53"/>
      <c r="FW61" s="53"/>
      <c r="FX61" s="53"/>
      <c r="FY61" s="53"/>
      <c r="FZ61" s="53"/>
      <c r="GA61" s="53"/>
      <c r="GB61" s="53"/>
      <c r="GC61" s="53"/>
      <c r="GD61" s="53"/>
      <c r="GE61" s="53"/>
      <c r="GF61" s="53"/>
      <c r="GG61" s="53"/>
      <c r="GH61" s="53"/>
      <c r="GI61" s="53"/>
      <c r="GJ61" s="53"/>
      <c r="GK61" s="53"/>
      <c r="GL61" s="53"/>
      <c r="GM61" s="53"/>
      <c r="GN61" s="53"/>
      <c r="GO61" s="53"/>
      <c r="GP61" s="53"/>
      <c r="GQ61" s="53"/>
      <c r="GR61" s="53"/>
      <c r="GS61" s="53"/>
      <c r="GT61" s="53"/>
      <c r="GU61" s="53"/>
      <c r="GV61" s="53"/>
      <c r="GW61" s="53"/>
      <c r="GX61" s="53"/>
      <c r="GY61" s="53"/>
      <c r="GZ61" s="53"/>
      <c r="HA61" s="53"/>
      <c r="HB61" s="53"/>
      <c r="HC61" s="53"/>
      <c r="HD61" s="53"/>
      <c r="HE61" s="53"/>
      <c r="HF61" s="53"/>
      <c r="HG61" s="53"/>
      <c r="HH61" s="53"/>
      <c r="HI61" s="53"/>
      <c r="HJ61" s="53"/>
      <c r="HK61" s="53"/>
    </row>
    <row r="62" spans="1:219" s="22" customFormat="1">
      <c r="A62" s="39" t="s">
        <v>675</v>
      </c>
      <c r="B62" s="6" t="s">
        <v>679</v>
      </c>
      <c r="C62" s="64" t="str" cm="1">
        <f t="array" ref="C62">IF(INDEX(Templates!A$2:A$151,ROW()-ROW($20:$20)+1)="","",INDEX(Templates!A$2:A$151,ROW()-ROW($20:$20)+1))</f>
        <v>JSON_PATH:surfaces[0]</v>
      </c>
      <c r="D62" s="64" t="str" cm="1">
        <f t="array" ref="D62">IF(INDEX(Templates!B$2:B$151,ROW()-ROW($20:$20)+1)="","",INDEX(Templates!B$2:B$151,ROW()-ROW($20:$20)+1))</f>
        <v>subsurfaces[0]</v>
      </c>
      <c r="E62" s="64" t="str" cm="1">
        <f t="array" ref="E62">IF(INDEX(Templates!C$2:C$151,ROW()-ROW($20:$20)+1)="","",INDEX(Templates!C$2:C$151,ROW()-ROW($20:$20)+1))</f>
        <v>glazed_area</v>
      </c>
      <c r="F62" s="116" t="str" cm="1">
        <f t="array" ref="F62">IF(INDEX(Templates!D$2:D$151,ROW()-ROW($20:$20)+1)="","",INDEX(Templates!D$2:D$151,ROW()-ROW($20:$20)+1))</f>
        <v/>
      </c>
      <c r="G62" s="105" t="str" cm="1">
        <f t="array" ref="G62">IF(INDEX(Templates!E$2:E$151,ROW()-ROW($20:$20)+1)="","",INDEX(Templates!E$2:E$151,ROW()-ROW($20:$20)+1))</f>
        <v>SubSurface</v>
      </c>
      <c r="H62" s="66" t="str" cm="1">
        <f t="array" ref="H62">IF(INDEX(Templates!F$2:F$151,ROW()-ROW($20:$20)+1)="","",INDEX(Templates!F$2:F$151,ROW()-ROW($20:$20)+1))</f>
        <v>SubSurface 1</v>
      </c>
      <c r="I62" s="66" t="str" cm="1">
        <f t="array" ref="I62">IF(INDEX(Templates!G$2:G$151,ROW()-ROW($20:$20)+1)="","",INDEX(Templates!G$2:G$151,ROW()-ROW($20:$20)+1))</f>
        <v>Surface 1</v>
      </c>
      <c r="J62" s="66" t="str" cm="1">
        <f t="array" ref="J62">IF(INDEX(Templates!H$2:H$151,ROW()-ROW($20:$20)+1)="","",INDEX(Templates!H$2:H$151,ROW()-ROW($20:$20)+1))</f>
        <v>glazed_area</v>
      </c>
      <c r="K62" s="67" t="str" cm="1">
        <f t="array" ref="K62">IF(INDEX(Templates!I$2:I$151,ROW()-ROW($20:$20)+1)="","",INDEX(Templates!I$2:I$151,ROW()-ROW($20:$20)+1))</f>
        <v>area</v>
      </c>
      <c r="L62" s="67" t="str" cm="1">
        <f t="array" ref="L62">IF(INDEX(Templates!J$2:J$151,ROW()-ROW($20:$20)+1)="","",INDEX(Templates!J$2:J$151,ROW()-ROW($20:$20)+1))</f>
        <v>ft2</v>
      </c>
      <c r="M62" s="53" t="str" cm="1">
        <f t="array" ref="M62">IF(INDEX(Templates!$I$2:$KD$150,ROW()-ROW(M$20)+1, MATCH(M$16,Templates!$I$1:KC$1,0))="","",INDEX(Templates!$I$2:$KD$150,ROW()-ROW(M$20)+1, MATCH(M$16,Templates!$I$1:KC$1,0)))</f>
        <v/>
      </c>
      <c r="N62" s="53" t="str" cm="1">
        <f t="array" ref="N62">IF(INDEX(Templates!$I$2:$KD$150,ROW()-ROW(N$20)+1, MATCH(N$16,Templates!$I$1:KD$1,0))="","",INDEX(Templates!$I$2:$KD$150,ROW()-ROW(N$20)+1, MATCH(N$16,Templates!$I$1:KD$1,0)))</f>
        <v/>
      </c>
      <c r="O62" s="53" t="str" cm="1">
        <f t="array" ref="O62">IF(INDEX(Templates!$I$2:$KD$150,ROW()-ROW(O$20)+1, MATCH(O$16,Templates!$I$1:KE$1,0))="","",INDEX(Templates!$I$2:$KD$150,ROW()-ROW(O$20)+1, MATCH(O$16,Templates!$I$1:KE$1,0)))</f>
        <v/>
      </c>
      <c r="P62" s="53" t="str" cm="1">
        <f t="array" ref="P62">IF(INDEX(Templates!$I$2:$KD$150,ROW()-ROW(P$20)+1, MATCH(P$16,Templates!$I$1:KF$1,0))="","",INDEX(Templates!$I$2:$KD$150,ROW()-ROW(P$20)+1, MATCH(P$16,Templates!$I$1:KF$1,0)))</f>
        <v/>
      </c>
      <c r="Q62" s="53" t="str" cm="1">
        <f t="array" ref="Q62">IF(INDEX(Templates!$I$2:$KD$150,ROW()-ROW(Q$20)+1, MATCH(Q$16,Templates!$I$1:KG$1,0))="","",INDEX(Templates!$I$2:$KD$150,ROW()-ROW(Q$20)+1, MATCH(Q$16,Templates!$I$1:KG$1,0)))</f>
        <v/>
      </c>
      <c r="R62" s="53" t="str" cm="1">
        <f t="array" ref="R62">IF(INDEX(Templates!$I$2:$KD$150,ROW()-ROW(R$20)+1, MATCH(R$16,Templates!$I$1:KH$1,0))="","",INDEX(Templates!$I$2:$KD$150,ROW()-ROW(R$20)+1, MATCH(R$16,Templates!$I$1:KH$1,0)))</f>
        <v/>
      </c>
      <c r="S62" s="53" t="str" cm="1">
        <f t="array" ref="S62">IF(INDEX(Templates!$I$2:$KD$150,ROW()-ROW(S$20)+1, MATCH(S$16,Templates!$I$1:KI$1,0))="","",INDEX(Templates!$I$2:$KD$150,ROW()-ROW(S$20)+1, MATCH(S$16,Templates!$I$1:KI$1,0)))</f>
        <v/>
      </c>
      <c r="T62" s="53" t="str" cm="1">
        <f t="array" ref="T62">IF(INDEX(Templates!$I$2:$KD$150,ROW()-ROW(T$20)+1, MATCH(T$16,Templates!$I$1:KJ$1,0))="","",INDEX(Templates!$I$2:$KD$150,ROW()-ROW(T$20)+1, MATCH(T$16,Templates!$I$1:KJ$1,0)))</f>
        <v/>
      </c>
      <c r="U62" s="53" t="str" cm="1">
        <f t="array" ref="U62">IF(INDEX(Templates!$I$2:$KD$150,ROW()-ROW(U$20)+1, MATCH(U$16,Templates!$I$1:KK$1,0))="","",INDEX(Templates!$I$2:$KD$150,ROW()-ROW(U$20)+1, MATCH(U$16,Templates!$I$1:KK$1,0)))</f>
        <v/>
      </c>
      <c r="V62" s="53" t="str" cm="1">
        <f t="array" ref="V62">IF(INDEX(Templates!$I$2:$KD$150,ROW()-ROW(V$20)+1, MATCH(V$16,Templates!$I$1:KL$1,0))="","",INDEX(Templates!$I$2:$KD$150,ROW()-ROW(V$20)+1, MATCH(V$16,Templates!$I$1:KL$1,0)))</f>
        <v/>
      </c>
      <c r="W62" s="53" t="str" cm="1">
        <f t="array" ref="W62">IF(INDEX(Templates!$I$2:$KD$150,ROW()-ROW(W$20)+1, MATCH(W$16,Templates!$I$1:KM$1,0))="","",INDEX(Templates!$I$2:$KD$150,ROW()-ROW(W$20)+1, MATCH(W$16,Templates!$I$1:KM$1,0)))</f>
        <v/>
      </c>
      <c r="X62" s="53" t="str" cm="1">
        <f t="array" ref="X62">IF(INDEX(Templates!$I$2:$KD$150,ROW()-ROW(X$20)+1, MATCH(X$16,Templates!$I$1:KN$1,0))="","",INDEX(Templates!$I$2:$KD$150,ROW()-ROW(X$20)+1, MATCH(X$16,Templates!$I$1:KN$1,0)))</f>
        <v/>
      </c>
      <c r="Y62" s="53" t="str" cm="1">
        <f t="array" ref="Y62">IF(INDEX(Templates!$I$2:$KD$150,ROW()-ROW(Y$20)+1, MATCH(Y$16,Templates!$I$1:KO$1,0))="","",INDEX(Templates!$I$2:$KD$150,ROW()-ROW(Y$20)+1, MATCH(Y$16,Templates!$I$1:KO$1,0)))</f>
        <v/>
      </c>
      <c r="Z62" s="53" t="str" cm="1">
        <f t="array" ref="Z62">IF(INDEX(Templates!$I$2:$KD$150,ROW()-ROW(Z$20)+1, MATCH(Z$16,Templates!$I$1:KN$1,0))="","",INDEX(Templates!$I$2:$KD$150,ROW()-ROW(Z$20)+1, MATCH(Z$16,Templates!$I$1:KN$1,0)))</f>
        <v/>
      </c>
      <c r="AA62" s="53" t="str" cm="1">
        <f t="array" ref="AA62">IF(INDEX(Templates!$I$2:$KD$150,ROW()-ROW(AA$20)+1, MATCH(AA$16,Templates!$I$1:KO$1,0))="","",INDEX(Templates!$I$2:$KD$150,ROW()-ROW(AA$20)+1, MATCH(AA$16,Templates!$I$1:KO$1,0)))</f>
        <v/>
      </c>
      <c r="AB62" s="53" t="str" cm="1">
        <f t="array" ref="AB62">IF(INDEX(Templates!$I$2:$KD$150,ROW()-ROW(AB$20)+1, MATCH(AB$16,Templates!$I$1:KP$1,0))="","",INDEX(Templates!$I$2:$KD$150,ROW()-ROW(AB$20)+1, MATCH(AB$16,Templates!$I$1:KP$1,0)))</f>
        <v/>
      </c>
      <c r="AC62" s="53" t="str" cm="1">
        <f t="array" ref="AC62">IF(INDEX(Templates!$I$2:$KD$150,ROW()-ROW(AC$20)+1, MATCH(AC$16,Templates!$I$1:KQ$1,0))="","",INDEX(Templates!$I$2:$KD$150,ROW()-ROW(AC$20)+1, MATCH(AC$16,Templates!$I$1:KQ$1,0)))</f>
        <v/>
      </c>
      <c r="AD62" s="53" t="str" cm="1">
        <f t="array" ref="AD62">IF(INDEX(Templates!$I$2:$KD$150,ROW()-ROW(AD$20)+1, MATCH(AD$16,Templates!$I$1:KR$1,0))="","",INDEX(Templates!$I$2:$KD$150,ROW()-ROW(AD$20)+1, MATCH(AD$16,Templates!$I$1:KR$1,0)))</f>
        <v/>
      </c>
      <c r="AE62" s="53" t="str" cm="1">
        <f t="array" ref="AE62">IF(INDEX(Templates!$I$2:$KD$150,ROW()-ROW(AE$20)+1, MATCH(AE$16,Templates!$I$1:KR$1,0))="","",INDEX(Templates!$I$2:$KD$150,ROW()-ROW(AE$20)+1, MATCH(AE$16,Templates!$I$1:KR$1,0)))</f>
        <v/>
      </c>
      <c r="AF62" s="53" t="str" cm="1">
        <f t="array" ref="AF62">IF(INDEX(Templates!$I$2:$KD$150,ROW()-ROW(AF$20)+1, MATCH(AF$16,Templates!$I$1:KS$1,0))="","",INDEX(Templates!$I$2:$KD$150,ROW()-ROW(AF$20)+1, MATCH(AF$16,Templates!$I$1:KS$1,0)))</f>
        <v/>
      </c>
      <c r="AG62" s="53" t="str" cm="1">
        <f t="array" ref="AG62">IF(INDEX(Templates!$I$2:$KD$150,ROW()-ROW(AG$20)+1, MATCH(AG$16,Templates!$I$1:KU$1,0))="","",INDEX(Templates!$I$2:$KD$150,ROW()-ROW(AG$20)+1, MATCH(AG$16,Templates!$I$1:KU$1,0)))</f>
        <v/>
      </c>
      <c r="AH62" s="53" t="str" cm="1">
        <f t="array" ref="AH62">IF(INDEX(Templates!$I$2:$KD$150,ROW()-ROW(AH$20)+1, MATCH(AH$16,Templates!$I$1:KV$1,0))="","",INDEX(Templates!$I$2:$KD$150,ROW()-ROW(AH$20)+1, MATCH(AH$16,Templates!$I$1:KV$1,0)))</f>
        <v/>
      </c>
      <c r="AI62" s="53" t="str" cm="1">
        <f t="array" ref="AI62">IF(INDEX(Templates!$I$2:$KD$150,ROW()-ROW(AI$20)+1, MATCH(AI$16,Templates!$I$1:KT$1,0))="","",INDEX(Templates!$I$2:$KD$150,ROW()-ROW(AI$20)+1, MATCH(AI$16,Templates!$I$1:KT$1,0)))</f>
        <v/>
      </c>
      <c r="AJ62" s="53" t="str" cm="1">
        <f t="array" ref="AJ62">IF(INDEX(Templates!$I$2:$KD$150,ROW()-ROW(AJ$20)+1, MATCH(AJ$16,Templates!$I$1:KU$1,0))="","",INDEX(Templates!$I$2:$KD$150,ROW()-ROW(AJ$20)+1, MATCH(AJ$16,Templates!$I$1:KU$1,0)))</f>
        <v/>
      </c>
      <c r="AK62" s="53" t="str" cm="1">
        <f t="array" ref="AK62">IF(INDEX(Templates!$I$2:$KD$150,ROW()-ROW(AK$20)+1, MATCH(AK$16,Templates!$I$1:KV$1,0))="","",INDEX(Templates!$I$2:$KD$150,ROW()-ROW(AK$20)+1, MATCH(AK$16,Templates!$I$1:KV$1,0)))</f>
        <v/>
      </c>
      <c r="AL62" s="53" t="str" cm="1">
        <f t="array" ref="AL62">IF(INDEX(Templates!$I$2:$KD$150,ROW()-ROW(AL$20)+1, MATCH(AL$16,Templates!$I$1:KW$1,0))="","",INDEX(Templates!$I$2:$KD$150,ROW()-ROW(AL$20)+1, MATCH(AL$16,Templates!$I$1:KW$1,0)))</f>
        <v/>
      </c>
      <c r="AM62" s="53" t="str" cm="1">
        <f t="array" ref="AM62">IF(INDEX(Templates!$I$2:$KD$150,ROW()-ROW(AM$20)+1, MATCH(AM$16,Templates!$I$1:KX$1,0))="","",INDEX(Templates!$I$2:$KD$150,ROW()-ROW(AM$20)+1, MATCH(AM$16,Templates!$I$1:KX$1,0)))</f>
        <v/>
      </c>
      <c r="AN62" s="53" t="str" cm="1">
        <f t="array" ref="AN62">IF(INDEX(Templates!$I$2:$KD$150,ROW()-ROW(AN$20)+1, MATCH(AN$16,Templates!$I$1:KY$1,0))="","",INDEX(Templates!$I$2:$KD$150,ROW()-ROW(AN$20)+1, MATCH(AN$16,Templates!$I$1:KY$1,0)))</f>
        <v/>
      </c>
      <c r="AO62" s="53" t="str" cm="1">
        <f t="array" ref="AO62">IF(INDEX(Templates!$I$2:$KD$150,ROW()-ROW(AO$20)+1, MATCH(AO$16,Templates!$I$1:KZ$1,0))="","",INDEX(Templates!$I$2:$KD$150,ROW()-ROW(AO$20)+1, MATCH(AO$16,Templates!$I$1:KZ$1,0)))</f>
        <v/>
      </c>
      <c r="AP62" s="53" t="str" cm="1">
        <f t="array" ref="AP62">IF(INDEX(Templates!$I$2:$KD$150,ROW()-ROW(AP$20)+1, MATCH(AP$16,Templates!$I$1:LA$1,0))="","",INDEX(Templates!$I$2:$KD$150,ROW()-ROW(AP$20)+1, MATCH(AP$16,Templates!$I$1:LA$1,0)))</f>
        <v/>
      </c>
      <c r="AQ62" s="53" t="str" cm="1">
        <f t="array" ref="AQ62">IF(INDEX(Templates!$I$2:$KD$150,ROW()-ROW(AQ$20)+1, MATCH(AQ$16,Templates!$I$1:LB$1,0))="","",INDEX(Templates!$I$2:$KD$150,ROW()-ROW(AQ$20)+1, MATCH(AQ$16,Templates!$I$1:LB$1,0)))</f>
        <v/>
      </c>
      <c r="AR62" s="53" t="str" cm="1">
        <f t="array" ref="AR62">IF(INDEX(Templates!$I$2:$KD$150,ROW()-ROW(AR$20)+1, MATCH(AR$16,Templates!$I$1:LA$1,0))="","",INDEX(Templates!$I$2:$KD$150,ROW()-ROW(AR$20)+1, MATCH(AR$16,Templates!$I$1:LA$1,0)))</f>
        <v/>
      </c>
      <c r="AS62" s="53" t="str" cm="1">
        <f t="array" ref="AS62">IF(INDEX(Templates!$I$2:$KD$150,ROW()-ROW(AS$20)+1, MATCH(AS$16,Templates!$I$1:LB$1,0))="","",INDEX(Templates!$I$2:$KD$150,ROW()-ROW(AS$20)+1, MATCH(AS$16,Templates!$I$1:LB$1,0)))</f>
        <v/>
      </c>
      <c r="AT62" s="53" t="str" cm="1">
        <f t="array" ref="AT62">IF(INDEX(Templates!$I$2:$KD$150,ROW()-ROW(AT$20)+1, MATCH(AT$16,Templates!$I$1:LC$1,0))="","",INDEX(Templates!$I$2:$KD$150,ROW()-ROW(AT$20)+1, MATCH(AT$16,Templates!$I$1:LC$1,0)))</f>
        <v/>
      </c>
      <c r="AU62" s="53" t="str" cm="1">
        <f t="array" ref="AU62">IF(INDEX(Templates!$I$2:$KD$150,ROW()-ROW(AU$20)+1, MATCH(AU$16,Templates!$I$1:LD$1,0))="","",INDEX(Templates!$I$2:$KD$150,ROW()-ROW(AU$20)+1, MATCH(AU$16,Templates!$I$1:LD$1,0)))</f>
        <v/>
      </c>
      <c r="AV62" s="53" t="str" cm="1">
        <f t="array" ref="AV62">IF(INDEX(Templates!$I$2:$KD$150,ROW()-ROW(AV$20)+1, MATCH(AV$16,Templates!$I$1:LE$1,0))="","",INDEX(Templates!$I$2:$KD$150,ROW()-ROW(AV$20)+1, MATCH(AV$16,Templates!$I$1:LE$1,0)))</f>
        <v/>
      </c>
      <c r="AW62" s="53" t="str" cm="1">
        <f t="array" ref="AW62">IF(INDEX(Templates!$I$2:$KD$150,ROW()-ROW(AW$20)+1, MATCH(AW$16,Templates!$I$1:LF$1,0))="","",INDEX(Templates!$I$2:$KD$150,ROW()-ROW(AW$20)+1, MATCH(AW$16,Templates!$I$1:LF$1,0)))</f>
        <v/>
      </c>
      <c r="AX62" s="53" t="str" cm="1">
        <f t="array" ref="AX62">IF(INDEX(Templates!$I$2:$KD$150,ROW()-ROW(AX$20)+1, MATCH(AX$16,Templates!$I$1:LG$1,0))="","",INDEX(Templates!$I$2:$KD$150,ROW()-ROW(AX$20)+1, MATCH(AX$16,Templates!$I$1:LG$1,0)))</f>
        <v/>
      </c>
      <c r="AY62" s="53" t="str" cm="1">
        <f t="array" ref="AY62">IF(INDEX(Templates!$I$2:$KD$150,ROW()-ROW(AY$20)+1, MATCH(AY$16,Templates!$I$1:LH$1,0))="","",INDEX(Templates!$I$2:$KD$150,ROW()-ROW(AY$20)+1, MATCH(AY$16,Templates!$I$1:LH$1,0)))</f>
        <v/>
      </c>
      <c r="AZ62" s="53" t="str" cm="1">
        <f t="array" ref="AZ62">IF(INDEX(Templates!$I$2:$KD$150,ROW()-ROW(AZ$20)+1, MATCH(AZ$16,Templates!$I$1:LI$1,0))="","",INDEX(Templates!$I$2:$KD$150,ROW()-ROW(AZ$20)+1, MATCH(AZ$16,Templates!$I$1:LI$1,0)))</f>
        <v/>
      </c>
      <c r="BA62" s="53" t="str" cm="1">
        <f t="array" ref="BA62">IF(INDEX(Templates!$I$2:$KD$150,ROW()-ROW(BA$20)+1, MATCH(BA$16,Templates!$I$1:LH$1,0))="","",INDEX(Templates!$I$2:$KD$150,ROW()-ROW(BA$20)+1, MATCH(BA$16,Templates!$I$1:LH$1,0)))</f>
        <v/>
      </c>
      <c r="BB62" s="53" t="str" cm="1">
        <f t="array" ref="BB62">IF(INDEX(Templates!$I$2:$KD$150,ROW()-ROW(BB$20)+1, MATCH(BB$16,Templates!$I$1:LI$1,0))="","",INDEX(Templates!$I$2:$KD$150,ROW()-ROW(BB$20)+1, MATCH(BB$16,Templates!$I$1:LI$1,0)))</f>
        <v/>
      </c>
      <c r="BC62" s="53" t="str" cm="1">
        <f t="array" ref="BC62">IF(INDEX(Templates!$I$2:$KD$150,ROW()-ROW(BC$20)+1, MATCH(BC$16,Templates!$I$1:LJ$1,0))="","",INDEX(Templates!$I$2:$KD$150,ROW()-ROW(BC$20)+1, MATCH(BC$16,Templates!$I$1:LJ$1,0)))</f>
        <v/>
      </c>
      <c r="BD62" s="53" t="str" cm="1">
        <f t="array" ref="BD62">IF(INDEX(Templates!$I$2:$KD$150,ROW()-ROW(BD$20)+1, MATCH(BD$16,Templates!$I$1:LK$1,0))="","",INDEX(Templates!$I$2:$KD$150,ROW()-ROW(BD$20)+1, MATCH(BD$16,Templates!$I$1:LK$1,0)))</f>
        <v/>
      </c>
      <c r="BE62" s="53" t="str" cm="1">
        <f t="array" ref="BE62">IF(INDEX(Templates!$I$2:$KD$150,ROW()-ROW(BE$20)+1, MATCH(BE$16,Templates!$I$1:LL$1,0))="","",INDEX(Templates!$I$2:$KD$150,ROW()-ROW(BE$20)+1, MATCH(BE$16,Templates!$I$1:LL$1,0)))</f>
        <v/>
      </c>
      <c r="BF62" s="53" t="str" cm="1">
        <f t="array" ref="BF62">IF(INDEX(Templates!$I$2:$KD$150,ROW()-ROW(BF$20)+1, MATCH(BF$16,Templates!$I$1:LM$1,0))="","",INDEX(Templates!$I$2:$KD$150,ROW()-ROW(BF$20)+1, MATCH(BF$16,Templates!$I$1:LM$1,0)))</f>
        <v/>
      </c>
      <c r="BG62" s="53" t="str" cm="1">
        <f t="array" ref="BG62">IF(INDEX(Templates!$I$2:$KD$150,ROW()-ROW(BG$20)+1, MATCH(BG$16,Templates!$I$1:LN$1,0))="","",INDEX(Templates!$I$2:$KD$150,ROW()-ROW(BG$20)+1, MATCH(BG$16,Templates!$I$1:LN$1,0)))</f>
        <v/>
      </c>
      <c r="BH62" s="53" t="str" cm="1">
        <f t="array" ref="BH62">IF(INDEX(Templates!$I$2:$KD$150,ROW()-ROW(BH$20)+1, MATCH(BH$16,Templates!$I$1:LO$1,0))="","",INDEX(Templates!$I$2:$KD$150,ROW()-ROW(BH$20)+1, MATCH(BH$16,Templates!$I$1:LO$1,0)))</f>
        <v/>
      </c>
      <c r="BI62" s="53" t="str" cm="1">
        <f t="array" ref="BI62">IF(INDEX(Templates!$I$2:$KD$150,ROW()-ROW(BI$20)+1, MATCH(BI$16,Templates!$I$1:LP$1,0))="","",INDEX(Templates!$I$2:$KD$150,ROW()-ROW(BI$20)+1, MATCH(BI$16,Templates!$I$1:LP$1,0)))</f>
        <v/>
      </c>
      <c r="BJ62" s="53" t="str" cm="1">
        <f t="array" ref="BJ62">IF(INDEX(Templates!$I$2:$KD$150,ROW()-ROW(BJ$20)+1, MATCH(BJ$16,Templates!$I$1:LO$1,0))="","",INDEX(Templates!$I$2:$KD$150,ROW()-ROW(BJ$20)+1, MATCH(BJ$16,Templates!$I$1:LO$1,0)))</f>
        <v/>
      </c>
      <c r="BK62" s="53" t="str" cm="1">
        <f t="array" ref="BK62">IF(INDEX(Templates!$I$2:$KD$150,ROW()-ROW(BK$20)+1, MATCH(BK$16,Templates!$I$1:LP$1,0))="","",INDEX(Templates!$I$2:$KD$150,ROW()-ROW(BK$20)+1, MATCH(BK$16,Templates!$I$1:LP$1,0)))</f>
        <v/>
      </c>
      <c r="BL62" s="53" t="str" cm="1">
        <f t="array" ref="BL62">IF(INDEX(Templates!$I$2:$KD$150,ROW()-ROW(BL$20)+1, MATCH(BL$16,Templates!$I$1:LQ$1,0))="","",INDEX(Templates!$I$2:$KD$150,ROW()-ROW(BL$20)+1, MATCH(BL$16,Templates!$I$1:LQ$1,0)))</f>
        <v/>
      </c>
      <c r="BM62" s="53" t="str" cm="1">
        <f t="array" ref="BM62">IF(INDEX(Templates!$I$2:$KD$150,ROW()-ROW(BM$20)+1, MATCH(BM$16,Templates!$I$1:LR$1,0))="","",INDEX(Templates!$I$2:$KD$150,ROW()-ROW(BM$20)+1, MATCH(BM$16,Templates!$I$1:LR$1,0)))</f>
        <v/>
      </c>
      <c r="BN62" s="53" t="str" cm="1">
        <f t="array" ref="BN62">IF(INDEX(Templates!$I$2:$KD$150,ROW()-ROW(BN$20)+1, MATCH(BN$16,Templates!$I$1:LS$1,0))="","",INDEX(Templates!$I$2:$KD$150,ROW()-ROW(BN$20)+1, MATCH(BN$16,Templates!$I$1:LS$1,0)))</f>
        <v/>
      </c>
      <c r="BO62" s="53" t="str" cm="1">
        <f t="array" ref="BO62">IF(INDEX(Templates!$I$2:$KD$150,ROW()-ROW(BO$20)+1, MATCH(BO$16,Templates!$I$1:LT$1,0))="","",INDEX(Templates!$I$2:$KD$150,ROW()-ROW(BO$20)+1, MATCH(BO$16,Templates!$I$1:LT$1,0)))</f>
        <v/>
      </c>
      <c r="BP62" s="53" t="str" cm="1">
        <f t="array" ref="BP62">IF(INDEX(Templates!$I$2:$KD$150,ROW()-ROW(BP$20)+1, MATCH(BP$16,Templates!$I$1:LU$1,0))="","",INDEX(Templates!$I$2:$KD$150,ROW()-ROW(BP$20)+1, MATCH(BP$16,Templates!$I$1:LU$1,0)))</f>
        <v/>
      </c>
      <c r="BQ62" s="53" t="str" cm="1">
        <f t="array" ref="BQ62">IF(INDEX(Templates!$I$2:$KD$150,ROW()-ROW(BQ$20)+1, MATCH(BQ$16,Templates!$I$1:LV$1,0))="","",INDEX(Templates!$I$2:$KD$150,ROW()-ROW(BQ$20)+1, MATCH(BQ$16,Templates!$I$1:LV$1,0)))</f>
        <v/>
      </c>
      <c r="BR62" s="53" t="str" cm="1">
        <f t="array" ref="BR62">IF(INDEX(Templates!$I$2:$KD$150,ROW()-ROW(BR$20)+1, MATCH(BR$16,Templates!$I$1:LW$1,0))="","",INDEX(Templates!$I$2:$KD$150,ROW()-ROW(BR$20)+1, MATCH(BR$16,Templates!$I$1:LW$1,0)))</f>
        <v/>
      </c>
      <c r="BS62" s="53" t="str" cm="1">
        <f t="array" ref="BS62">IF(INDEX(Templates!$I$2:$KD$150,ROW()-ROW(BS$20)+1, MATCH(BS$16,Templates!$I$1:LX$1,0))="","",INDEX(Templates!$I$2:$KD$150,ROW()-ROW(BS$20)+1, MATCH(BS$16,Templates!$I$1:LX$1,0)))</f>
        <v/>
      </c>
      <c r="BT62" s="53" t="str" cm="1">
        <f t="array" ref="BT62">IF(INDEX(Templates!$I$2:$KD$150,ROW()-ROW(BT$20)+1, MATCH(BT$16,Templates!$I$1:LY$1,0))="","",INDEX(Templates!$I$2:$KD$150,ROW()-ROW(BT$20)+1, MATCH(BT$16,Templates!$I$1:LY$1,0)))</f>
        <v/>
      </c>
      <c r="BU62" s="53" t="str" cm="1">
        <f t="array" ref="BU62">IF(INDEX(Templates!$I$2:$KD$150,ROW()-ROW(BU$20)+1, MATCH(BU$16,Templates!$I$1:LZ$1,0))="","",INDEX(Templates!$I$2:$KD$150,ROW()-ROW(BU$20)+1, MATCH(BU$16,Templates!$I$1:LZ$1,0)))</f>
        <v/>
      </c>
      <c r="BV62" s="53" cm="1">
        <f t="array" ref="BV62">IF(INDEX(Templates!$I$2:$KD$150,ROW()-ROW(BV$20)+1, MATCH(BV$16,Templates!$I$1:MA$1,0))="","",INDEX(Templates!$I$2:$KD$150,ROW()-ROW(BV$20)+1, MATCH(BV$16,Templates!$I$1:MA$1,0)))</f>
        <v>220</v>
      </c>
      <c r="BW62" s="53" cm="1">
        <f t="array" ref="BW62">IF(INDEX(Templates!$I$2:$KD$150,ROW()-ROW(BW$20)+1, MATCH(BW$16,Templates!$I$1:MB$1,0))="","",INDEX(Templates!$I$2:$KD$150,ROW()-ROW(BW$20)+1, MATCH(BW$16,Templates!$I$1:MB$1,0)))</f>
        <v>220</v>
      </c>
      <c r="BX62" s="53" cm="1">
        <f t="array" ref="BX62">IF(INDEX(Templates!$I$2:$KD$150,ROW()-ROW(BX$20)+1, MATCH(BX$16,Templates!$I$1:MC$1,0))="","",INDEX(Templates!$I$2:$KD$150,ROW()-ROW(BX$20)+1, MATCH(BX$16,Templates!$I$1:MC$1,0)))</f>
        <v>60</v>
      </c>
      <c r="BY62" s="53" cm="1">
        <f t="array" ref="BY62">IF(INDEX(Templates!$I$2:$KD$150,ROW()-ROW(BY$20)+1, MATCH(BY$16,Templates!$I$1:MD$1,0))="","",INDEX(Templates!$I$2:$KD$150,ROW()-ROW(BY$20)+1, MATCH(BY$16,Templates!$I$1:MD$1,0)))</f>
        <v>60</v>
      </c>
      <c r="BZ62" s="53" t="str" cm="1">
        <f t="array" ref="BZ62">IF(INDEX(Templates!$I$2:$KD$150,ROW()-ROW(BZ$20)+1, MATCH(BZ$16,Templates!$I$1:ME$1,0))="","",INDEX(Templates!$I$2:$KD$150,ROW()-ROW(BZ$20)+1, MATCH(BZ$16,Templates!$I$1:ME$1,0)))</f>
        <v/>
      </c>
      <c r="CA62" s="53" t="str" cm="1">
        <f t="array" ref="CA62">IF(INDEX(Templates!$I$2:$KD$150,ROW()-ROW(CA$20)+1, MATCH(CA$16,Templates!$I$1:MF$1,0))="","",INDEX(Templates!$I$2:$KD$150,ROW()-ROW(CA$20)+1, MATCH(CA$16,Templates!$I$1:MF$1,0)))</f>
        <v/>
      </c>
      <c r="CB62" s="53" t="str" cm="1">
        <f t="array" ref="CB62">IF(INDEX(Templates!$I$2:$KD$150,ROW()-ROW(CB$20)+1, MATCH(CB$16,Templates!$I$1:MG$1,0))="","",INDEX(Templates!$I$2:$KD$150,ROW()-ROW(CB$20)+1, MATCH(CB$16,Templates!$I$1:MG$1,0)))</f>
        <v/>
      </c>
      <c r="CC62" s="53" cm="1">
        <f t="array" ref="CC62">IF(INDEX(Templates!$I$2:$KD$150,ROW()-ROW(CC$20)+1, MATCH(CC$16,Templates!$I$1:ME$1,0))="","",INDEX(Templates!$I$2:$KD$150,ROW()-ROW(CC$20)+1, MATCH(CC$16,Templates!$I$1:ME$1,0)))</f>
        <v>60</v>
      </c>
      <c r="CD62" s="53" t="str" cm="1">
        <f t="array" ref="CD62">IF(INDEX(Templates!$I$2:$KD$150,ROW()-ROW(CD$20)+1, MATCH(CD$16,Templates!$I$1:MF$1,0))="","",INDEX(Templates!$I$2:$KD$150,ROW()-ROW(CD$20)+1, MATCH(CD$16,Templates!$I$1:MF$1,0)))</f>
        <v/>
      </c>
      <c r="CE62" s="53" cm="1">
        <f t="array" ref="CE62">IF(INDEX(Templates!$I$2:$KD$150,ROW()-ROW(CE$20)+1, MATCH(CE$16,Templates!$I$1:MG$1,0))="","",INDEX(Templates!$I$2:$KD$150,ROW()-ROW(CE$20)+1, MATCH(CE$16,Templates!$I$1:MG$1,0)))</f>
        <v>60</v>
      </c>
      <c r="CF62" s="53" cm="1">
        <f t="array" ref="CF62">IF(INDEX(Templates!$I$2:$KD$150,ROW()-ROW(CF$20)+1, MATCH(CF$16,Templates!$I$1:MH$1,0))="","",INDEX(Templates!$I$2:$KD$150,ROW()-ROW(CF$20)+1, MATCH(CF$16,Templates!$I$1:MH$1,0)))</f>
        <v>60</v>
      </c>
      <c r="CG62" s="53" cm="1">
        <f t="array" ref="CG62">IF(INDEX(Templates!$I$2:$KD$150,ROW()-ROW(CG$20)+1, MATCH(CG$16,Templates!$I$1:MI$1,0))="","",INDEX(Templates!$I$2:$KD$150,ROW()-ROW(CG$20)+1, MATCH(CG$16,Templates!$I$1:MI$1,0)))</f>
        <v>60</v>
      </c>
      <c r="CH62" s="53" cm="1">
        <f t="array" ref="CH62">IF(INDEX(Templates!$I$2:$KD$150,ROW()-ROW(CH$20)+1, MATCH(CH$16,Templates!$I$1:MJ$1,0))="","",INDEX(Templates!$I$2:$KD$150,ROW()-ROW(CH$20)+1, MATCH(CH$16,Templates!$I$1:MJ$1,0)))</f>
        <v>60</v>
      </c>
      <c r="CI62" s="53" cm="1">
        <f t="array" ref="CI62">IF(INDEX(Templates!$I$2:$KD$150,ROW()-ROW(CI$20)+1, MATCH(CI$16,Templates!$I$1:MK$1,0))="","",INDEX(Templates!$I$2:$KD$150,ROW()-ROW(CI$20)+1, MATCH(CI$16,Templates!$I$1:MK$1,0)))</f>
        <v>60</v>
      </c>
      <c r="CJ62" s="53" cm="1">
        <f t="array" ref="CJ62">IF(INDEX(Templates!$I$2:$KD$150,ROW()-ROW(CJ$20)+1, MATCH(CJ$16,Templates!$I$1:ML$1,0))="","",INDEX(Templates!$I$2:$KD$150,ROW()-ROW(CJ$20)+1, MATCH(CJ$16,Templates!$I$1:ML$1,0)))</f>
        <v>60</v>
      </c>
      <c r="CK62" s="53" cm="1">
        <f t="array" ref="CK62">IF(INDEX(Templates!$I$2:$KD$150,ROW()-ROW(CK$20)+1, MATCH(CK$16,Templates!$I$1:MM$1,0))="","",INDEX(Templates!$I$2:$KD$150,ROW()-ROW(CK$20)+1, MATCH(CK$16,Templates!$I$1:MM$1,0)))</f>
        <v>60</v>
      </c>
      <c r="CL62" s="53" cm="1">
        <f t="array" ref="CL62">IF(INDEX(Templates!$I$2:$KD$150,ROW()-ROW(CL$20)+1, MATCH(CL$16,Templates!$I$1:MN$1,0))="","",INDEX(Templates!$I$2:$KD$150,ROW()-ROW(CL$20)+1, MATCH(CL$16,Templates!$I$1:MN$1,0)))</f>
        <v>60</v>
      </c>
      <c r="CM62" s="53" cm="1">
        <f t="array" ref="CM62">IF(INDEX(Templates!$I$2:$KD$150,ROW()-ROW(CM$20)+1, MATCH(CM$16,Templates!$I$1:MM$1,0))="","",INDEX(Templates!$I$2:$KD$150,ROW()-ROW(CM$20)+1, MATCH(CM$16,Templates!$I$1:MM$1,0)))</f>
        <v>60</v>
      </c>
      <c r="CN62" s="53" cm="1">
        <f t="array" ref="CN62">IF(INDEX(Templates!$I$2:$KD$150,ROW()-ROW(CN$20)+1, MATCH(CN$16,Templates!$I$1:MN$1,0))="","",INDEX(Templates!$I$2:$KD$150,ROW()-ROW(CN$20)+1, MATCH(CN$16,Templates!$I$1:MN$1,0)))</f>
        <v>60</v>
      </c>
      <c r="CO62" s="53" cm="1">
        <f t="array" ref="CO62">IF(INDEX(Templates!$I$2:$KD$150,ROW()-ROW(CO$20)+1, MATCH(CO$16,Templates!$I$1:MO$1,0))="","",INDEX(Templates!$I$2:$KD$150,ROW()-ROW(CO$20)+1, MATCH(CO$16,Templates!$I$1:MO$1,0)))</f>
        <v>60</v>
      </c>
      <c r="CP62" s="53" cm="1">
        <f t="array" ref="CP62">IF(INDEX(Templates!$I$2:$KD$150,ROW()-ROW(CP$20)+1, MATCH(CP$16,Templates!$I$1:MP$1,0))="","",INDEX(Templates!$I$2:$KD$150,ROW()-ROW(CP$20)+1, MATCH(CP$16,Templates!$I$1:MP$1,0)))</f>
        <v>60</v>
      </c>
      <c r="CQ62" s="53" cm="1">
        <f t="array" ref="CQ62">IF(INDEX(Templates!$I$2:$KD$150,ROW()-ROW(CQ$20)+1, MATCH(CQ$16,Templates!$I$1:MQ$1,0))="","",INDEX(Templates!$I$2:$KD$150,ROW()-ROW(CQ$20)+1, MATCH(CQ$16,Templates!$I$1:MQ$1,0)))</f>
        <v>60</v>
      </c>
      <c r="CR62" s="53" cm="1">
        <f t="array" ref="CR62">IF(INDEX(Templates!$I$2:$KD$150,ROW()-ROW(CR$20)+1, MATCH(CR$16,Templates!$I$1:MR$1,0))="","",INDEX(Templates!$I$2:$KD$150,ROW()-ROW(CR$20)+1, MATCH(CR$16,Templates!$I$1:MR$1,0)))</f>
        <v>60</v>
      </c>
      <c r="CS62" s="53" cm="1">
        <f t="array" ref="CS62">IF(INDEX(Templates!$I$2:$KD$150,ROW()-ROW(CS$20)+1, MATCH(CS$16,Templates!$I$1:MS$1,0))="","",INDEX(Templates!$I$2:$KD$150,ROW()-ROW(CS$20)+1, MATCH(CS$16,Templates!$I$1:MS$1,0)))</f>
        <v>240</v>
      </c>
      <c r="CT62" s="53" cm="1">
        <f t="array" ref="CT62">IF(INDEX(Templates!$I$2:$KD$150,ROW()-ROW(CT$20)+1, MATCH(CT$16,Templates!$I$1:MT$1,0))="","",INDEX(Templates!$I$2:$KD$150,ROW()-ROW(CT$20)+1, MATCH(CT$16,Templates!$I$1:MT$1,0)))</f>
        <v>240</v>
      </c>
      <c r="CU62" s="53" cm="1">
        <f t="array" ref="CU62">IF(INDEX(Templates!$I$2:$KD$150,ROW()-ROW(CU$20)+1, MATCH(CU$16,Templates!$I$1:MG$1,0))="","",INDEX(Templates!$I$2:$KD$150,ROW()-ROW(CU$20)+1, MATCH(CU$16,Templates!$I$1:MG$1,0)))</f>
        <v>60</v>
      </c>
      <c r="CV62" s="53" cm="1">
        <f t="array" ref="CV62">IF(INDEX(Templates!$I$2:$KD$150,ROW()-ROW(CV$20)+1, MATCH(CV$16,Templates!$I$1:MH$1,0))="","",INDEX(Templates!$I$2:$KD$150,ROW()-ROW(CV$20)+1, MATCH(CV$16,Templates!$I$1:MH$1,0)))</f>
        <v>60</v>
      </c>
      <c r="CW62" s="53" cm="1">
        <f t="array" ref="CW62">IF(INDEX(Templates!$I$2:$KD$150,ROW()-ROW(CW$20)+1, MATCH(CW$16,Templates!$I$1:MJ$1,0))="","",INDEX(Templates!$I$2:$KD$150,ROW()-ROW(CW$20)+1, MATCH(CW$16,Templates!$I$1:MJ$1,0)))</f>
        <v>60</v>
      </c>
      <c r="CX62" s="53" cm="1">
        <f t="array" ref="CX62">IF(INDEX(Templates!$I$2:$KD$150,ROW()-ROW(CX$20)+1, MATCH(CX$16,Templates!$I$1:ML$1,0))="","",INDEX(Templates!$I$2:$KD$150,ROW()-ROW(CX$20)+1, MATCH(CX$16,Templates!$I$1:ML$1,0)))</f>
        <v>60</v>
      </c>
      <c r="CY62" s="53" t="str" cm="1">
        <f t="array" ref="CY62">IF(INDEX(Templates!$I$2:$KD$150,ROW()-ROW(CY$20)+1, MATCH(CY$16,Templates!$I$1:MK$1,0))="","",INDEX(Templates!$I$2:$KD$150,ROW()-ROW(CY$20)+1, MATCH(CY$16,Templates!$I$1:MK$1,0)))</f>
        <v/>
      </c>
      <c r="CZ62" s="53" t="str" cm="1">
        <f t="array" ref="CZ62">IF(INDEX(Templates!$I$2:$KD$150,ROW()-ROW(CZ$20)+1, MATCH(CZ$16,Templates!$I$1:ML$1,0))="","",INDEX(Templates!$I$2:$KD$150,ROW()-ROW(CZ$20)+1, MATCH(CZ$16,Templates!$I$1:ML$1,0)))</f>
        <v/>
      </c>
      <c r="DA62" s="53" cm="1">
        <f t="array" ref="DA62">IF(INDEX(Templates!$I$2:$KD$150,ROW()-ROW(DA$20)+1, MATCH(DA$16,Templates!$I$1:MM$1,0))="","",INDEX(Templates!$I$2:$KD$150,ROW()-ROW(DA$20)+1, MATCH(DA$16,Templates!$I$1:MM$1,0)))</f>
        <v>60</v>
      </c>
      <c r="DB62" s="53" cm="1">
        <f t="array" ref="DB62">IF(INDEX(Templates!$I$2:$KD$150,ROW()-ROW(DB$20)+1, MATCH(DB$16,Templates!$I$1:MN$1,0))="","",INDEX(Templates!$I$2:$KD$150,ROW()-ROW(DB$20)+1, MATCH(DB$16,Templates!$I$1:MN$1,0)))</f>
        <v>60</v>
      </c>
      <c r="DC62" s="53" cm="1">
        <f t="array" ref="DC62">IF(INDEX(Templates!$I$2:$KD$150,ROW()-ROW(DC$20)+1, MATCH(DC$16,Templates!$I$1:MO$1,0))="","",INDEX(Templates!$I$2:$KD$150,ROW()-ROW(DC$20)+1, MATCH(DC$16,Templates!$I$1:MO$1,0)))</f>
        <v>90</v>
      </c>
      <c r="DD62" s="53" cm="1">
        <f t="array" ref="DD62">IF(INDEX(Templates!$I$2:$KD$150,ROW()-ROW(DD$20)+1, MATCH(DD$16,Templates!$I$1:MP$1,0))="","",INDEX(Templates!$I$2:$KD$150,ROW()-ROW(DD$20)+1, MATCH(DD$16,Templates!$I$1:MP$1,0)))</f>
        <v>90</v>
      </c>
      <c r="DE62" s="53" t="str" cm="1">
        <f t="array" ref="DE62">IF(INDEX(Templates!$I$2:$KD$150,ROW()-ROW(DE$20)+1, MATCH(DE$16,Templates!$I$1:MQ$1,0))="","",INDEX(Templates!$I$2:$KD$150,ROW()-ROW(DE$20)+1, MATCH(DE$16,Templates!$I$1:MQ$1,0)))</f>
        <v/>
      </c>
      <c r="DF62" s="53" t="str" cm="1">
        <f t="array" ref="DF62">IF(INDEX(Templates!$I$2:$KD$150,ROW()-ROW(DF$20)+1, MATCH(DF$16,Templates!$I$1:MR$1,0))="","",INDEX(Templates!$I$2:$KD$150,ROW()-ROW(DF$20)+1, MATCH(DF$16,Templates!$I$1:MR$1,0)))</f>
        <v/>
      </c>
      <c r="DG62" s="53" cm="1">
        <f t="array" ref="DG62">IF(INDEX(Templates!$I$2:$KD$150,ROW()-ROW(DG$20)+1, MATCH(DG$16,Templates!$I$1:MS$1,0))="","",INDEX(Templates!$I$2:$KD$150,ROW()-ROW(DG$20)+1, MATCH(DG$16,Templates!$I$1:MS$1,0)))</f>
        <v>50</v>
      </c>
      <c r="DH62" s="53" cm="1">
        <f t="array" ref="DH62">IF(INDEX(Templates!$I$2:$KD$150,ROW()-ROW(DH$20)+1, MATCH(DH$16,Templates!$I$1:MT$1,0))="","",INDEX(Templates!$I$2:$KD$150,ROW()-ROW(DH$20)+1, MATCH(DH$16,Templates!$I$1:MT$1,0)))</f>
        <v>50</v>
      </c>
      <c r="DI62" s="53" cm="1">
        <f t="array" ref="DI62">IF(INDEX(Templates!$I$2:$KD$150,ROW()-ROW(DI$20)+1, MATCH(DI$16,Templates!$I$1:MU$1,0))="","",INDEX(Templates!$I$2:$KD$150,ROW()-ROW(DI$20)+1, MATCH(DI$16,Templates!$I$1:MU$1,0)))</f>
        <v>50</v>
      </c>
      <c r="DJ62" s="53" cm="1">
        <f t="array" ref="DJ62">IF(INDEX(Templates!$I$2:$KD$150,ROW()-ROW(DJ$20)+1, MATCH(DJ$16,Templates!$I$1:MV$1,0))="","",INDEX(Templates!$I$2:$KD$150,ROW()-ROW(DJ$20)+1, MATCH(DJ$16,Templates!$I$1:MV$1,0)))</f>
        <v>50</v>
      </c>
      <c r="DK62" s="53" cm="1">
        <f t="array" ref="DK62">IF(INDEX(Templates!$I$2:$KD$150,ROW()-ROW(DK$20)+1, MATCH(DK$16,Templates!$I$1:MW$1,0))="","",INDEX(Templates!$I$2:$KD$150,ROW()-ROW(DK$20)+1, MATCH(DK$16,Templates!$I$1:MW$1,0)))</f>
        <v>50</v>
      </c>
      <c r="DL62" s="53" cm="1">
        <f t="array" ref="DL62">IF(INDEX(Templates!$I$2:$KD$150,ROW()-ROW(DL$20)+1, MATCH(DL$16,Templates!$I$1:MX$1,0))="","",INDEX(Templates!$I$2:$KD$150,ROW()-ROW(DL$20)+1, MATCH(DL$16,Templates!$I$1:MX$1,0)))</f>
        <v>50</v>
      </c>
      <c r="DM62" s="53" cm="1">
        <f t="array" ref="DM62">IF(INDEX(Templates!$I$2:$KD$150,ROW()-ROW(DM$20)+1, MATCH(DM$16,Templates!$I$1:MY$1,0))="","",INDEX(Templates!$I$2:$KD$150,ROW()-ROW(DM$20)+1, MATCH(DM$16,Templates!$I$1:MY$1,0)))</f>
        <v>250</v>
      </c>
      <c r="DN62" s="53" cm="1">
        <f t="array" ref="DN62">IF(INDEX(Templates!$I$2:$KD$150,ROW()-ROW(DN$20)+1, MATCH(DN$16,Templates!$I$1:MZ$1,0))="","",INDEX(Templates!$I$2:$KD$150,ROW()-ROW(DN$20)+1, MATCH(DN$16,Templates!$I$1:MZ$1,0)))</f>
        <v>250</v>
      </c>
      <c r="DO62" s="53" t="str" cm="1">
        <f t="array" ref="DO62">IF(INDEX(Templates!$I$2:$KD$150,ROW()-ROW(DO$20)+1, MATCH(DO$16,Templates!$I$1:MY$1,0))="","",INDEX(Templates!$I$2:$KD$150,ROW()-ROW(DO$20)+1, MATCH(DO$16,Templates!$I$1:MY$1,0)))</f>
        <v/>
      </c>
      <c r="DP62" s="53" t="str" cm="1">
        <f t="array" ref="DP62">IF(INDEX(Templates!$I$2:$KD$150,ROW()-ROW(DP$20)+1, MATCH(DP$16,Templates!$I$1:MZ$1,0))="","",INDEX(Templates!$I$2:$KD$150,ROW()-ROW(DP$20)+1, MATCH(DP$16,Templates!$I$1:MZ$1,0)))</f>
        <v/>
      </c>
      <c r="DQ62" s="53" t="str" cm="1">
        <f t="array" ref="DQ62">IF(INDEX(Templates!$I$2:$KD$150,ROW()-ROW(DQ$20)+1, MATCH(DQ$16,Templates!$I$1:NA$1,0))="","",INDEX(Templates!$I$2:$KD$150,ROW()-ROW(DQ$20)+1, MATCH(DQ$16,Templates!$I$1:NA$1,0)))</f>
        <v/>
      </c>
      <c r="DR62" s="53" t="str" cm="1">
        <f t="array" ref="DR62">IF(INDEX(Templates!$I$2:$KD$150,ROW()-ROW(DR$20)+1, MATCH(DR$16,Templates!$I$1:NA$1,0))="","",INDEX(Templates!$I$2:$KD$150,ROW()-ROW(DR$20)+1, MATCH(DR$16,Templates!$I$1:NA$1,0)))</f>
        <v/>
      </c>
      <c r="DS62" s="53" t="str" cm="1">
        <f t="array" ref="DS62">IF(INDEX(Templates!$I$2:$KD$150,ROW()-ROW(DS$20)+1, MATCH(DS$16,Templates!$I$1:NA$1,0))="","",INDEX(Templates!$I$2:$KD$150,ROW()-ROW(DS$20)+1, MATCH(DS$16,Templates!$I$1:NA$1,0)))</f>
        <v/>
      </c>
      <c r="DT62" s="53" t="str" cm="1">
        <f t="array" ref="DT62">IF(INDEX(Templates!$I$2:$KD$150,ROW()-ROW(DT$20)+1, MATCH(DT$16,Templates!$I$1:NB$1,0))="","",INDEX(Templates!$I$2:$KD$150,ROW()-ROW(DT$20)+1, MATCH(DT$16,Templates!$I$1:NB$1,0)))</f>
        <v/>
      </c>
      <c r="DU62" s="53" t="str" cm="1">
        <f t="array" ref="DU62">IF(INDEX(Templates!$I$2:$KD$150,ROW()-ROW(DU$20)+1, MATCH(DU$16,Templates!$I$1:NC$1,0))="","",INDEX(Templates!$I$2:$KD$150,ROW()-ROW(DU$20)+1, MATCH(DU$16,Templates!$I$1:NC$1,0)))</f>
        <v/>
      </c>
      <c r="DV62" s="53" t="str" cm="1">
        <f t="array" ref="DV62">IF(INDEX(Templates!$I$2:$KD$150,ROW()-ROW(DV$20)+1, MATCH(DV$16,Templates!$I$1:ND$1,0))="","",INDEX(Templates!$I$2:$KD$150,ROW()-ROW(DV$20)+1, MATCH(DV$16,Templates!$I$1:ND$1,0)))</f>
        <v/>
      </c>
      <c r="DW62" s="53" t="str" cm="1">
        <f t="array" ref="DW62">IF(INDEX(Templates!$I$2:$KD$150,ROW()-ROW(DW$20)+1, MATCH(DW$16,Templates!$I$1:NE$1,0))="","",INDEX(Templates!$I$2:$KD$150,ROW()-ROW(DW$20)+1, MATCH(DW$16,Templates!$I$1:NE$1,0)))</f>
        <v/>
      </c>
      <c r="DX62" s="53" t="str" cm="1">
        <f t="array" ref="DX62">IF(INDEX(Templates!$I$2:$KD$150,ROW()-ROW(DX$20)+1, MATCH(DX$16,Templates!$I$1:NF$1,0))="","",INDEX(Templates!$I$2:$KD$150,ROW()-ROW(DX$20)+1, MATCH(DX$16,Templates!$I$1:NF$1,0)))</f>
        <v/>
      </c>
      <c r="DY62" s="53" t="str" cm="1">
        <f t="array" ref="DY62">IF(INDEX(Templates!$I$2:$KD$150,ROW()-ROW(DY$20)+1, MATCH(DY$16,Templates!$I$1:NG$1,0))="","",INDEX(Templates!$I$2:$KD$150,ROW()-ROW(DY$20)+1, MATCH(DY$16,Templates!$I$1:NG$1,0)))</f>
        <v/>
      </c>
      <c r="DZ62" s="53" t="str" cm="1">
        <f t="array" ref="DZ62">IF(INDEX(Templates!$I$2:$KD$150,ROW()-ROW(DZ$20)+1, MATCH(DZ$16,Templates!$I$1:NH$1,0))="","",INDEX(Templates!$I$2:$KD$150,ROW()-ROW(DZ$20)+1, MATCH(DZ$16,Templates!$I$1:NH$1,0)))</f>
        <v/>
      </c>
      <c r="EA62" s="53" t="str" cm="1">
        <f t="array" ref="EA62">IF(INDEX(Templates!$I$2:$KD$150,ROW()-ROW(EA$20)+1, MATCH(EA$16,Templates!$I$1:NI$1,0))="","",INDEX(Templates!$I$2:$KD$150,ROW()-ROW(EA$20)+1, MATCH(EA$16,Templates!$I$1:NI$1,0)))</f>
        <v/>
      </c>
      <c r="EB62" s="53" t="str" cm="1">
        <f t="array" ref="EB62">IF(INDEX(Templates!$I$2:$KD$150,ROW()-ROW(EB$20)+1, MATCH(EB$16,Templates!$I$1:NJ$1,0))="","",INDEX(Templates!$I$2:$KD$150,ROW()-ROW(EB$20)+1, MATCH(EB$16,Templates!$I$1:NJ$1,0)))</f>
        <v/>
      </c>
      <c r="EC62" s="53" t="str" cm="1">
        <f t="array" ref="EC62">IF(INDEX(Templates!$I$2:$KD$150,ROW()-ROW(EC$20)+1, MATCH(EC$16,Templates!$I$1:NK$1,0))="","",INDEX(Templates!$I$2:$KD$150,ROW()-ROW(EC$20)+1, MATCH(EC$16,Templates!$I$1:NK$1,0)))</f>
        <v/>
      </c>
      <c r="ED62" s="53" t="str" cm="1">
        <f t="array" ref="ED62">IF(INDEX(Templates!$I$2:$KD$150,ROW()-ROW(ED$20)+1, MATCH(ED$16,Templates!$I$1:NL$1,0))="","",INDEX(Templates!$I$2:$KD$150,ROW()-ROW(ED$20)+1, MATCH(ED$16,Templates!$I$1:NL$1,0)))</f>
        <v/>
      </c>
      <c r="EE62" s="53" t="str" cm="1">
        <f t="array" ref="EE62">IF(INDEX(Templates!$I$2:$KD$150,ROW()-ROW(EE$20)+1, MATCH(EE$16,Templates!$I$1:NM$1,0))="","",INDEX(Templates!$I$2:$KD$150,ROW()-ROW(EE$20)+1, MATCH(EE$16,Templates!$I$1:NM$1,0)))</f>
        <v/>
      </c>
      <c r="EF62" s="53" t="str" cm="1">
        <f t="array" ref="EF62">IF(INDEX(Templates!$I$2:$KD$150,ROW()-ROW(EF$20)+1, MATCH(EF$16,Templates!$I$1:NN$1,0))="","",INDEX(Templates!$I$2:$KD$150,ROW()-ROW(EF$20)+1, MATCH(EF$16,Templates!$I$1:NN$1,0)))</f>
        <v/>
      </c>
      <c r="EG62" s="53" t="str" cm="1">
        <f t="array" ref="EG62">IF(INDEX(Templates!$I$2:$KD$150,ROW()-ROW(EG$20)+1, MATCH(EG$16,Templates!$I$1:NO$1,0))="","",INDEX(Templates!$I$2:$KD$150,ROW()-ROW(EG$20)+1, MATCH(EG$16,Templates!$I$1:NO$1,0)))</f>
        <v/>
      </c>
      <c r="EH62" s="53" t="str" cm="1">
        <f t="array" ref="EH62">IF(INDEX(Templates!$I$2:$KD$150,ROW()-ROW(EH$20)+1, MATCH(EH$16,Templates!$I$1:NH$1,0))="","",INDEX(Templates!$I$2:$KD$150,ROW()-ROW(EH$20)+1, MATCH(EH$16,Templates!$I$1:NH$1,0)))</f>
        <v/>
      </c>
      <c r="EI62" s="53" t="str" cm="1">
        <f t="array" ref="EI62">IF(INDEX(Templates!$I$2:$KD$150,ROW()-ROW(EI$20)+1, MATCH(EI$16,Templates!$I$1:NI$1,0))="","",INDEX(Templates!$I$2:$KD$150,ROW()-ROW(EI$20)+1, MATCH(EI$16,Templates!$I$1:NI$1,0)))</f>
        <v/>
      </c>
      <c r="EJ62" s="53" t="str" cm="1">
        <f t="array" ref="EJ62">IF(INDEX(Templates!$I$2:$KD$150,ROW()-ROW(EJ$20)+1, MATCH(EJ$16,Templates!$I$1:NJ$1,0))="","",INDEX(Templates!$I$2:$KD$150,ROW()-ROW(EJ$20)+1, MATCH(EJ$16,Templates!$I$1:NJ$1,0)))</f>
        <v/>
      </c>
      <c r="EK62" s="53" t="str" cm="1">
        <f t="array" ref="EK62">IF(INDEX(Templates!$I$2:$KD$150,ROW()-ROW(EK$20)+1, MATCH(EK$16,Templates!$I$1:NK$1,0))="","",INDEX(Templates!$I$2:$KD$150,ROW()-ROW(EK$20)+1, MATCH(EK$16,Templates!$I$1:NK$1,0)))</f>
        <v/>
      </c>
      <c r="EL62" s="53" t="str" cm="1">
        <f t="array" ref="EL62">IF(INDEX(Templates!$I$2:$KD$150,ROW()-ROW(EL$20)+1, MATCH(EL$16,Templates!$I$1:NL$1,0))="","",INDEX(Templates!$I$2:$KD$150,ROW()-ROW(EL$20)+1, MATCH(EL$16,Templates!$I$1:NL$1,0)))</f>
        <v/>
      </c>
      <c r="EM62" s="53" t="str" cm="1">
        <f t="array" ref="EM62">IF(INDEX(Templates!$I$2:$KD$150,ROW()-ROW(EM$20)+1, MATCH(EM$16,Templates!$I$1:NM$1,0))="","",INDEX(Templates!$I$2:$KD$150,ROW()-ROW(EM$20)+1, MATCH(EM$16,Templates!$I$1:NM$1,0)))</f>
        <v/>
      </c>
      <c r="EN62" s="53"/>
      <c r="EO62" s="53"/>
      <c r="EP62" s="53"/>
      <c r="EQ62" s="53"/>
      <c r="ER62" s="53"/>
      <c r="ES62" s="53"/>
      <c r="ET62" s="53"/>
      <c r="EU62" s="53"/>
      <c r="EV62" s="53"/>
      <c r="EW62" s="53"/>
      <c r="EX62" s="53"/>
      <c r="EY62" s="53"/>
      <c r="EZ62" s="53"/>
      <c r="FA62" s="53"/>
      <c r="FB62" s="53"/>
      <c r="FC62" s="53"/>
      <c r="FD62" s="53"/>
      <c r="FE62" s="53"/>
      <c r="FF62" s="53"/>
      <c r="FG62" s="53"/>
      <c r="FH62" s="53"/>
      <c r="FI62" s="53"/>
      <c r="FJ62" s="53"/>
      <c r="FK62" s="53"/>
      <c r="FL62" s="53"/>
      <c r="FM62" s="53"/>
      <c r="FN62" s="53"/>
      <c r="FO62" s="53"/>
      <c r="FP62" s="53"/>
      <c r="FQ62" s="53"/>
      <c r="FR62" s="53"/>
      <c r="FS62" s="53"/>
      <c r="FT62" s="53"/>
      <c r="FU62" s="53"/>
      <c r="FV62" s="53"/>
      <c r="FW62" s="53"/>
      <c r="FX62" s="53"/>
      <c r="FY62" s="53"/>
      <c r="FZ62" s="53"/>
      <c r="GA62" s="53"/>
      <c r="GB62" s="53"/>
      <c r="GC62" s="53"/>
      <c r="GD62" s="53"/>
      <c r="GE62" s="53"/>
      <c r="GF62" s="53"/>
      <c r="GG62" s="53"/>
      <c r="GH62" s="53"/>
      <c r="GI62" s="53"/>
      <c r="GJ62" s="53"/>
      <c r="GK62" s="53"/>
      <c r="GL62" s="53"/>
      <c r="GM62" s="53"/>
      <c r="GN62" s="53"/>
      <c r="GO62" s="53"/>
      <c r="GP62" s="53"/>
      <c r="GQ62" s="53"/>
      <c r="GR62" s="53"/>
      <c r="GS62" s="53"/>
      <c r="GT62" s="53"/>
      <c r="GU62" s="53"/>
      <c r="GV62" s="53"/>
      <c r="GW62" s="53"/>
      <c r="GX62" s="53"/>
      <c r="GY62" s="53"/>
      <c r="GZ62" s="53"/>
      <c r="HA62" s="53"/>
      <c r="HB62" s="53"/>
      <c r="HC62" s="53"/>
      <c r="HD62" s="53"/>
      <c r="HE62" s="53"/>
      <c r="HF62" s="53"/>
      <c r="HG62" s="53"/>
      <c r="HH62" s="53"/>
      <c r="HI62" s="53"/>
      <c r="HJ62" s="53"/>
      <c r="HK62" s="53"/>
    </row>
    <row r="63" spans="1:219" s="22" customFormat="1">
      <c r="A63" s="39" t="s">
        <v>675</v>
      </c>
      <c r="B63" s="6" t="s">
        <v>679</v>
      </c>
      <c r="C63" s="64" t="str" cm="1">
        <f t="array" ref="C63">IF(INDEX(Templates!A$2:A$151,ROW()-ROW($20:$20)+1)="","",INDEX(Templates!A$2:A$151,ROW()-ROW($20:$20)+1))</f>
        <v>JSON_PATH:surfaces[0]</v>
      </c>
      <c r="D63" s="64" t="str" cm="1">
        <f t="array" ref="D63">IF(INDEX(Templates!B$2:B$151,ROW()-ROW($20:$20)+1)="","",INDEX(Templates!B$2:B$151,ROW()-ROW($20:$20)+1))</f>
        <v>subsurfaces[0]</v>
      </c>
      <c r="E63" s="64" t="str" cm="1">
        <f t="array" ref="E63">IF(INDEX(Templates!C$2:C$151,ROW()-ROW($20:$20)+1)="","",INDEX(Templates!C$2:C$151,ROW()-ROW($20:$20)+1))</f>
        <v>opaque_area</v>
      </c>
      <c r="F63" s="116" t="str" cm="1">
        <f t="array" ref="F63">IF(INDEX(Templates!D$2:D$151,ROW()-ROW($20:$20)+1)="","",INDEX(Templates!D$2:D$151,ROW()-ROW($20:$20)+1))</f>
        <v/>
      </c>
      <c r="G63" s="105" t="str" cm="1">
        <f t="array" ref="G63">IF(INDEX(Templates!E$2:E$151,ROW()-ROW($20:$20)+1)="","",INDEX(Templates!E$2:E$151,ROW()-ROW($20:$20)+1))</f>
        <v>SubSurface</v>
      </c>
      <c r="H63" s="66" t="str" cm="1">
        <f t="array" ref="H63">IF(INDEX(Templates!F$2:F$151,ROW()-ROW($20:$20)+1)="","",INDEX(Templates!F$2:F$151,ROW()-ROW($20:$20)+1))</f>
        <v>SubSurface 1</v>
      </c>
      <c r="I63" s="66" t="str" cm="1">
        <f t="array" ref="I63">IF(INDEX(Templates!G$2:G$151,ROW()-ROW($20:$20)+1)="","",INDEX(Templates!G$2:G$151,ROW()-ROW($20:$20)+1))</f>
        <v>Surface 1</v>
      </c>
      <c r="J63" s="66" t="str" cm="1">
        <f t="array" ref="J63">IF(INDEX(Templates!H$2:H$151,ROW()-ROW($20:$20)+1)="","",INDEX(Templates!H$2:H$151,ROW()-ROW($20:$20)+1))</f>
        <v>opaque_area</v>
      </c>
      <c r="K63" s="67" t="str" cm="1">
        <f t="array" ref="K63">IF(INDEX(Templates!I$2:I$151,ROW()-ROW($20:$20)+1)="","",INDEX(Templates!I$2:I$151,ROW()-ROW($20:$20)+1))</f>
        <v>area</v>
      </c>
      <c r="L63" s="67" t="str" cm="1">
        <f t="array" ref="L63">IF(INDEX(Templates!J$2:J$151,ROW()-ROW($20:$20)+1)="","",INDEX(Templates!J$2:J$151,ROW()-ROW($20:$20)+1))</f>
        <v>ft2</v>
      </c>
      <c r="M63" s="53" t="str" cm="1">
        <f t="array" ref="M63">IF(INDEX(Templates!$I$2:$KD$150,ROW()-ROW(M$20)+1, MATCH(M$16,Templates!$I$1:KC$1,0))="","",INDEX(Templates!$I$2:$KD$150,ROW()-ROW(M$20)+1, MATCH(M$16,Templates!$I$1:KC$1,0)))</f>
        <v/>
      </c>
      <c r="N63" s="53" t="str" cm="1">
        <f t="array" ref="N63">IF(INDEX(Templates!$I$2:$KD$150,ROW()-ROW(N$20)+1, MATCH(N$16,Templates!$I$1:KD$1,0))="","",INDEX(Templates!$I$2:$KD$150,ROW()-ROW(N$20)+1, MATCH(N$16,Templates!$I$1:KD$1,0)))</f>
        <v/>
      </c>
      <c r="O63" s="53" t="str" cm="1">
        <f t="array" ref="O63">IF(INDEX(Templates!$I$2:$KD$150,ROW()-ROW(O$20)+1, MATCH(O$16,Templates!$I$1:KE$1,0))="","",INDEX(Templates!$I$2:$KD$150,ROW()-ROW(O$20)+1, MATCH(O$16,Templates!$I$1:KE$1,0)))</f>
        <v/>
      </c>
      <c r="P63" s="53" t="str" cm="1">
        <f t="array" ref="P63">IF(INDEX(Templates!$I$2:$KD$150,ROW()-ROW(P$20)+1, MATCH(P$16,Templates!$I$1:KF$1,0))="","",INDEX(Templates!$I$2:$KD$150,ROW()-ROW(P$20)+1, MATCH(P$16,Templates!$I$1:KF$1,0)))</f>
        <v/>
      </c>
      <c r="Q63" s="53" t="str" cm="1">
        <f t="array" ref="Q63">IF(INDEX(Templates!$I$2:$KD$150,ROW()-ROW(Q$20)+1, MATCH(Q$16,Templates!$I$1:KG$1,0))="","",INDEX(Templates!$I$2:$KD$150,ROW()-ROW(Q$20)+1, MATCH(Q$16,Templates!$I$1:KG$1,0)))</f>
        <v/>
      </c>
      <c r="R63" s="53" t="str" cm="1">
        <f t="array" ref="R63">IF(INDEX(Templates!$I$2:$KD$150,ROW()-ROW(R$20)+1, MATCH(R$16,Templates!$I$1:KH$1,0))="","",INDEX(Templates!$I$2:$KD$150,ROW()-ROW(R$20)+1, MATCH(R$16,Templates!$I$1:KH$1,0)))</f>
        <v/>
      </c>
      <c r="S63" s="53" t="str" cm="1">
        <f t="array" ref="S63">IF(INDEX(Templates!$I$2:$KD$150,ROW()-ROW(S$20)+1, MATCH(S$16,Templates!$I$1:KI$1,0))="","",INDEX(Templates!$I$2:$KD$150,ROW()-ROW(S$20)+1, MATCH(S$16,Templates!$I$1:KI$1,0)))</f>
        <v/>
      </c>
      <c r="T63" s="53" t="str" cm="1">
        <f t="array" ref="T63">IF(INDEX(Templates!$I$2:$KD$150,ROW()-ROW(T$20)+1, MATCH(T$16,Templates!$I$1:KJ$1,0))="","",INDEX(Templates!$I$2:$KD$150,ROW()-ROW(T$20)+1, MATCH(T$16,Templates!$I$1:KJ$1,0)))</f>
        <v/>
      </c>
      <c r="U63" s="53" t="str" cm="1">
        <f t="array" ref="U63">IF(INDEX(Templates!$I$2:$KD$150,ROW()-ROW(U$20)+1, MATCH(U$16,Templates!$I$1:KK$1,0))="","",INDEX(Templates!$I$2:$KD$150,ROW()-ROW(U$20)+1, MATCH(U$16,Templates!$I$1:KK$1,0)))</f>
        <v/>
      </c>
      <c r="V63" s="53" t="str" cm="1">
        <f t="array" ref="V63">IF(INDEX(Templates!$I$2:$KD$150,ROW()-ROW(V$20)+1, MATCH(V$16,Templates!$I$1:KL$1,0))="","",INDEX(Templates!$I$2:$KD$150,ROW()-ROW(V$20)+1, MATCH(V$16,Templates!$I$1:KL$1,0)))</f>
        <v/>
      </c>
      <c r="W63" s="53" t="str" cm="1">
        <f t="array" ref="W63">IF(INDEX(Templates!$I$2:$KD$150,ROW()-ROW(W$20)+1, MATCH(W$16,Templates!$I$1:KM$1,0))="","",INDEX(Templates!$I$2:$KD$150,ROW()-ROW(W$20)+1, MATCH(W$16,Templates!$I$1:KM$1,0)))</f>
        <v/>
      </c>
      <c r="X63" s="53" t="str" cm="1">
        <f t="array" ref="X63">IF(INDEX(Templates!$I$2:$KD$150,ROW()-ROW(X$20)+1, MATCH(X$16,Templates!$I$1:KN$1,0))="","",INDEX(Templates!$I$2:$KD$150,ROW()-ROW(X$20)+1, MATCH(X$16,Templates!$I$1:KN$1,0)))</f>
        <v/>
      </c>
      <c r="Y63" s="53" t="str" cm="1">
        <f t="array" ref="Y63">IF(INDEX(Templates!$I$2:$KD$150,ROW()-ROW(Y$20)+1, MATCH(Y$16,Templates!$I$1:KO$1,0))="","",INDEX(Templates!$I$2:$KD$150,ROW()-ROW(Y$20)+1, MATCH(Y$16,Templates!$I$1:KO$1,0)))</f>
        <v/>
      </c>
      <c r="Z63" s="53" t="str" cm="1">
        <f t="array" ref="Z63">IF(INDEX(Templates!$I$2:$KD$150,ROW()-ROW(Z$20)+1, MATCH(Z$16,Templates!$I$1:KN$1,0))="","",INDEX(Templates!$I$2:$KD$150,ROW()-ROW(Z$20)+1, MATCH(Z$16,Templates!$I$1:KN$1,0)))</f>
        <v/>
      </c>
      <c r="AA63" s="53" t="str" cm="1">
        <f t="array" ref="AA63">IF(INDEX(Templates!$I$2:$KD$150,ROW()-ROW(AA$20)+1, MATCH(AA$16,Templates!$I$1:KO$1,0))="","",INDEX(Templates!$I$2:$KD$150,ROW()-ROW(AA$20)+1, MATCH(AA$16,Templates!$I$1:KO$1,0)))</f>
        <v/>
      </c>
      <c r="AB63" s="53" t="str" cm="1">
        <f t="array" ref="AB63">IF(INDEX(Templates!$I$2:$KD$150,ROW()-ROW(AB$20)+1, MATCH(AB$16,Templates!$I$1:KP$1,0))="","",INDEX(Templates!$I$2:$KD$150,ROW()-ROW(AB$20)+1, MATCH(AB$16,Templates!$I$1:KP$1,0)))</f>
        <v/>
      </c>
      <c r="AC63" s="53" t="str" cm="1">
        <f t="array" ref="AC63">IF(INDEX(Templates!$I$2:$KD$150,ROW()-ROW(AC$20)+1, MATCH(AC$16,Templates!$I$1:KQ$1,0))="","",INDEX(Templates!$I$2:$KD$150,ROW()-ROW(AC$20)+1, MATCH(AC$16,Templates!$I$1:KQ$1,0)))</f>
        <v/>
      </c>
      <c r="AD63" s="53" t="str" cm="1">
        <f t="array" ref="AD63">IF(INDEX(Templates!$I$2:$KD$150,ROW()-ROW(AD$20)+1, MATCH(AD$16,Templates!$I$1:KR$1,0))="","",INDEX(Templates!$I$2:$KD$150,ROW()-ROW(AD$20)+1, MATCH(AD$16,Templates!$I$1:KR$1,0)))</f>
        <v/>
      </c>
      <c r="AE63" s="53" t="str" cm="1">
        <f t="array" ref="AE63">IF(INDEX(Templates!$I$2:$KD$150,ROW()-ROW(AE$20)+1, MATCH(AE$16,Templates!$I$1:KR$1,0))="","",INDEX(Templates!$I$2:$KD$150,ROW()-ROW(AE$20)+1, MATCH(AE$16,Templates!$I$1:KR$1,0)))</f>
        <v/>
      </c>
      <c r="AF63" s="53" t="str" cm="1">
        <f t="array" ref="AF63">IF(INDEX(Templates!$I$2:$KD$150,ROW()-ROW(AF$20)+1, MATCH(AF$16,Templates!$I$1:KS$1,0))="","",INDEX(Templates!$I$2:$KD$150,ROW()-ROW(AF$20)+1, MATCH(AF$16,Templates!$I$1:KS$1,0)))</f>
        <v/>
      </c>
      <c r="AG63" s="53" t="str" cm="1">
        <f t="array" ref="AG63">IF(INDEX(Templates!$I$2:$KD$150,ROW()-ROW(AG$20)+1, MATCH(AG$16,Templates!$I$1:KU$1,0))="","",INDEX(Templates!$I$2:$KD$150,ROW()-ROW(AG$20)+1, MATCH(AG$16,Templates!$I$1:KU$1,0)))</f>
        <v/>
      </c>
      <c r="AH63" s="53" t="str" cm="1">
        <f t="array" ref="AH63">IF(INDEX(Templates!$I$2:$KD$150,ROW()-ROW(AH$20)+1, MATCH(AH$16,Templates!$I$1:KV$1,0))="","",INDEX(Templates!$I$2:$KD$150,ROW()-ROW(AH$20)+1, MATCH(AH$16,Templates!$I$1:KV$1,0)))</f>
        <v/>
      </c>
      <c r="AI63" s="53" t="str" cm="1">
        <f t="array" ref="AI63">IF(INDEX(Templates!$I$2:$KD$150,ROW()-ROW(AI$20)+1, MATCH(AI$16,Templates!$I$1:KT$1,0))="","",INDEX(Templates!$I$2:$KD$150,ROW()-ROW(AI$20)+1, MATCH(AI$16,Templates!$I$1:KT$1,0)))</f>
        <v/>
      </c>
      <c r="AJ63" s="53" t="str" cm="1">
        <f t="array" ref="AJ63">IF(INDEX(Templates!$I$2:$KD$150,ROW()-ROW(AJ$20)+1, MATCH(AJ$16,Templates!$I$1:KU$1,0))="","",INDEX(Templates!$I$2:$KD$150,ROW()-ROW(AJ$20)+1, MATCH(AJ$16,Templates!$I$1:KU$1,0)))</f>
        <v/>
      </c>
      <c r="AK63" s="53" t="str" cm="1">
        <f t="array" ref="AK63">IF(INDEX(Templates!$I$2:$KD$150,ROW()-ROW(AK$20)+1, MATCH(AK$16,Templates!$I$1:KV$1,0))="","",INDEX(Templates!$I$2:$KD$150,ROW()-ROW(AK$20)+1, MATCH(AK$16,Templates!$I$1:KV$1,0)))</f>
        <v/>
      </c>
      <c r="AL63" s="53" t="str" cm="1">
        <f t="array" ref="AL63">IF(INDEX(Templates!$I$2:$KD$150,ROW()-ROW(AL$20)+1, MATCH(AL$16,Templates!$I$1:KW$1,0))="","",INDEX(Templates!$I$2:$KD$150,ROW()-ROW(AL$20)+1, MATCH(AL$16,Templates!$I$1:KW$1,0)))</f>
        <v/>
      </c>
      <c r="AM63" s="53" t="str" cm="1">
        <f t="array" ref="AM63">IF(INDEX(Templates!$I$2:$KD$150,ROW()-ROW(AM$20)+1, MATCH(AM$16,Templates!$I$1:KX$1,0))="","",INDEX(Templates!$I$2:$KD$150,ROW()-ROW(AM$20)+1, MATCH(AM$16,Templates!$I$1:KX$1,0)))</f>
        <v/>
      </c>
      <c r="AN63" s="53" t="str" cm="1">
        <f t="array" ref="AN63">IF(INDEX(Templates!$I$2:$KD$150,ROW()-ROW(AN$20)+1, MATCH(AN$16,Templates!$I$1:KY$1,0))="","",INDEX(Templates!$I$2:$KD$150,ROW()-ROW(AN$20)+1, MATCH(AN$16,Templates!$I$1:KY$1,0)))</f>
        <v/>
      </c>
      <c r="AO63" s="53" t="str" cm="1">
        <f t="array" ref="AO63">IF(INDEX(Templates!$I$2:$KD$150,ROW()-ROW(AO$20)+1, MATCH(AO$16,Templates!$I$1:KZ$1,0))="","",INDEX(Templates!$I$2:$KD$150,ROW()-ROW(AO$20)+1, MATCH(AO$16,Templates!$I$1:KZ$1,0)))</f>
        <v/>
      </c>
      <c r="AP63" s="53" t="str" cm="1">
        <f t="array" ref="AP63">IF(INDEX(Templates!$I$2:$KD$150,ROW()-ROW(AP$20)+1, MATCH(AP$16,Templates!$I$1:LA$1,0))="","",INDEX(Templates!$I$2:$KD$150,ROW()-ROW(AP$20)+1, MATCH(AP$16,Templates!$I$1:LA$1,0)))</f>
        <v/>
      </c>
      <c r="AQ63" s="53" t="str" cm="1">
        <f t="array" ref="AQ63">IF(INDEX(Templates!$I$2:$KD$150,ROW()-ROW(AQ$20)+1, MATCH(AQ$16,Templates!$I$1:LB$1,0))="","",INDEX(Templates!$I$2:$KD$150,ROW()-ROW(AQ$20)+1, MATCH(AQ$16,Templates!$I$1:LB$1,0)))</f>
        <v/>
      </c>
      <c r="AR63" s="53" t="str" cm="1">
        <f t="array" ref="AR63">IF(INDEX(Templates!$I$2:$KD$150,ROW()-ROW(AR$20)+1, MATCH(AR$16,Templates!$I$1:LA$1,0))="","",INDEX(Templates!$I$2:$KD$150,ROW()-ROW(AR$20)+1, MATCH(AR$16,Templates!$I$1:LA$1,0)))</f>
        <v/>
      </c>
      <c r="AS63" s="53" t="str" cm="1">
        <f t="array" ref="AS63">IF(INDEX(Templates!$I$2:$KD$150,ROW()-ROW(AS$20)+1, MATCH(AS$16,Templates!$I$1:LB$1,0))="","",INDEX(Templates!$I$2:$KD$150,ROW()-ROW(AS$20)+1, MATCH(AS$16,Templates!$I$1:LB$1,0)))</f>
        <v/>
      </c>
      <c r="AT63" s="53" t="str" cm="1">
        <f t="array" ref="AT63">IF(INDEX(Templates!$I$2:$KD$150,ROW()-ROW(AT$20)+1, MATCH(AT$16,Templates!$I$1:LC$1,0))="","",INDEX(Templates!$I$2:$KD$150,ROW()-ROW(AT$20)+1, MATCH(AT$16,Templates!$I$1:LC$1,0)))</f>
        <v/>
      </c>
      <c r="AU63" s="53" t="str" cm="1">
        <f t="array" ref="AU63">IF(INDEX(Templates!$I$2:$KD$150,ROW()-ROW(AU$20)+1, MATCH(AU$16,Templates!$I$1:LD$1,0))="","",INDEX(Templates!$I$2:$KD$150,ROW()-ROW(AU$20)+1, MATCH(AU$16,Templates!$I$1:LD$1,0)))</f>
        <v/>
      </c>
      <c r="AV63" s="53" t="str" cm="1">
        <f t="array" ref="AV63">IF(INDEX(Templates!$I$2:$KD$150,ROW()-ROW(AV$20)+1, MATCH(AV$16,Templates!$I$1:LE$1,0))="","",INDEX(Templates!$I$2:$KD$150,ROW()-ROW(AV$20)+1, MATCH(AV$16,Templates!$I$1:LE$1,0)))</f>
        <v/>
      </c>
      <c r="AW63" s="53" t="str" cm="1">
        <f t="array" ref="AW63">IF(INDEX(Templates!$I$2:$KD$150,ROW()-ROW(AW$20)+1, MATCH(AW$16,Templates!$I$1:LF$1,0))="","",INDEX(Templates!$I$2:$KD$150,ROW()-ROW(AW$20)+1, MATCH(AW$16,Templates!$I$1:LF$1,0)))</f>
        <v/>
      </c>
      <c r="AX63" s="53" t="str" cm="1">
        <f t="array" ref="AX63">IF(INDEX(Templates!$I$2:$KD$150,ROW()-ROW(AX$20)+1, MATCH(AX$16,Templates!$I$1:LG$1,0))="","",INDEX(Templates!$I$2:$KD$150,ROW()-ROW(AX$20)+1, MATCH(AX$16,Templates!$I$1:LG$1,0)))</f>
        <v/>
      </c>
      <c r="AY63" s="53" t="str" cm="1">
        <f t="array" ref="AY63">IF(INDEX(Templates!$I$2:$KD$150,ROW()-ROW(AY$20)+1, MATCH(AY$16,Templates!$I$1:LH$1,0))="","",INDEX(Templates!$I$2:$KD$150,ROW()-ROW(AY$20)+1, MATCH(AY$16,Templates!$I$1:LH$1,0)))</f>
        <v/>
      </c>
      <c r="AZ63" s="53" t="str" cm="1">
        <f t="array" ref="AZ63">IF(INDEX(Templates!$I$2:$KD$150,ROW()-ROW(AZ$20)+1, MATCH(AZ$16,Templates!$I$1:LI$1,0))="","",INDEX(Templates!$I$2:$KD$150,ROW()-ROW(AZ$20)+1, MATCH(AZ$16,Templates!$I$1:LI$1,0)))</f>
        <v/>
      </c>
      <c r="BA63" s="53" t="str" cm="1">
        <f t="array" ref="BA63">IF(INDEX(Templates!$I$2:$KD$150,ROW()-ROW(BA$20)+1, MATCH(BA$16,Templates!$I$1:LH$1,0))="","",INDEX(Templates!$I$2:$KD$150,ROW()-ROW(BA$20)+1, MATCH(BA$16,Templates!$I$1:LH$1,0)))</f>
        <v/>
      </c>
      <c r="BB63" s="53" t="str" cm="1">
        <f t="array" ref="BB63">IF(INDEX(Templates!$I$2:$KD$150,ROW()-ROW(BB$20)+1, MATCH(BB$16,Templates!$I$1:LI$1,0))="","",INDEX(Templates!$I$2:$KD$150,ROW()-ROW(BB$20)+1, MATCH(BB$16,Templates!$I$1:LI$1,0)))</f>
        <v/>
      </c>
      <c r="BC63" s="53" t="str" cm="1">
        <f t="array" ref="BC63">IF(INDEX(Templates!$I$2:$KD$150,ROW()-ROW(BC$20)+1, MATCH(BC$16,Templates!$I$1:LJ$1,0))="","",INDEX(Templates!$I$2:$KD$150,ROW()-ROW(BC$20)+1, MATCH(BC$16,Templates!$I$1:LJ$1,0)))</f>
        <v/>
      </c>
      <c r="BD63" s="53" t="str" cm="1">
        <f t="array" ref="BD63">IF(INDEX(Templates!$I$2:$KD$150,ROW()-ROW(BD$20)+1, MATCH(BD$16,Templates!$I$1:LK$1,0))="","",INDEX(Templates!$I$2:$KD$150,ROW()-ROW(BD$20)+1, MATCH(BD$16,Templates!$I$1:LK$1,0)))</f>
        <v/>
      </c>
      <c r="BE63" s="53" t="str" cm="1">
        <f t="array" ref="BE63">IF(INDEX(Templates!$I$2:$KD$150,ROW()-ROW(BE$20)+1, MATCH(BE$16,Templates!$I$1:LL$1,0))="","",INDEX(Templates!$I$2:$KD$150,ROW()-ROW(BE$20)+1, MATCH(BE$16,Templates!$I$1:LL$1,0)))</f>
        <v/>
      </c>
      <c r="BF63" s="53" t="str" cm="1">
        <f t="array" ref="BF63">IF(INDEX(Templates!$I$2:$KD$150,ROW()-ROW(BF$20)+1, MATCH(BF$16,Templates!$I$1:LM$1,0))="","",INDEX(Templates!$I$2:$KD$150,ROW()-ROW(BF$20)+1, MATCH(BF$16,Templates!$I$1:LM$1,0)))</f>
        <v/>
      </c>
      <c r="BG63" s="53" t="str" cm="1">
        <f t="array" ref="BG63">IF(INDEX(Templates!$I$2:$KD$150,ROW()-ROW(BG$20)+1, MATCH(BG$16,Templates!$I$1:LN$1,0))="","",INDEX(Templates!$I$2:$KD$150,ROW()-ROW(BG$20)+1, MATCH(BG$16,Templates!$I$1:LN$1,0)))</f>
        <v/>
      </c>
      <c r="BH63" s="53" t="str" cm="1">
        <f t="array" ref="BH63">IF(INDEX(Templates!$I$2:$KD$150,ROW()-ROW(BH$20)+1, MATCH(BH$16,Templates!$I$1:LO$1,0))="","",INDEX(Templates!$I$2:$KD$150,ROW()-ROW(BH$20)+1, MATCH(BH$16,Templates!$I$1:LO$1,0)))</f>
        <v/>
      </c>
      <c r="BI63" s="53" t="str" cm="1">
        <f t="array" ref="BI63">IF(INDEX(Templates!$I$2:$KD$150,ROW()-ROW(BI$20)+1, MATCH(BI$16,Templates!$I$1:LP$1,0))="","",INDEX(Templates!$I$2:$KD$150,ROW()-ROW(BI$20)+1, MATCH(BI$16,Templates!$I$1:LP$1,0)))</f>
        <v/>
      </c>
      <c r="BJ63" s="53" t="str" cm="1">
        <f t="array" ref="BJ63">IF(INDEX(Templates!$I$2:$KD$150,ROW()-ROW(BJ$20)+1, MATCH(BJ$16,Templates!$I$1:LO$1,0))="","",INDEX(Templates!$I$2:$KD$150,ROW()-ROW(BJ$20)+1, MATCH(BJ$16,Templates!$I$1:LO$1,0)))</f>
        <v/>
      </c>
      <c r="BK63" s="53" t="str" cm="1">
        <f t="array" ref="BK63">IF(INDEX(Templates!$I$2:$KD$150,ROW()-ROW(BK$20)+1, MATCH(BK$16,Templates!$I$1:LP$1,0))="","",INDEX(Templates!$I$2:$KD$150,ROW()-ROW(BK$20)+1, MATCH(BK$16,Templates!$I$1:LP$1,0)))</f>
        <v/>
      </c>
      <c r="BL63" s="53" t="str" cm="1">
        <f t="array" ref="BL63">IF(INDEX(Templates!$I$2:$KD$150,ROW()-ROW(BL$20)+1, MATCH(BL$16,Templates!$I$1:LQ$1,0))="","",INDEX(Templates!$I$2:$KD$150,ROW()-ROW(BL$20)+1, MATCH(BL$16,Templates!$I$1:LQ$1,0)))</f>
        <v/>
      </c>
      <c r="BM63" s="53" t="str" cm="1">
        <f t="array" ref="BM63">IF(INDEX(Templates!$I$2:$KD$150,ROW()-ROW(BM$20)+1, MATCH(BM$16,Templates!$I$1:LR$1,0))="","",INDEX(Templates!$I$2:$KD$150,ROW()-ROW(BM$20)+1, MATCH(BM$16,Templates!$I$1:LR$1,0)))</f>
        <v/>
      </c>
      <c r="BN63" s="53" t="str" cm="1">
        <f t="array" ref="BN63">IF(INDEX(Templates!$I$2:$KD$150,ROW()-ROW(BN$20)+1, MATCH(BN$16,Templates!$I$1:LS$1,0))="","",INDEX(Templates!$I$2:$KD$150,ROW()-ROW(BN$20)+1, MATCH(BN$16,Templates!$I$1:LS$1,0)))</f>
        <v/>
      </c>
      <c r="BO63" s="53" t="str" cm="1">
        <f t="array" ref="BO63">IF(INDEX(Templates!$I$2:$KD$150,ROW()-ROW(BO$20)+1, MATCH(BO$16,Templates!$I$1:LT$1,0))="","",INDEX(Templates!$I$2:$KD$150,ROW()-ROW(BO$20)+1, MATCH(BO$16,Templates!$I$1:LT$1,0)))</f>
        <v/>
      </c>
      <c r="BP63" s="53" t="str" cm="1">
        <f t="array" ref="BP63">IF(INDEX(Templates!$I$2:$KD$150,ROW()-ROW(BP$20)+1, MATCH(BP$16,Templates!$I$1:LU$1,0))="","",INDEX(Templates!$I$2:$KD$150,ROW()-ROW(BP$20)+1, MATCH(BP$16,Templates!$I$1:LU$1,0)))</f>
        <v/>
      </c>
      <c r="BQ63" s="53" t="str" cm="1">
        <f t="array" ref="BQ63">IF(INDEX(Templates!$I$2:$KD$150,ROW()-ROW(BQ$20)+1, MATCH(BQ$16,Templates!$I$1:LV$1,0))="","",INDEX(Templates!$I$2:$KD$150,ROW()-ROW(BQ$20)+1, MATCH(BQ$16,Templates!$I$1:LV$1,0)))</f>
        <v/>
      </c>
      <c r="BR63" s="53" t="str" cm="1">
        <f t="array" ref="BR63">IF(INDEX(Templates!$I$2:$KD$150,ROW()-ROW(BR$20)+1, MATCH(BR$16,Templates!$I$1:LW$1,0))="","",INDEX(Templates!$I$2:$KD$150,ROW()-ROW(BR$20)+1, MATCH(BR$16,Templates!$I$1:LW$1,0)))</f>
        <v/>
      </c>
      <c r="BS63" s="53" t="str" cm="1">
        <f t="array" ref="BS63">IF(INDEX(Templates!$I$2:$KD$150,ROW()-ROW(BS$20)+1, MATCH(BS$16,Templates!$I$1:LX$1,0))="","",INDEX(Templates!$I$2:$KD$150,ROW()-ROW(BS$20)+1, MATCH(BS$16,Templates!$I$1:LX$1,0)))</f>
        <v/>
      </c>
      <c r="BT63" s="53" t="str" cm="1">
        <f t="array" ref="BT63">IF(INDEX(Templates!$I$2:$KD$150,ROW()-ROW(BT$20)+1, MATCH(BT$16,Templates!$I$1:LY$1,0))="","",INDEX(Templates!$I$2:$KD$150,ROW()-ROW(BT$20)+1, MATCH(BT$16,Templates!$I$1:LY$1,0)))</f>
        <v/>
      </c>
      <c r="BU63" s="53" t="str" cm="1">
        <f t="array" ref="BU63">IF(INDEX(Templates!$I$2:$KD$150,ROW()-ROW(BU$20)+1, MATCH(BU$16,Templates!$I$1:LZ$1,0))="","",INDEX(Templates!$I$2:$KD$150,ROW()-ROW(BU$20)+1, MATCH(BU$16,Templates!$I$1:LZ$1,0)))</f>
        <v/>
      </c>
      <c r="BV63" s="53" cm="1">
        <f t="array" ref="BV63">IF(INDEX(Templates!$I$2:$KD$150,ROW()-ROW(BV$20)+1, MATCH(BV$16,Templates!$I$1:MA$1,0))="","",INDEX(Templates!$I$2:$KD$150,ROW()-ROW(BV$20)+1, MATCH(BV$16,Templates!$I$1:MA$1,0)))</f>
        <v>0</v>
      </c>
      <c r="BW63" s="53" cm="1">
        <f t="array" ref="BW63">IF(INDEX(Templates!$I$2:$KD$150,ROW()-ROW(BW$20)+1, MATCH(BW$16,Templates!$I$1:MB$1,0))="","",INDEX(Templates!$I$2:$KD$150,ROW()-ROW(BW$20)+1, MATCH(BW$16,Templates!$I$1:MB$1,0)))</f>
        <v>0</v>
      </c>
      <c r="BX63" s="53" cm="1">
        <f t="array" ref="BX63">IF(INDEX(Templates!$I$2:$KD$150,ROW()-ROW(BX$20)+1, MATCH(BX$16,Templates!$I$1:MC$1,0))="","",INDEX(Templates!$I$2:$KD$150,ROW()-ROW(BX$20)+1, MATCH(BX$16,Templates!$I$1:MC$1,0)))</f>
        <v>0</v>
      </c>
      <c r="BY63" s="53" cm="1">
        <f t="array" ref="BY63">IF(INDEX(Templates!$I$2:$KD$150,ROW()-ROW(BY$20)+1, MATCH(BY$16,Templates!$I$1:MD$1,0))="","",INDEX(Templates!$I$2:$KD$150,ROW()-ROW(BY$20)+1, MATCH(BY$16,Templates!$I$1:MD$1,0)))</f>
        <v>20</v>
      </c>
      <c r="BZ63" s="53" t="str" cm="1">
        <f t="array" ref="BZ63">IF(INDEX(Templates!$I$2:$KD$150,ROW()-ROW(BZ$20)+1, MATCH(BZ$16,Templates!$I$1:ME$1,0))="","",INDEX(Templates!$I$2:$KD$150,ROW()-ROW(BZ$20)+1, MATCH(BZ$16,Templates!$I$1:ME$1,0)))</f>
        <v/>
      </c>
      <c r="CA63" s="53" t="str" cm="1">
        <f t="array" ref="CA63">IF(INDEX(Templates!$I$2:$KD$150,ROW()-ROW(CA$20)+1, MATCH(CA$16,Templates!$I$1:MF$1,0))="","",INDEX(Templates!$I$2:$KD$150,ROW()-ROW(CA$20)+1, MATCH(CA$16,Templates!$I$1:MF$1,0)))</f>
        <v/>
      </c>
      <c r="CB63" s="53" t="str" cm="1">
        <f t="array" ref="CB63">IF(INDEX(Templates!$I$2:$KD$150,ROW()-ROW(CB$20)+1, MATCH(CB$16,Templates!$I$1:MG$1,0))="","",INDEX(Templates!$I$2:$KD$150,ROW()-ROW(CB$20)+1, MATCH(CB$16,Templates!$I$1:MG$1,0)))</f>
        <v/>
      </c>
      <c r="CC63" s="53" cm="1">
        <f t="array" ref="CC63">IF(INDEX(Templates!$I$2:$KD$150,ROW()-ROW(CC$20)+1, MATCH(CC$16,Templates!$I$1:ME$1,0))="","",INDEX(Templates!$I$2:$KD$150,ROW()-ROW(CC$20)+1, MATCH(CC$16,Templates!$I$1:ME$1,0)))</f>
        <v>20</v>
      </c>
      <c r="CD63" s="53" t="str" cm="1">
        <f t="array" ref="CD63">IF(INDEX(Templates!$I$2:$KD$150,ROW()-ROW(CD$20)+1, MATCH(CD$16,Templates!$I$1:MF$1,0))="","",INDEX(Templates!$I$2:$KD$150,ROW()-ROW(CD$20)+1, MATCH(CD$16,Templates!$I$1:MF$1,0)))</f>
        <v/>
      </c>
      <c r="CE63" s="53" cm="1">
        <f t="array" ref="CE63">IF(INDEX(Templates!$I$2:$KD$150,ROW()-ROW(CE$20)+1, MATCH(CE$16,Templates!$I$1:MG$1,0))="","",INDEX(Templates!$I$2:$KD$150,ROW()-ROW(CE$20)+1, MATCH(CE$16,Templates!$I$1:MG$1,0)))</f>
        <v>20</v>
      </c>
      <c r="CF63" s="53" cm="1">
        <f t="array" ref="CF63">IF(INDEX(Templates!$I$2:$KD$150,ROW()-ROW(CF$20)+1, MATCH(CF$16,Templates!$I$1:MH$1,0))="","",INDEX(Templates!$I$2:$KD$150,ROW()-ROW(CF$20)+1, MATCH(CF$16,Templates!$I$1:MH$1,0)))</f>
        <v>20</v>
      </c>
      <c r="CG63" s="53" cm="1">
        <f t="array" ref="CG63">IF(INDEX(Templates!$I$2:$KD$150,ROW()-ROW(CG$20)+1, MATCH(CG$16,Templates!$I$1:MI$1,0))="","",INDEX(Templates!$I$2:$KD$150,ROW()-ROW(CG$20)+1, MATCH(CG$16,Templates!$I$1:MI$1,0)))</f>
        <v>20</v>
      </c>
      <c r="CH63" s="53" cm="1">
        <f t="array" ref="CH63">IF(INDEX(Templates!$I$2:$KD$150,ROW()-ROW(CH$20)+1, MATCH(CH$16,Templates!$I$1:MJ$1,0))="","",INDEX(Templates!$I$2:$KD$150,ROW()-ROW(CH$20)+1, MATCH(CH$16,Templates!$I$1:MJ$1,0)))</f>
        <v>20</v>
      </c>
      <c r="CI63" s="53" cm="1">
        <f t="array" ref="CI63">IF(INDEX(Templates!$I$2:$KD$150,ROW()-ROW(CI$20)+1, MATCH(CI$16,Templates!$I$1:MK$1,0))="","",INDEX(Templates!$I$2:$KD$150,ROW()-ROW(CI$20)+1, MATCH(CI$16,Templates!$I$1:MK$1,0)))</f>
        <v>20</v>
      </c>
      <c r="CJ63" s="53" cm="1">
        <f t="array" ref="CJ63">IF(INDEX(Templates!$I$2:$KD$150,ROW()-ROW(CJ$20)+1, MATCH(CJ$16,Templates!$I$1:ML$1,0))="","",INDEX(Templates!$I$2:$KD$150,ROW()-ROW(CJ$20)+1, MATCH(CJ$16,Templates!$I$1:ML$1,0)))</f>
        <v>20</v>
      </c>
      <c r="CK63" s="53" cm="1">
        <f t="array" ref="CK63">IF(INDEX(Templates!$I$2:$KD$150,ROW()-ROW(CK$20)+1, MATCH(CK$16,Templates!$I$1:MM$1,0))="","",INDEX(Templates!$I$2:$KD$150,ROW()-ROW(CK$20)+1, MATCH(CK$16,Templates!$I$1:MM$1,0)))</f>
        <v>20</v>
      </c>
      <c r="CL63" s="53" cm="1">
        <f t="array" ref="CL63">IF(INDEX(Templates!$I$2:$KD$150,ROW()-ROW(CL$20)+1, MATCH(CL$16,Templates!$I$1:MN$1,0))="","",INDEX(Templates!$I$2:$KD$150,ROW()-ROW(CL$20)+1, MATCH(CL$16,Templates!$I$1:MN$1,0)))</f>
        <v>20</v>
      </c>
      <c r="CM63" s="53" cm="1">
        <f t="array" ref="CM63">IF(INDEX(Templates!$I$2:$KD$150,ROW()-ROW(CM$20)+1, MATCH(CM$16,Templates!$I$1:MM$1,0))="","",INDEX(Templates!$I$2:$KD$150,ROW()-ROW(CM$20)+1, MATCH(CM$16,Templates!$I$1:MM$1,0)))</f>
        <v>20</v>
      </c>
      <c r="CN63" s="53" cm="1">
        <f t="array" ref="CN63">IF(INDEX(Templates!$I$2:$KD$150,ROW()-ROW(CN$20)+1, MATCH(CN$16,Templates!$I$1:MN$1,0))="","",INDEX(Templates!$I$2:$KD$150,ROW()-ROW(CN$20)+1, MATCH(CN$16,Templates!$I$1:MN$1,0)))</f>
        <v>20</v>
      </c>
      <c r="CO63" s="53" cm="1">
        <f t="array" ref="CO63">IF(INDEX(Templates!$I$2:$KD$150,ROW()-ROW(CO$20)+1, MATCH(CO$16,Templates!$I$1:MO$1,0))="","",INDEX(Templates!$I$2:$KD$150,ROW()-ROW(CO$20)+1, MATCH(CO$16,Templates!$I$1:MO$1,0)))</f>
        <v>20</v>
      </c>
      <c r="CP63" s="53" cm="1">
        <f t="array" ref="CP63">IF(INDEX(Templates!$I$2:$KD$150,ROW()-ROW(CP$20)+1, MATCH(CP$16,Templates!$I$1:MP$1,0))="","",INDEX(Templates!$I$2:$KD$150,ROW()-ROW(CP$20)+1, MATCH(CP$16,Templates!$I$1:MP$1,0)))</f>
        <v>20</v>
      </c>
      <c r="CQ63" s="53" cm="1">
        <f t="array" ref="CQ63">IF(INDEX(Templates!$I$2:$KD$150,ROW()-ROW(CQ$20)+1, MATCH(CQ$16,Templates!$I$1:MQ$1,0))="","",INDEX(Templates!$I$2:$KD$150,ROW()-ROW(CQ$20)+1, MATCH(CQ$16,Templates!$I$1:MQ$1,0)))</f>
        <v>20</v>
      </c>
      <c r="CR63" s="53" cm="1">
        <f t="array" ref="CR63">IF(INDEX(Templates!$I$2:$KD$150,ROW()-ROW(CR$20)+1, MATCH(CR$16,Templates!$I$1:MR$1,0))="","",INDEX(Templates!$I$2:$KD$150,ROW()-ROW(CR$20)+1, MATCH(CR$16,Templates!$I$1:MR$1,0)))</f>
        <v>20</v>
      </c>
      <c r="CS63" s="53" cm="1">
        <f t="array" ref="CS63">IF(INDEX(Templates!$I$2:$KD$150,ROW()-ROW(CS$20)+1, MATCH(CS$16,Templates!$I$1:MS$1,0))="","",INDEX(Templates!$I$2:$KD$150,ROW()-ROW(CS$20)+1, MATCH(CS$16,Templates!$I$1:MS$1,0)))</f>
        <v>40</v>
      </c>
      <c r="CT63" s="53" cm="1">
        <f t="array" ref="CT63">IF(INDEX(Templates!$I$2:$KD$150,ROW()-ROW(CT$20)+1, MATCH(CT$16,Templates!$I$1:MT$1,0))="","",INDEX(Templates!$I$2:$KD$150,ROW()-ROW(CT$20)+1, MATCH(CT$16,Templates!$I$1:MT$1,0)))</f>
        <v>40</v>
      </c>
      <c r="CU63" s="53" cm="1">
        <f t="array" ref="CU63">IF(INDEX(Templates!$I$2:$KD$150,ROW()-ROW(CU$20)+1, MATCH(CU$16,Templates!$I$1:MG$1,0))="","",INDEX(Templates!$I$2:$KD$150,ROW()-ROW(CU$20)+1, MATCH(CU$16,Templates!$I$1:MG$1,0)))</f>
        <v>20</v>
      </c>
      <c r="CV63" s="53" cm="1">
        <f t="array" ref="CV63">IF(INDEX(Templates!$I$2:$KD$150,ROW()-ROW(CV$20)+1, MATCH(CV$16,Templates!$I$1:MH$1,0))="","",INDEX(Templates!$I$2:$KD$150,ROW()-ROW(CV$20)+1, MATCH(CV$16,Templates!$I$1:MH$1,0)))</f>
        <v>20</v>
      </c>
      <c r="CW63" s="53" cm="1">
        <f t="array" ref="CW63">IF(INDEX(Templates!$I$2:$KD$150,ROW()-ROW(CW$20)+1, MATCH(CW$16,Templates!$I$1:MJ$1,0))="","",INDEX(Templates!$I$2:$KD$150,ROW()-ROW(CW$20)+1, MATCH(CW$16,Templates!$I$1:MJ$1,0)))</f>
        <v>20</v>
      </c>
      <c r="CX63" s="53" cm="1">
        <f t="array" ref="CX63">IF(INDEX(Templates!$I$2:$KD$150,ROW()-ROW(CX$20)+1, MATCH(CX$16,Templates!$I$1:ML$1,0))="","",INDEX(Templates!$I$2:$KD$150,ROW()-ROW(CX$20)+1, MATCH(CX$16,Templates!$I$1:ML$1,0)))</f>
        <v>20</v>
      </c>
      <c r="CY63" s="53" t="str" cm="1">
        <f t="array" ref="CY63">IF(INDEX(Templates!$I$2:$KD$150,ROW()-ROW(CY$20)+1, MATCH(CY$16,Templates!$I$1:MK$1,0))="","",INDEX(Templates!$I$2:$KD$150,ROW()-ROW(CY$20)+1, MATCH(CY$16,Templates!$I$1:MK$1,0)))</f>
        <v/>
      </c>
      <c r="CZ63" s="53" t="str" cm="1">
        <f t="array" ref="CZ63">IF(INDEX(Templates!$I$2:$KD$150,ROW()-ROW(CZ$20)+1, MATCH(CZ$16,Templates!$I$1:ML$1,0))="","",INDEX(Templates!$I$2:$KD$150,ROW()-ROW(CZ$20)+1, MATCH(CZ$16,Templates!$I$1:ML$1,0)))</f>
        <v/>
      </c>
      <c r="DA63" s="53" cm="1">
        <f t="array" ref="DA63">IF(INDEX(Templates!$I$2:$KD$150,ROW()-ROW(DA$20)+1, MATCH(DA$16,Templates!$I$1:MM$1,0))="","",INDEX(Templates!$I$2:$KD$150,ROW()-ROW(DA$20)+1, MATCH(DA$16,Templates!$I$1:MM$1,0)))</f>
        <v>20</v>
      </c>
      <c r="DB63" s="53" cm="1">
        <f t="array" ref="DB63">IF(INDEX(Templates!$I$2:$KD$150,ROW()-ROW(DB$20)+1, MATCH(DB$16,Templates!$I$1:MN$1,0))="","",INDEX(Templates!$I$2:$KD$150,ROW()-ROW(DB$20)+1, MATCH(DB$16,Templates!$I$1:MN$1,0)))</f>
        <v>20</v>
      </c>
      <c r="DC63" s="53" cm="1">
        <f t="array" ref="DC63">IF(INDEX(Templates!$I$2:$KD$150,ROW()-ROW(DC$20)+1, MATCH(DC$16,Templates!$I$1:MO$1,0))="","",INDEX(Templates!$I$2:$KD$150,ROW()-ROW(DC$20)+1, MATCH(DC$16,Templates!$I$1:MO$1,0)))</f>
        <v>20</v>
      </c>
      <c r="DD63" s="53" cm="1">
        <f t="array" ref="DD63">IF(INDEX(Templates!$I$2:$KD$150,ROW()-ROW(DD$20)+1, MATCH(DD$16,Templates!$I$1:MP$1,0))="","",INDEX(Templates!$I$2:$KD$150,ROW()-ROW(DD$20)+1, MATCH(DD$16,Templates!$I$1:MP$1,0)))</f>
        <v>20</v>
      </c>
      <c r="DE63" s="53" t="str" cm="1">
        <f t="array" ref="DE63">IF(INDEX(Templates!$I$2:$KD$150,ROW()-ROW(DE$20)+1, MATCH(DE$16,Templates!$I$1:MQ$1,0))="","",INDEX(Templates!$I$2:$KD$150,ROW()-ROW(DE$20)+1, MATCH(DE$16,Templates!$I$1:MQ$1,0)))</f>
        <v/>
      </c>
      <c r="DF63" s="53" t="str" cm="1">
        <f t="array" ref="DF63">IF(INDEX(Templates!$I$2:$KD$150,ROW()-ROW(DF$20)+1, MATCH(DF$16,Templates!$I$1:MR$1,0))="","",INDEX(Templates!$I$2:$KD$150,ROW()-ROW(DF$20)+1, MATCH(DF$16,Templates!$I$1:MR$1,0)))</f>
        <v/>
      </c>
      <c r="DG63" s="53" cm="1">
        <f t="array" ref="DG63">IF(INDEX(Templates!$I$2:$KD$150,ROW()-ROW(DG$20)+1, MATCH(DG$16,Templates!$I$1:MS$1,0))="","",INDEX(Templates!$I$2:$KD$150,ROW()-ROW(DG$20)+1, MATCH(DG$16,Templates!$I$1:MS$1,0)))</f>
        <v>10</v>
      </c>
      <c r="DH63" s="53" cm="1">
        <f t="array" ref="DH63">IF(INDEX(Templates!$I$2:$KD$150,ROW()-ROW(DH$20)+1, MATCH(DH$16,Templates!$I$1:MT$1,0))="","",INDEX(Templates!$I$2:$KD$150,ROW()-ROW(DH$20)+1, MATCH(DH$16,Templates!$I$1:MT$1,0)))</f>
        <v>10</v>
      </c>
      <c r="DI63" s="53" cm="1">
        <f t="array" ref="DI63">IF(INDEX(Templates!$I$2:$KD$150,ROW()-ROW(DI$20)+1, MATCH(DI$16,Templates!$I$1:MU$1,0))="","",INDEX(Templates!$I$2:$KD$150,ROW()-ROW(DI$20)+1, MATCH(DI$16,Templates!$I$1:MU$1,0)))</f>
        <v>10</v>
      </c>
      <c r="DJ63" s="53" cm="1">
        <f t="array" ref="DJ63">IF(INDEX(Templates!$I$2:$KD$150,ROW()-ROW(DJ$20)+1, MATCH(DJ$16,Templates!$I$1:MV$1,0))="","",INDEX(Templates!$I$2:$KD$150,ROW()-ROW(DJ$20)+1, MATCH(DJ$16,Templates!$I$1:MV$1,0)))</f>
        <v>10</v>
      </c>
      <c r="DK63" s="53" cm="1">
        <f t="array" ref="DK63">IF(INDEX(Templates!$I$2:$KD$150,ROW()-ROW(DK$20)+1, MATCH(DK$16,Templates!$I$1:MW$1,0))="","",INDEX(Templates!$I$2:$KD$150,ROW()-ROW(DK$20)+1, MATCH(DK$16,Templates!$I$1:MW$1,0)))</f>
        <v>10</v>
      </c>
      <c r="DL63" s="53" cm="1">
        <f t="array" ref="DL63">IF(INDEX(Templates!$I$2:$KD$150,ROW()-ROW(DL$20)+1, MATCH(DL$16,Templates!$I$1:MX$1,0))="","",INDEX(Templates!$I$2:$KD$150,ROW()-ROW(DL$20)+1, MATCH(DL$16,Templates!$I$1:MX$1,0)))</f>
        <v>10</v>
      </c>
      <c r="DM63" s="53" cm="1">
        <f t="array" ref="DM63">IF(INDEX(Templates!$I$2:$KD$150,ROW()-ROW(DM$20)+1, MATCH(DM$16,Templates!$I$1:MY$1,0))="","",INDEX(Templates!$I$2:$KD$150,ROW()-ROW(DM$20)+1, MATCH(DM$16,Templates!$I$1:MY$1,0)))</f>
        <v>50</v>
      </c>
      <c r="DN63" s="53" cm="1">
        <f t="array" ref="DN63">IF(INDEX(Templates!$I$2:$KD$150,ROW()-ROW(DN$20)+1, MATCH(DN$16,Templates!$I$1:MZ$1,0))="","",INDEX(Templates!$I$2:$KD$150,ROW()-ROW(DN$20)+1, MATCH(DN$16,Templates!$I$1:MZ$1,0)))</f>
        <v>50</v>
      </c>
      <c r="DO63" s="53" t="str" cm="1">
        <f t="array" ref="DO63">IF(INDEX(Templates!$I$2:$KD$150,ROW()-ROW(DO$20)+1, MATCH(DO$16,Templates!$I$1:MY$1,0))="","",INDEX(Templates!$I$2:$KD$150,ROW()-ROW(DO$20)+1, MATCH(DO$16,Templates!$I$1:MY$1,0)))</f>
        <v/>
      </c>
      <c r="DP63" s="53" t="str" cm="1">
        <f t="array" ref="DP63">IF(INDEX(Templates!$I$2:$KD$150,ROW()-ROW(DP$20)+1, MATCH(DP$16,Templates!$I$1:MZ$1,0))="","",INDEX(Templates!$I$2:$KD$150,ROW()-ROW(DP$20)+1, MATCH(DP$16,Templates!$I$1:MZ$1,0)))</f>
        <v/>
      </c>
      <c r="DQ63" s="53" t="str" cm="1">
        <f t="array" ref="DQ63">IF(INDEX(Templates!$I$2:$KD$150,ROW()-ROW(DQ$20)+1, MATCH(DQ$16,Templates!$I$1:NA$1,0))="","",INDEX(Templates!$I$2:$KD$150,ROW()-ROW(DQ$20)+1, MATCH(DQ$16,Templates!$I$1:NA$1,0)))</f>
        <v/>
      </c>
      <c r="DR63" s="53" t="str" cm="1">
        <f t="array" ref="DR63">IF(INDEX(Templates!$I$2:$KD$150,ROW()-ROW(DR$20)+1, MATCH(DR$16,Templates!$I$1:NA$1,0))="","",INDEX(Templates!$I$2:$KD$150,ROW()-ROW(DR$20)+1, MATCH(DR$16,Templates!$I$1:NA$1,0)))</f>
        <v/>
      </c>
      <c r="DS63" s="53" t="str" cm="1">
        <f t="array" ref="DS63">IF(INDEX(Templates!$I$2:$KD$150,ROW()-ROW(DS$20)+1, MATCH(DS$16,Templates!$I$1:NA$1,0))="","",INDEX(Templates!$I$2:$KD$150,ROW()-ROW(DS$20)+1, MATCH(DS$16,Templates!$I$1:NA$1,0)))</f>
        <v/>
      </c>
      <c r="DT63" s="53" t="str" cm="1">
        <f t="array" ref="DT63">IF(INDEX(Templates!$I$2:$KD$150,ROW()-ROW(DT$20)+1, MATCH(DT$16,Templates!$I$1:NB$1,0))="","",INDEX(Templates!$I$2:$KD$150,ROW()-ROW(DT$20)+1, MATCH(DT$16,Templates!$I$1:NB$1,0)))</f>
        <v/>
      </c>
      <c r="DU63" s="53" t="str" cm="1">
        <f t="array" ref="DU63">IF(INDEX(Templates!$I$2:$KD$150,ROW()-ROW(DU$20)+1, MATCH(DU$16,Templates!$I$1:NC$1,0))="","",INDEX(Templates!$I$2:$KD$150,ROW()-ROW(DU$20)+1, MATCH(DU$16,Templates!$I$1:NC$1,0)))</f>
        <v/>
      </c>
      <c r="DV63" s="53" t="str" cm="1">
        <f t="array" ref="DV63">IF(INDEX(Templates!$I$2:$KD$150,ROW()-ROW(DV$20)+1, MATCH(DV$16,Templates!$I$1:ND$1,0))="","",INDEX(Templates!$I$2:$KD$150,ROW()-ROW(DV$20)+1, MATCH(DV$16,Templates!$I$1:ND$1,0)))</f>
        <v/>
      </c>
      <c r="DW63" s="53" t="str" cm="1">
        <f t="array" ref="DW63">IF(INDEX(Templates!$I$2:$KD$150,ROW()-ROW(DW$20)+1, MATCH(DW$16,Templates!$I$1:NE$1,0))="","",INDEX(Templates!$I$2:$KD$150,ROW()-ROW(DW$20)+1, MATCH(DW$16,Templates!$I$1:NE$1,0)))</f>
        <v/>
      </c>
      <c r="DX63" s="53" t="str" cm="1">
        <f t="array" ref="DX63">IF(INDEX(Templates!$I$2:$KD$150,ROW()-ROW(DX$20)+1, MATCH(DX$16,Templates!$I$1:NF$1,0))="","",INDEX(Templates!$I$2:$KD$150,ROW()-ROW(DX$20)+1, MATCH(DX$16,Templates!$I$1:NF$1,0)))</f>
        <v/>
      </c>
      <c r="DY63" s="53" t="str" cm="1">
        <f t="array" ref="DY63">IF(INDEX(Templates!$I$2:$KD$150,ROW()-ROW(DY$20)+1, MATCH(DY$16,Templates!$I$1:NG$1,0))="","",INDEX(Templates!$I$2:$KD$150,ROW()-ROW(DY$20)+1, MATCH(DY$16,Templates!$I$1:NG$1,0)))</f>
        <v/>
      </c>
      <c r="DZ63" s="53" t="str" cm="1">
        <f t="array" ref="DZ63">IF(INDEX(Templates!$I$2:$KD$150,ROW()-ROW(DZ$20)+1, MATCH(DZ$16,Templates!$I$1:NH$1,0))="","",INDEX(Templates!$I$2:$KD$150,ROW()-ROW(DZ$20)+1, MATCH(DZ$16,Templates!$I$1:NH$1,0)))</f>
        <v/>
      </c>
      <c r="EA63" s="53" t="str" cm="1">
        <f t="array" ref="EA63">IF(INDEX(Templates!$I$2:$KD$150,ROW()-ROW(EA$20)+1, MATCH(EA$16,Templates!$I$1:NI$1,0))="","",INDEX(Templates!$I$2:$KD$150,ROW()-ROW(EA$20)+1, MATCH(EA$16,Templates!$I$1:NI$1,0)))</f>
        <v/>
      </c>
      <c r="EB63" s="53" t="str" cm="1">
        <f t="array" ref="EB63">IF(INDEX(Templates!$I$2:$KD$150,ROW()-ROW(EB$20)+1, MATCH(EB$16,Templates!$I$1:NJ$1,0))="","",INDEX(Templates!$I$2:$KD$150,ROW()-ROW(EB$20)+1, MATCH(EB$16,Templates!$I$1:NJ$1,0)))</f>
        <v/>
      </c>
      <c r="EC63" s="53" t="str" cm="1">
        <f t="array" ref="EC63">IF(INDEX(Templates!$I$2:$KD$150,ROW()-ROW(EC$20)+1, MATCH(EC$16,Templates!$I$1:NK$1,0))="","",INDEX(Templates!$I$2:$KD$150,ROW()-ROW(EC$20)+1, MATCH(EC$16,Templates!$I$1:NK$1,0)))</f>
        <v/>
      </c>
      <c r="ED63" s="53" t="str" cm="1">
        <f t="array" ref="ED63">IF(INDEX(Templates!$I$2:$KD$150,ROW()-ROW(ED$20)+1, MATCH(ED$16,Templates!$I$1:NL$1,0))="","",INDEX(Templates!$I$2:$KD$150,ROW()-ROW(ED$20)+1, MATCH(ED$16,Templates!$I$1:NL$1,0)))</f>
        <v/>
      </c>
      <c r="EE63" s="53" t="str" cm="1">
        <f t="array" ref="EE63">IF(INDEX(Templates!$I$2:$KD$150,ROW()-ROW(EE$20)+1, MATCH(EE$16,Templates!$I$1:NM$1,0))="","",INDEX(Templates!$I$2:$KD$150,ROW()-ROW(EE$20)+1, MATCH(EE$16,Templates!$I$1:NM$1,0)))</f>
        <v/>
      </c>
      <c r="EF63" s="53" t="str" cm="1">
        <f t="array" ref="EF63">IF(INDEX(Templates!$I$2:$KD$150,ROW()-ROW(EF$20)+1, MATCH(EF$16,Templates!$I$1:NN$1,0))="","",INDEX(Templates!$I$2:$KD$150,ROW()-ROW(EF$20)+1, MATCH(EF$16,Templates!$I$1:NN$1,0)))</f>
        <v/>
      </c>
      <c r="EG63" s="53" t="str" cm="1">
        <f t="array" ref="EG63">IF(INDEX(Templates!$I$2:$KD$150,ROW()-ROW(EG$20)+1, MATCH(EG$16,Templates!$I$1:NO$1,0))="","",INDEX(Templates!$I$2:$KD$150,ROW()-ROW(EG$20)+1, MATCH(EG$16,Templates!$I$1:NO$1,0)))</f>
        <v/>
      </c>
      <c r="EH63" s="53" t="str" cm="1">
        <f t="array" ref="EH63">IF(INDEX(Templates!$I$2:$KD$150,ROW()-ROW(EH$20)+1, MATCH(EH$16,Templates!$I$1:NH$1,0))="","",INDEX(Templates!$I$2:$KD$150,ROW()-ROW(EH$20)+1, MATCH(EH$16,Templates!$I$1:NH$1,0)))</f>
        <v/>
      </c>
      <c r="EI63" s="53" t="str" cm="1">
        <f t="array" ref="EI63">IF(INDEX(Templates!$I$2:$KD$150,ROW()-ROW(EI$20)+1, MATCH(EI$16,Templates!$I$1:NI$1,0))="","",INDEX(Templates!$I$2:$KD$150,ROW()-ROW(EI$20)+1, MATCH(EI$16,Templates!$I$1:NI$1,0)))</f>
        <v/>
      </c>
      <c r="EJ63" s="53" t="str" cm="1">
        <f t="array" ref="EJ63">IF(INDEX(Templates!$I$2:$KD$150,ROW()-ROW(EJ$20)+1, MATCH(EJ$16,Templates!$I$1:NJ$1,0))="","",INDEX(Templates!$I$2:$KD$150,ROW()-ROW(EJ$20)+1, MATCH(EJ$16,Templates!$I$1:NJ$1,0)))</f>
        <v/>
      </c>
      <c r="EK63" s="53" t="str" cm="1">
        <f t="array" ref="EK63">IF(INDEX(Templates!$I$2:$KD$150,ROW()-ROW(EK$20)+1, MATCH(EK$16,Templates!$I$1:NK$1,0))="","",INDEX(Templates!$I$2:$KD$150,ROW()-ROW(EK$20)+1, MATCH(EK$16,Templates!$I$1:NK$1,0)))</f>
        <v/>
      </c>
      <c r="EL63" s="53" t="str" cm="1">
        <f t="array" ref="EL63">IF(INDEX(Templates!$I$2:$KD$150,ROW()-ROW(EL$20)+1, MATCH(EL$16,Templates!$I$1:NL$1,0))="","",INDEX(Templates!$I$2:$KD$150,ROW()-ROW(EL$20)+1, MATCH(EL$16,Templates!$I$1:NL$1,0)))</f>
        <v/>
      </c>
      <c r="EM63" s="53" t="str" cm="1">
        <f t="array" ref="EM63">IF(INDEX(Templates!$I$2:$KD$150,ROW()-ROW(EM$20)+1, MATCH(EM$16,Templates!$I$1:NM$1,0))="","",INDEX(Templates!$I$2:$KD$150,ROW()-ROW(EM$20)+1, MATCH(EM$16,Templates!$I$1:NM$1,0)))</f>
        <v/>
      </c>
      <c r="EN63" s="53"/>
      <c r="EO63" s="53"/>
      <c r="EP63" s="53"/>
      <c r="EQ63" s="53"/>
      <c r="ER63" s="53"/>
      <c r="ES63" s="53"/>
      <c r="ET63" s="53"/>
      <c r="EU63" s="53"/>
      <c r="EV63" s="53"/>
      <c r="EW63" s="53"/>
      <c r="EX63" s="53"/>
      <c r="EY63" s="53"/>
      <c r="EZ63" s="53"/>
      <c r="FA63" s="53"/>
      <c r="FB63" s="53"/>
      <c r="FC63" s="53"/>
      <c r="FD63" s="53"/>
      <c r="FE63" s="53"/>
      <c r="FF63" s="53"/>
      <c r="FG63" s="53"/>
      <c r="FH63" s="53"/>
      <c r="FI63" s="53"/>
      <c r="FJ63" s="53"/>
      <c r="FK63" s="53"/>
      <c r="FL63" s="53"/>
      <c r="FM63" s="53"/>
      <c r="FN63" s="53"/>
      <c r="FO63" s="53"/>
      <c r="FP63" s="53"/>
      <c r="FQ63" s="53"/>
      <c r="FR63" s="53"/>
      <c r="FS63" s="53"/>
      <c r="FT63" s="53"/>
      <c r="FU63" s="53"/>
      <c r="FV63" s="53"/>
      <c r="FW63" s="53"/>
      <c r="FX63" s="53"/>
      <c r="FY63" s="53"/>
      <c r="FZ63" s="53"/>
      <c r="GA63" s="53"/>
      <c r="GB63" s="53"/>
      <c r="GC63" s="53"/>
      <c r="GD63" s="53"/>
      <c r="GE63" s="53"/>
      <c r="GF63" s="53"/>
      <c r="GG63" s="53"/>
      <c r="GH63" s="53"/>
      <c r="GI63" s="53"/>
      <c r="GJ63" s="53"/>
      <c r="GK63" s="53"/>
      <c r="GL63" s="53"/>
      <c r="GM63" s="53"/>
      <c r="GN63" s="53"/>
      <c r="GO63" s="53"/>
      <c r="GP63" s="53"/>
      <c r="GQ63" s="53"/>
      <c r="GR63" s="53"/>
      <c r="GS63" s="53"/>
      <c r="GT63" s="53"/>
      <c r="GU63" s="53"/>
      <c r="GV63" s="53"/>
      <c r="GW63" s="53"/>
      <c r="GX63" s="53"/>
      <c r="GY63" s="53"/>
      <c r="GZ63" s="53"/>
      <c r="HA63" s="53"/>
      <c r="HB63" s="53"/>
      <c r="HC63" s="53"/>
      <c r="HD63" s="53"/>
      <c r="HE63" s="53"/>
      <c r="HF63" s="53"/>
      <c r="HG63" s="53"/>
      <c r="HH63" s="53"/>
      <c r="HI63" s="53"/>
      <c r="HJ63" s="53"/>
      <c r="HK63" s="53"/>
    </row>
    <row r="64" spans="1:219" s="22" customFormat="1">
      <c r="A64" s="39" t="s">
        <v>675</v>
      </c>
      <c r="B64" s="6" t="s">
        <v>679</v>
      </c>
      <c r="C64" s="64" t="str" cm="1">
        <f t="array" ref="C64">IF(INDEX(Templates!A$2:A$151,ROW()-ROW($20:$20)+1)="","",INDEX(Templates!A$2:A$151,ROW()-ROW($20:$20)+1))</f>
        <v>JSON_PATH:surfaces[0]</v>
      </c>
      <c r="D64" s="64" t="str" cm="1">
        <f t="array" ref="D64">IF(INDEX(Templates!B$2:B$151,ROW()-ROW($20:$20)+1)="","",INDEX(Templates!B$2:B$151,ROW()-ROW($20:$20)+1))</f>
        <v>subsurfaces[0]</v>
      </c>
      <c r="E64" s="64" t="str" cm="1">
        <f t="array" ref="E64">IF(INDEX(Templates!C$2:C$151,ROW()-ROW($20:$20)+1)="","",INDEX(Templates!C$2:C$151,ROW()-ROW($20:$20)+1))</f>
        <v>u_factor</v>
      </c>
      <c r="F64" s="116" t="str" cm="1">
        <f t="array" ref="F64">IF(INDEX(Templates!D$2:D$151,ROW()-ROW($20:$20)+1)="","",INDEX(Templates!D$2:D$151,ROW()-ROW($20:$20)+1))</f>
        <v/>
      </c>
      <c r="G64" s="105" t="str" cm="1">
        <f t="array" ref="G64">IF(INDEX(Templates!E$2:E$151,ROW()-ROW($20:$20)+1)="","",INDEX(Templates!E$2:E$151,ROW()-ROW($20:$20)+1))</f>
        <v>SubSurface</v>
      </c>
      <c r="H64" s="66" t="str" cm="1">
        <f t="array" ref="H64">IF(INDEX(Templates!F$2:F$151,ROW()-ROW($20:$20)+1)="","",INDEX(Templates!F$2:F$151,ROW()-ROW($20:$20)+1))</f>
        <v>SubSurface 1</v>
      </c>
      <c r="I64" s="66" t="str" cm="1">
        <f t="array" ref="I64">IF(INDEX(Templates!G$2:G$151,ROW()-ROW($20:$20)+1)="","",INDEX(Templates!G$2:G$151,ROW()-ROW($20:$20)+1))</f>
        <v>Surface 1</v>
      </c>
      <c r="J64" s="66" t="str" cm="1">
        <f t="array" ref="J64">IF(INDEX(Templates!H$2:H$151,ROW()-ROW($20:$20)+1)="","",INDEX(Templates!H$2:H$151,ROW()-ROW($20:$20)+1))</f>
        <v>u_factor</v>
      </c>
      <c r="K64" s="67" t="str" cm="1">
        <f t="array" ref="K64">IF(INDEX(Templates!I$2:I$151,ROW()-ROW($20:$20)+1)="","",INDEX(Templates!I$2:I$151,ROW()-ROW($20:$20)+1))</f>
        <v>thermal_transmittance</v>
      </c>
      <c r="L64" s="67" t="str" cm="1">
        <f t="array" ref="L64">IF(INDEX(Templates!J$2:J$151,ROW()-ROW($20:$20)+1)="","",INDEX(Templates!J$2:J$151,ROW()-ROW($20:$20)+1))</f>
        <v>Btu/hr-ft2-R</v>
      </c>
      <c r="M64" s="53" t="str" cm="1">
        <f t="array" ref="M64">IF(INDEX(Templates!$I$2:$KD$150,ROW()-ROW(M$20)+1, MATCH(M$16,Templates!$I$1:KC$1,0))="","",INDEX(Templates!$I$2:$KD$150,ROW()-ROW(M$20)+1, MATCH(M$16,Templates!$I$1:KC$1,0)))</f>
        <v/>
      </c>
      <c r="N64" s="53" t="str" cm="1">
        <f t="array" ref="N64">IF(INDEX(Templates!$I$2:$KD$150,ROW()-ROW(N$20)+1, MATCH(N$16,Templates!$I$1:KD$1,0))="","",INDEX(Templates!$I$2:$KD$150,ROW()-ROW(N$20)+1, MATCH(N$16,Templates!$I$1:KD$1,0)))</f>
        <v/>
      </c>
      <c r="O64" s="53" t="str" cm="1">
        <f t="array" ref="O64">IF(INDEX(Templates!$I$2:$KD$150,ROW()-ROW(O$20)+1, MATCH(O$16,Templates!$I$1:KE$1,0))="","",INDEX(Templates!$I$2:$KD$150,ROW()-ROW(O$20)+1, MATCH(O$16,Templates!$I$1:KE$1,0)))</f>
        <v/>
      </c>
      <c r="P64" s="53" t="str" cm="1">
        <f t="array" ref="P64">IF(INDEX(Templates!$I$2:$KD$150,ROW()-ROW(P$20)+1, MATCH(P$16,Templates!$I$1:KF$1,0))="","",INDEX(Templates!$I$2:$KD$150,ROW()-ROW(P$20)+1, MATCH(P$16,Templates!$I$1:KF$1,0)))</f>
        <v/>
      </c>
      <c r="Q64" s="53" t="str" cm="1">
        <f t="array" ref="Q64">IF(INDEX(Templates!$I$2:$KD$150,ROW()-ROW(Q$20)+1, MATCH(Q$16,Templates!$I$1:KG$1,0))="","",INDEX(Templates!$I$2:$KD$150,ROW()-ROW(Q$20)+1, MATCH(Q$16,Templates!$I$1:KG$1,0)))</f>
        <v/>
      </c>
      <c r="R64" s="53" t="str" cm="1">
        <f t="array" ref="R64">IF(INDEX(Templates!$I$2:$KD$150,ROW()-ROW(R$20)+1, MATCH(R$16,Templates!$I$1:KH$1,0))="","",INDEX(Templates!$I$2:$KD$150,ROW()-ROW(R$20)+1, MATCH(R$16,Templates!$I$1:KH$1,0)))</f>
        <v/>
      </c>
      <c r="S64" s="53" t="str" cm="1">
        <f t="array" ref="S64">IF(INDEX(Templates!$I$2:$KD$150,ROW()-ROW(S$20)+1, MATCH(S$16,Templates!$I$1:KI$1,0))="","",INDEX(Templates!$I$2:$KD$150,ROW()-ROW(S$20)+1, MATCH(S$16,Templates!$I$1:KI$1,0)))</f>
        <v/>
      </c>
      <c r="T64" s="53" t="str" cm="1">
        <f t="array" ref="T64">IF(INDEX(Templates!$I$2:$KD$150,ROW()-ROW(T$20)+1, MATCH(T$16,Templates!$I$1:KJ$1,0))="","",INDEX(Templates!$I$2:$KD$150,ROW()-ROW(T$20)+1, MATCH(T$16,Templates!$I$1:KJ$1,0)))</f>
        <v/>
      </c>
      <c r="U64" s="53" t="str" cm="1">
        <f t="array" ref="U64">IF(INDEX(Templates!$I$2:$KD$150,ROW()-ROW(U$20)+1, MATCH(U$16,Templates!$I$1:KK$1,0))="","",INDEX(Templates!$I$2:$KD$150,ROW()-ROW(U$20)+1, MATCH(U$16,Templates!$I$1:KK$1,0)))</f>
        <v/>
      </c>
      <c r="V64" s="53" t="str" cm="1">
        <f t="array" ref="V64">IF(INDEX(Templates!$I$2:$KD$150,ROW()-ROW(V$20)+1, MATCH(V$16,Templates!$I$1:KL$1,0))="","",INDEX(Templates!$I$2:$KD$150,ROW()-ROW(V$20)+1, MATCH(V$16,Templates!$I$1:KL$1,0)))</f>
        <v/>
      </c>
      <c r="W64" s="53" t="str" cm="1">
        <f t="array" ref="W64">IF(INDEX(Templates!$I$2:$KD$150,ROW()-ROW(W$20)+1, MATCH(W$16,Templates!$I$1:KM$1,0))="","",INDEX(Templates!$I$2:$KD$150,ROW()-ROW(W$20)+1, MATCH(W$16,Templates!$I$1:KM$1,0)))</f>
        <v/>
      </c>
      <c r="X64" s="53" t="str" cm="1">
        <f t="array" ref="X64">IF(INDEX(Templates!$I$2:$KD$150,ROW()-ROW(X$20)+1, MATCH(X$16,Templates!$I$1:KN$1,0))="","",INDEX(Templates!$I$2:$KD$150,ROW()-ROW(X$20)+1, MATCH(X$16,Templates!$I$1:KN$1,0)))</f>
        <v/>
      </c>
      <c r="Y64" s="53" t="str" cm="1">
        <f t="array" ref="Y64">IF(INDEX(Templates!$I$2:$KD$150,ROW()-ROW(Y$20)+1, MATCH(Y$16,Templates!$I$1:KO$1,0))="","",INDEX(Templates!$I$2:$KD$150,ROW()-ROW(Y$20)+1, MATCH(Y$16,Templates!$I$1:KO$1,0)))</f>
        <v/>
      </c>
      <c r="Z64" s="53" t="str" cm="1">
        <f t="array" ref="Z64">IF(INDEX(Templates!$I$2:$KD$150,ROW()-ROW(Z$20)+1, MATCH(Z$16,Templates!$I$1:KN$1,0))="","",INDEX(Templates!$I$2:$KD$150,ROW()-ROW(Z$20)+1, MATCH(Z$16,Templates!$I$1:KN$1,0)))</f>
        <v/>
      </c>
      <c r="AA64" s="53" t="str" cm="1">
        <f t="array" ref="AA64">IF(INDEX(Templates!$I$2:$KD$150,ROW()-ROW(AA$20)+1, MATCH(AA$16,Templates!$I$1:KO$1,0))="","",INDEX(Templates!$I$2:$KD$150,ROW()-ROW(AA$20)+1, MATCH(AA$16,Templates!$I$1:KO$1,0)))</f>
        <v/>
      </c>
      <c r="AB64" s="53" t="str" cm="1">
        <f t="array" ref="AB64">IF(INDEX(Templates!$I$2:$KD$150,ROW()-ROW(AB$20)+1, MATCH(AB$16,Templates!$I$1:KP$1,0))="","",INDEX(Templates!$I$2:$KD$150,ROW()-ROW(AB$20)+1, MATCH(AB$16,Templates!$I$1:KP$1,0)))</f>
        <v/>
      </c>
      <c r="AC64" s="53" t="str" cm="1">
        <f t="array" ref="AC64">IF(INDEX(Templates!$I$2:$KD$150,ROW()-ROW(AC$20)+1, MATCH(AC$16,Templates!$I$1:KQ$1,0))="","",INDEX(Templates!$I$2:$KD$150,ROW()-ROW(AC$20)+1, MATCH(AC$16,Templates!$I$1:KQ$1,0)))</f>
        <v/>
      </c>
      <c r="AD64" s="53" t="str" cm="1">
        <f t="array" ref="AD64">IF(INDEX(Templates!$I$2:$KD$150,ROW()-ROW(AD$20)+1, MATCH(AD$16,Templates!$I$1:KR$1,0))="","",INDEX(Templates!$I$2:$KD$150,ROW()-ROW(AD$20)+1, MATCH(AD$16,Templates!$I$1:KR$1,0)))</f>
        <v/>
      </c>
      <c r="AE64" s="53" t="str" cm="1">
        <f t="array" ref="AE64">IF(INDEX(Templates!$I$2:$KD$150,ROW()-ROW(AE$20)+1, MATCH(AE$16,Templates!$I$1:KR$1,0))="","",INDEX(Templates!$I$2:$KD$150,ROW()-ROW(AE$20)+1, MATCH(AE$16,Templates!$I$1:KR$1,0)))</f>
        <v/>
      </c>
      <c r="AF64" s="53" t="str" cm="1">
        <f t="array" ref="AF64">IF(INDEX(Templates!$I$2:$KD$150,ROW()-ROW(AF$20)+1, MATCH(AF$16,Templates!$I$1:KS$1,0))="","",INDEX(Templates!$I$2:$KD$150,ROW()-ROW(AF$20)+1, MATCH(AF$16,Templates!$I$1:KS$1,0)))</f>
        <v/>
      </c>
      <c r="AG64" s="53" t="str" cm="1">
        <f t="array" ref="AG64">IF(INDEX(Templates!$I$2:$KD$150,ROW()-ROW(AG$20)+1, MATCH(AG$16,Templates!$I$1:KU$1,0))="","",INDEX(Templates!$I$2:$KD$150,ROW()-ROW(AG$20)+1, MATCH(AG$16,Templates!$I$1:KU$1,0)))</f>
        <v/>
      </c>
      <c r="AH64" s="53" t="str" cm="1">
        <f t="array" ref="AH64">IF(INDEX(Templates!$I$2:$KD$150,ROW()-ROW(AH$20)+1, MATCH(AH$16,Templates!$I$1:KV$1,0))="","",INDEX(Templates!$I$2:$KD$150,ROW()-ROW(AH$20)+1, MATCH(AH$16,Templates!$I$1:KV$1,0)))</f>
        <v/>
      </c>
      <c r="AI64" s="53" t="str" cm="1">
        <f t="array" ref="AI64">IF(INDEX(Templates!$I$2:$KD$150,ROW()-ROW(AI$20)+1, MATCH(AI$16,Templates!$I$1:KT$1,0))="","",INDEX(Templates!$I$2:$KD$150,ROW()-ROW(AI$20)+1, MATCH(AI$16,Templates!$I$1:KT$1,0)))</f>
        <v/>
      </c>
      <c r="AJ64" s="53" t="str" cm="1">
        <f t="array" ref="AJ64">IF(INDEX(Templates!$I$2:$KD$150,ROW()-ROW(AJ$20)+1, MATCH(AJ$16,Templates!$I$1:KU$1,0))="","",INDEX(Templates!$I$2:$KD$150,ROW()-ROW(AJ$20)+1, MATCH(AJ$16,Templates!$I$1:KU$1,0)))</f>
        <v/>
      </c>
      <c r="AK64" s="53" t="str" cm="1">
        <f t="array" ref="AK64">IF(INDEX(Templates!$I$2:$KD$150,ROW()-ROW(AK$20)+1, MATCH(AK$16,Templates!$I$1:KV$1,0))="","",INDEX(Templates!$I$2:$KD$150,ROW()-ROW(AK$20)+1, MATCH(AK$16,Templates!$I$1:KV$1,0)))</f>
        <v/>
      </c>
      <c r="AL64" s="53" t="str" cm="1">
        <f t="array" ref="AL64">IF(INDEX(Templates!$I$2:$KD$150,ROW()-ROW(AL$20)+1, MATCH(AL$16,Templates!$I$1:KW$1,0))="","",INDEX(Templates!$I$2:$KD$150,ROW()-ROW(AL$20)+1, MATCH(AL$16,Templates!$I$1:KW$1,0)))</f>
        <v/>
      </c>
      <c r="AM64" s="53" t="str" cm="1">
        <f t="array" ref="AM64">IF(INDEX(Templates!$I$2:$KD$150,ROW()-ROW(AM$20)+1, MATCH(AM$16,Templates!$I$1:KX$1,0))="","",INDEX(Templates!$I$2:$KD$150,ROW()-ROW(AM$20)+1, MATCH(AM$16,Templates!$I$1:KX$1,0)))</f>
        <v/>
      </c>
      <c r="AN64" s="53" t="str" cm="1">
        <f t="array" ref="AN64">IF(INDEX(Templates!$I$2:$KD$150,ROW()-ROW(AN$20)+1, MATCH(AN$16,Templates!$I$1:KY$1,0))="","",INDEX(Templates!$I$2:$KD$150,ROW()-ROW(AN$20)+1, MATCH(AN$16,Templates!$I$1:KY$1,0)))</f>
        <v/>
      </c>
      <c r="AO64" s="53" t="str" cm="1">
        <f t="array" ref="AO64">IF(INDEX(Templates!$I$2:$KD$150,ROW()-ROW(AO$20)+1, MATCH(AO$16,Templates!$I$1:KZ$1,0))="","",INDEX(Templates!$I$2:$KD$150,ROW()-ROW(AO$20)+1, MATCH(AO$16,Templates!$I$1:KZ$1,0)))</f>
        <v/>
      </c>
      <c r="AP64" s="53" t="str" cm="1">
        <f t="array" ref="AP64">IF(INDEX(Templates!$I$2:$KD$150,ROW()-ROW(AP$20)+1, MATCH(AP$16,Templates!$I$1:LA$1,0))="","",INDEX(Templates!$I$2:$KD$150,ROW()-ROW(AP$20)+1, MATCH(AP$16,Templates!$I$1:LA$1,0)))</f>
        <v/>
      </c>
      <c r="AQ64" s="53" t="str" cm="1">
        <f t="array" ref="AQ64">IF(INDEX(Templates!$I$2:$KD$150,ROW()-ROW(AQ$20)+1, MATCH(AQ$16,Templates!$I$1:LB$1,0))="","",INDEX(Templates!$I$2:$KD$150,ROW()-ROW(AQ$20)+1, MATCH(AQ$16,Templates!$I$1:LB$1,0)))</f>
        <v/>
      </c>
      <c r="AR64" s="53" t="str" cm="1">
        <f t="array" ref="AR64">IF(INDEX(Templates!$I$2:$KD$150,ROW()-ROW(AR$20)+1, MATCH(AR$16,Templates!$I$1:LA$1,0))="","",INDEX(Templates!$I$2:$KD$150,ROW()-ROW(AR$20)+1, MATCH(AR$16,Templates!$I$1:LA$1,0)))</f>
        <v/>
      </c>
      <c r="AS64" s="53" t="str" cm="1">
        <f t="array" ref="AS64">IF(INDEX(Templates!$I$2:$KD$150,ROW()-ROW(AS$20)+1, MATCH(AS$16,Templates!$I$1:LB$1,0))="","",INDEX(Templates!$I$2:$KD$150,ROW()-ROW(AS$20)+1, MATCH(AS$16,Templates!$I$1:LB$1,0)))</f>
        <v/>
      </c>
      <c r="AT64" s="53" t="str" cm="1">
        <f t="array" ref="AT64">IF(INDEX(Templates!$I$2:$KD$150,ROW()-ROW(AT$20)+1, MATCH(AT$16,Templates!$I$1:LC$1,0))="","",INDEX(Templates!$I$2:$KD$150,ROW()-ROW(AT$20)+1, MATCH(AT$16,Templates!$I$1:LC$1,0)))</f>
        <v/>
      </c>
      <c r="AU64" s="53" t="str" cm="1">
        <f t="array" ref="AU64">IF(INDEX(Templates!$I$2:$KD$150,ROW()-ROW(AU$20)+1, MATCH(AU$16,Templates!$I$1:LD$1,0))="","",INDEX(Templates!$I$2:$KD$150,ROW()-ROW(AU$20)+1, MATCH(AU$16,Templates!$I$1:LD$1,0)))</f>
        <v/>
      </c>
      <c r="AV64" s="53" t="str" cm="1">
        <f t="array" ref="AV64">IF(INDEX(Templates!$I$2:$KD$150,ROW()-ROW(AV$20)+1, MATCH(AV$16,Templates!$I$1:LE$1,0))="","",INDEX(Templates!$I$2:$KD$150,ROW()-ROW(AV$20)+1, MATCH(AV$16,Templates!$I$1:LE$1,0)))</f>
        <v/>
      </c>
      <c r="AW64" s="53" t="str" cm="1">
        <f t="array" ref="AW64">IF(INDEX(Templates!$I$2:$KD$150,ROW()-ROW(AW$20)+1, MATCH(AW$16,Templates!$I$1:LF$1,0))="","",INDEX(Templates!$I$2:$KD$150,ROW()-ROW(AW$20)+1, MATCH(AW$16,Templates!$I$1:LF$1,0)))</f>
        <v/>
      </c>
      <c r="AX64" s="53" t="str" cm="1">
        <f t="array" ref="AX64">IF(INDEX(Templates!$I$2:$KD$150,ROW()-ROW(AX$20)+1, MATCH(AX$16,Templates!$I$1:LG$1,0))="","",INDEX(Templates!$I$2:$KD$150,ROW()-ROW(AX$20)+1, MATCH(AX$16,Templates!$I$1:LG$1,0)))</f>
        <v/>
      </c>
      <c r="AY64" s="53" t="str" cm="1">
        <f t="array" ref="AY64">IF(INDEX(Templates!$I$2:$KD$150,ROW()-ROW(AY$20)+1, MATCH(AY$16,Templates!$I$1:LH$1,0))="","",INDEX(Templates!$I$2:$KD$150,ROW()-ROW(AY$20)+1, MATCH(AY$16,Templates!$I$1:LH$1,0)))</f>
        <v/>
      </c>
      <c r="AZ64" s="53" t="str" cm="1">
        <f t="array" ref="AZ64">IF(INDEX(Templates!$I$2:$KD$150,ROW()-ROW(AZ$20)+1, MATCH(AZ$16,Templates!$I$1:LI$1,0))="","",INDEX(Templates!$I$2:$KD$150,ROW()-ROW(AZ$20)+1, MATCH(AZ$16,Templates!$I$1:LI$1,0)))</f>
        <v/>
      </c>
      <c r="BA64" s="53" t="str" cm="1">
        <f t="array" ref="BA64">IF(INDEX(Templates!$I$2:$KD$150,ROW()-ROW(BA$20)+1, MATCH(BA$16,Templates!$I$1:LH$1,0))="","",INDEX(Templates!$I$2:$KD$150,ROW()-ROW(BA$20)+1, MATCH(BA$16,Templates!$I$1:LH$1,0)))</f>
        <v/>
      </c>
      <c r="BB64" s="53" t="str" cm="1">
        <f t="array" ref="BB64">IF(INDEX(Templates!$I$2:$KD$150,ROW()-ROW(BB$20)+1, MATCH(BB$16,Templates!$I$1:LI$1,0))="","",INDEX(Templates!$I$2:$KD$150,ROW()-ROW(BB$20)+1, MATCH(BB$16,Templates!$I$1:LI$1,0)))</f>
        <v/>
      </c>
      <c r="BC64" s="53" t="str" cm="1">
        <f t="array" ref="BC64">IF(INDEX(Templates!$I$2:$KD$150,ROW()-ROW(BC$20)+1, MATCH(BC$16,Templates!$I$1:LJ$1,0))="","",INDEX(Templates!$I$2:$KD$150,ROW()-ROW(BC$20)+1, MATCH(BC$16,Templates!$I$1:LJ$1,0)))</f>
        <v/>
      </c>
      <c r="BD64" s="53" t="str" cm="1">
        <f t="array" ref="BD64">IF(INDEX(Templates!$I$2:$KD$150,ROW()-ROW(BD$20)+1, MATCH(BD$16,Templates!$I$1:LK$1,0))="","",INDEX(Templates!$I$2:$KD$150,ROW()-ROW(BD$20)+1, MATCH(BD$16,Templates!$I$1:LK$1,0)))</f>
        <v/>
      </c>
      <c r="BE64" s="53" t="str" cm="1">
        <f t="array" ref="BE64">IF(INDEX(Templates!$I$2:$KD$150,ROW()-ROW(BE$20)+1, MATCH(BE$16,Templates!$I$1:LL$1,0))="","",INDEX(Templates!$I$2:$KD$150,ROW()-ROW(BE$20)+1, MATCH(BE$16,Templates!$I$1:LL$1,0)))</f>
        <v/>
      </c>
      <c r="BF64" s="53" t="str" cm="1">
        <f t="array" ref="BF64">IF(INDEX(Templates!$I$2:$KD$150,ROW()-ROW(BF$20)+1, MATCH(BF$16,Templates!$I$1:LM$1,0))="","",INDEX(Templates!$I$2:$KD$150,ROW()-ROW(BF$20)+1, MATCH(BF$16,Templates!$I$1:LM$1,0)))</f>
        <v/>
      </c>
      <c r="BG64" s="53" t="str" cm="1">
        <f t="array" ref="BG64">IF(INDEX(Templates!$I$2:$KD$150,ROW()-ROW(BG$20)+1, MATCH(BG$16,Templates!$I$1:LN$1,0))="","",INDEX(Templates!$I$2:$KD$150,ROW()-ROW(BG$20)+1, MATCH(BG$16,Templates!$I$1:LN$1,0)))</f>
        <v/>
      </c>
      <c r="BH64" s="53" t="str" cm="1">
        <f t="array" ref="BH64">IF(INDEX(Templates!$I$2:$KD$150,ROW()-ROW(BH$20)+1, MATCH(BH$16,Templates!$I$1:LO$1,0))="","",INDEX(Templates!$I$2:$KD$150,ROW()-ROW(BH$20)+1, MATCH(BH$16,Templates!$I$1:LO$1,0)))</f>
        <v/>
      </c>
      <c r="BI64" s="53" t="str" cm="1">
        <f t="array" ref="BI64">IF(INDEX(Templates!$I$2:$KD$150,ROW()-ROW(BI$20)+1, MATCH(BI$16,Templates!$I$1:LP$1,0))="","",INDEX(Templates!$I$2:$KD$150,ROW()-ROW(BI$20)+1, MATCH(BI$16,Templates!$I$1:LP$1,0)))</f>
        <v/>
      </c>
      <c r="BJ64" s="53" t="str" cm="1">
        <f t="array" ref="BJ64">IF(INDEX(Templates!$I$2:$KD$150,ROW()-ROW(BJ$20)+1, MATCH(BJ$16,Templates!$I$1:LO$1,0))="","",INDEX(Templates!$I$2:$KD$150,ROW()-ROW(BJ$20)+1, MATCH(BJ$16,Templates!$I$1:LO$1,0)))</f>
        <v/>
      </c>
      <c r="BK64" s="53" t="str" cm="1">
        <f t="array" ref="BK64">IF(INDEX(Templates!$I$2:$KD$150,ROW()-ROW(BK$20)+1, MATCH(BK$16,Templates!$I$1:LP$1,0))="","",INDEX(Templates!$I$2:$KD$150,ROW()-ROW(BK$20)+1, MATCH(BK$16,Templates!$I$1:LP$1,0)))</f>
        <v/>
      </c>
      <c r="BL64" s="53" t="str" cm="1">
        <f t="array" ref="BL64">IF(INDEX(Templates!$I$2:$KD$150,ROW()-ROW(BL$20)+1, MATCH(BL$16,Templates!$I$1:LQ$1,0))="","",INDEX(Templates!$I$2:$KD$150,ROW()-ROW(BL$20)+1, MATCH(BL$16,Templates!$I$1:LQ$1,0)))</f>
        <v/>
      </c>
      <c r="BM64" s="53" t="str" cm="1">
        <f t="array" ref="BM64">IF(INDEX(Templates!$I$2:$KD$150,ROW()-ROW(BM$20)+1, MATCH(BM$16,Templates!$I$1:LR$1,0))="","",INDEX(Templates!$I$2:$KD$150,ROW()-ROW(BM$20)+1, MATCH(BM$16,Templates!$I$1:LR$1,0)))</f>
        <v/>
      </c>
      <c r="BN64" s="53" t="str" cm="1">
        <f t="array" ref="BN64">IF(INDEX(Templates!$I$2:$KD$150,ROW()-ROW(BN$20)+1, MATCH(BN$16,Templates!$I$1:LS$1,0))="","",INDEX(Templates!$I$2:$KD$150,ROW()-ROW(BN$20)+1, MATCH(BN$16,Templates!$I$1:LS$1,0)))</f>
        <v/>
      </c>
      <c r="BO64" s="53" t="str" cm="1">
        <f t="array" ref="BO64">IF(INDEX(Templates!$I$2:$KD$150,ROW()-ROW(BO$20)+1, MATCH(BO$16,Templates!$I$1:LT$1,0))="","",INDEX(Templates!$I$2:$KD$150,ROW()-ROW(BO$20)+1, MATCH(BO$16,Templates!$I$1:LT$1,0)))</f>
        <v/>
      </c>
      <c r="BP64" s="53" t="str" cm="1">
        <f t="array" ref="BP64">IF(INDEX(Templates!$I$2:$KD$150,ROW()-ROW(BP$20)+1, MATCH(BP$16,Templates!$I$1:LU$1,0))="","",INDEX(Templates!$I$2:$KD$150,ROW()-ROW(BP$20)+1, MATCH(BP$16,Templates!$I$1:LU$1,0)))</f>
        <v/>
      </c>
      <c r="BQ64" s="53" t="str" cm="1">
        <f t="array" ref="BQ64">IF(INDEX(Templates!$I$2:$KD$150,ROW()-ROW(BQ$20)+1, MATCH(BQ$16,Templates!$I$1:LV$1,0))="","",INDEX(Templates!$I$2:$KD$150,ROW()-ROW(BQ$20)+1, MATCH(BQ$16,Templates!$I$1:LV$1,0)))</f>
        <v/>
      </c>
      <c r="BR64" s="53" t="str" cm="1">
        <f t="array" ref="BR64">IF(INDEX(Templates!$I$2:$KD$150,ROW()-ROW(BR$20)+1, MATCH(BR$16,Templates!$I$1:LW$1,0))="","",INDEX(Templates!$I$2:$KD$150,ROW()-ROW(BR$20)+1, MATCH(BR$16,Templates!$I$1:LW$1,0)))</f>
        <v/>
      </c>
      <c r="BS64" s="53" t="str" cm="1">
        <f t="array" ref="BS64">IF(INDEX(Templates!$I$2:$KD$150,ROW()-ROW(BS$20)+1, MATCH(BS$16,Templates!$I$1:LX$1,0))="","",INDEX(Templates!$I$2:$KD$150,ROW()-ROW(BS$20)+1, MATCH(BS$16,Templates!$I$1:LX$1,0)))</f>
        <v/>
      </c>
      <c r="BT64" s="53" t="str" cm="1">
        <f t="array" ref="BT64">IF(INDEX(Templates!$I$2:$KD$150,ROW()-ROW(BT$20)+1, MATCH(BT$16,Templates!$I$1:LY$1,0))="","",INDEX(Templates!$I$2:$KD$150,ROW()-ROW(BT$20)+1, MATCH(BT$16,Templates!$I$1:LY$1,0)))</f>
        <v/>
      </c>
      <c r="BU64" s="53" t="str" cm="1">
        <f t="array" ref="BU64">IF(INDEX(Templates!$I$2:$KD$150,ROW()-ROW(BU$20)+1, MATCH(BU$16,Templates!$I$1:LZ$1,0))="","",INDEX(Templates!$I$2:$KD$150,ROW()-ROW(BU$20)+1, MATCH(BU$16,Templates!$I$1:LZ$1,0)))</f>
        <v/>
      </c>
      <c r="BV64" s="53" cm="1">
        <f t="array" ref="BV64">IF(INDEX(Templates!$I$2:$KD$150,ROW()-ROW(BV$20)+1, MATCH(BV$16,Templates!$I$1:MA$1,0))="","",INDEX(Templates!$I$2:$KD$150,ROW()-ROW(BV$20)+1, MATCH(BV$16,Templates!$I$1:MA$1,0)))</f>
        <v>0.56999999999999995</v>
      </c>
      <c r="BW64" s="53" cm="1">
        <f t="array" ref="BW64">IF(INDEX(Templates!$I$2:$KD$150,ROW()-ROW(BW$20)+1, MATCH(BW$16,Templates!$I$1:MB$1,0))="","",INDEX(Templates!$I$2:$KD$150,ROW()-ROW(BW$20)+1, MATCH(BW$16,Templates!$I$1:MB$1,0)))</f>
        <v>0.56999999999999995</v>
      </c>
      <c r="BX64" s="53" cm="1">
        <f t="array" ref="BX64">IF(INDEX(Templates!$I$2:$KD$150,ROW()-ROW(BX$20)+1, MATCH(BX$16,Templates!$I$1:MC$1,0))="","",INDEX(Templates!$I$2:$KD$150,ROW()-ROW(BX$20)+1, MATCH(BX$16,Templates!$I$1:MC$1,0)))</f>
        <v>0.56999999999999995</v>
      </c>
      <c r="BY64" s="53" cm="1">
        <f t="array" ref="BY64">IF(INDEX(Templates!$I$2:$KD$150,ROW()-ROW(BY$20)+1, MATCH(BY$16,Templates!$I$1:MD$1,0))="","",INDEX(Templates!$I$2:$KD$150,ROW()-ROW(BY$20)+1, MATCH(BY$16,Templates!$I$1:MD$1,0)))</f>
        <v>0.56999999999999995</v>
      </c>
      <c r="BZ64" s="53" cm="1">
        <f t="array" ref="BZ64">IF(INDEX(Templates!$I$2:$KD$150,ROW()-ROW(BZ$20)+1, MATCH(BZ$16,Templates!$I$1:ME$1,0))="","",INDEX(Templates!$I$2:$KD$150,ROW()-ROW(BZ$20)+1, MATCH(BZ$16,Templates!$I$1:ME$1,0)))</f>
        <v>0.56999999999999995</v>
      </c>
      <c r="CA64" s="53" cm="1">
        <f t="array" ref="CA64">IF(INDEX(Templates!$I$2:$KD$150,ROW()-ROW(CA$20)+1, MATCH(CA$16,Templates!$I$1:MF$1,0))="","",INDEX(Templates!$I$2:$KD$150,ROW()-ROW(CA$20)+1, MATCH(CA$16,Templates!$I$1:MF$1,0)))</f>
        <v>0.56999999999999995</v>
      </c>
      <c r="CB64" s="53" cm="1">
        <f t="array" ref="CB64">IF(INDEX(Templates!$I$2:$KD$150,ROW()-ROW(CB$20)+1, MATCH(CB$16,Templates!$I$1:MG$1,0))="","",INDEX(Templates!$I$2:$KD$150,ROW()-ROW(CB$20)+1, MATCH(CB$16,Templates!$I$1:MG$1,0)))</f>
        <v>0.56999999999999995</v>
      </c>
      <c r="CC64" s="53" cm="1">
        <f t="array" ref="CC64">IF(INDEX(Templates!$I$2:$KD$150,ROW()-ROW(CC$20)+1, MATCH(CC$16,Templates!$I$1:ME$1,0))="","",INDEX(Templates!$I$2:$KD$150,ROW()-ROW(CC$20)+1, MATCH(CC$16,Templates!$I$1:ME$1,0)))</f>
        <v>0.56999999999999995</v>
      </c>
      <c r="CD64" s="53" t="str" cm="1">
        <f t="array" ref="CD64">IF(INDEX(Templates!$I$2:$KD$150,ROW()-ROW(CD$20)+1, MATCH(CD$16,Templates!$I$1:MF$1,0))="","",INDEX(Templates!$I$2:$KD$150,ROW()-ROW(CD$20)+1, MATCH(CD$16,Templates!$I$1:MF$1,0)))</f>
        <v/>
      </c>
      <c r="CE64" s="53" cm="1">
        <f t="array" ref="CE64">IF(INDEX(Templates!$I$2:$KD$150,ROW()-ROW(CE$20)+1, MATCH(CE$16,Templates!$I$1:MG$1,0))="","",INDEX(Templates!$I$2:$KD$150,ROW()-ROW(CE$20)+1, MATCH(CE$16,Templates!$I$1:MG$1,0)))</f>
        <v>0.56999999999999995</v>
      </c>
      <c r="CF64" s="53" cm="1">
        <f t="array" ref="CF64">IF(INDEX(Templates!$I$2:$KD$150,ROW()-ROW(CF$20)+1, MATCH(CF$16,Templates!$I$1:MH$1,0))="","",INDEX(Templates!$I$2:$KD$150,ROW()-ROW(CF$20)+1, MATCH(CF$16,Templates!$I$1:MH$1,0)))</f>
        <v>0.62</v>
      </c>
      <c r="CG64" s="53" cm="1">
        <f t="array" ref="CG64">IF(INDEX(Templates!$I$2:$KD$150,ROW()-ROW(CG$20)+1, MATCH(CG$16,Templates!$I$1:MI$1,0))="","",INDEX(Templates!$I$2:$KD$150,ROW()-ROW(CG$20)+1, MATCH(CG$16,Templates!$I$1:MI$1,0)))</f>
        <v>0.56999999999999995</v>
      </c>
      <c r="CH64" s="53" cm="1">
        <f t="array" ref="CH64">IF(INDEX(Templates!$I$2:$KD$150,ROW()-ROW(CH$20)+1, MATCH(CH$16,Templates!$I$1:MJ$1,0))="","",INDEX(Templates!$I$2:$KD$150,ROW()-ROW(CH$20)+1, MATCH(CH$16,Templates!$I$1:MJ$1,0)))</f>
        <v>1.22</v>
      </c>
      <c r="CI64" s="53" cm="1">
        <f t="array" ref="CI64">IF(INDEX(Templates!$I$2:$KD$150,ROW()-ROW(CI$20)+1, MATCH(CI$16,Templates!$I$1:MK$1,0))="","",INDEX(Templates!$I$2:$KD$150,ROW()-ROW(CI$20)+1, MATCH(CI$16,Templates!$I$1:MK$1,0)))</f>
        <v>1.22</v>
      </c>
      <c r="CJ64" s="53" cm="1">
        <f t="array" ref="CJ64">IF(INDEX(Templates!$I$2:$KD$150,ROW()-ROW(CJ$20)+1, MATCH(CJ$16,Templates!$I$1:ML$1,0))="","",INDEX(Templates!$I$2:$KD$150,ROW()-ROW(CJ$20)+1, MATCH(CJ$16,Templates!$I$1:ML$1,0)))</f>
        <v>0.56999999999999995</v>
      </c>
      <c r="CK64" s="53">
        <v>1.22</v>
      </c>
      <c r="CL64" s="53">
        <v>0.56999999999999995</v>
      </c>
      <c r="CM64" s="53" cm="1">
        <f t="array" ref="CM64">IF(INDEX(Templates!$I$2:$KD$150,ROW()-ROW(CM$20)+1, MATCH(CM$16,Templates!$I$1:MM$1,0))="","",INDEX(Templates!$I$2:$KD$150,ROW()-ROW(CM$20)+1, MATCH(CM$16,Templates!$I$1:MM$1,0)))</f>
        <v>0.56999999999999995</v>
      </c>
      <c r="CN64" s="53" cm="1">
        <f t="array" ref="CN64">IF(INDEX(Templates!$I$2:$KD$150,ROW()-ROW(CN$20)+1, MATCH(CN$16,Templates!$I$1:MN$1,0))="","",INDEX(Templates!$I$2:$KD$150,ROW()-ROW(CN$20)+1, MATCH(CN$16,Templates!$I$1:MN$1,0)))</f>
        <v>0.56999999999999995</v>
      </c>
      <c r="CO64" s="53" cm="1">
        <f t="array" ref="CO64">IF(INDEX(Templates!$I$2:$KD$150,ROW()-ROW(CO$20)+1, MATCH(CO$16,Templates!$I$1:MO$1,0))="","",INDEX(Templates!$I$2:$KD$150,ROW()-ROW(CO$20)+1, MATCH(CO$16,Templates!$I$1:MO$1,0)))</f>
        <v>0.56999999999999995</v>
      </c>
      <c r="CP64" s="53" cm="1">
        <f t="array" ref="CP64">IF(INDEX(Templates!$I$2:$KD$150,ROW()-ROW(CP$20)+1, MATCH(CP$16,Templates!$I$1:MP$1,0))="","",INDEX(Templates!$I$2:$KD$150,ROW()-ROW(CP$20)+1, MATCH(CP$16,Templates!$I$1:MP$1,0)))</f>
        <v>0.56999999999999995</v>
      </c>
      <c r="CQ64" s="53" cm="1">
        <f t="array" ref="CQ64">IF(INDEX(Templates!$I$2:$KD$150,ROW()-ROW(CQ$20)+1, MATCH(CQ$16,Templates!$I$1:MQ$1,0))="","",INDEX(Templates!$I$2:$KD$150,ROW()-ROW(CQ$20)+1, MATCH(CQ$16,Templates!$I$1:MQ$1,0)))</f>
        <v>0.56999999999999995</v>
      </c>
      <c r="CR64" s="53" cm="1">
        <f t="array" ref="CR64">IF(INDEX(Templates!$I$2:$KD$150,ROW()-ROW(CR$20)+1, MATCH(CR$16,Templates!$I$1:MR$1,0))="","",INDEX(Templates!$I$2:$KD$150,ROW()-ROW(CR$20)+1, MATCH(CR$16,Templates!$I$1:MR$1,0)))</f>
        <v>0.56999999999999995</v>
      </c>
      <c r="CS64" s="53" cm="1">
        <f t="array" ref="CS64">IF(INDEX(Templates!$I$2:$KD$150,ROW()-ROW(CS$20)+1, MATCH(CS$16,Templates!$I$1:MS$1,0))="","",INDEX(Templates!$I$2:$KD$150,ROW()-ROW(CS$20)+1, MATCH(CS$16,Templates!$I$1:MS$1,0)))</f>
        <v>0.56999999999999995</v>
      </c>
      <c r="CT64" s="53" cm="1">
        <f t="array" ref="CT64">IF(INDEX(Templates!$I$2:$KD$150,ROW()-ROW(CT$20)+1, MATCH(CT$16,Templates!$I$1:MT$1,0))="","",INDEX(Templates!$I$2:$KD$150,ROW()-ROW(CT$20)+1, MATCH(CT$16,Templates!$I$1:MT$1,0)))</f>
        <v>0.56999999999999995</v>
      </c>
      <c r="CU64" s="53" cm="1">
        <f t="array" ref="CU64">IF(INDEX(Templates!$I$2:$KD$150,ROW()-ROW(CU$20)+1, MATCH(CU$16,Templates!$I$1:MG$1,0))="","",INDEX(Templates!$I$2:$KD$150,ROW()-ROW(CU$20)+1, MATCH(CU$16,Templates!$I$1:MG$1,0)))</f>
        <v>0.56999999999999995</v>
      </c>
      <c r="CV64" s="53" cm="1">
        <f t="array" ref="CV64">IF(INDEX(Templates!$I$2:$KD$150,ROW()-ROW(CV$20)+1, MATCH(CV$16,Templates!$I$1:MH$1,0))="","",INDEX(Templates!$I$2:$KD$150,ROW()-ROW(CV$20)+1, MATCH(CV$16,Templates!$I$1:MH$1,0)))</f>
        <v>0.56999999999999995</v>
      </c>
      <c r="CW64" s="53" cm="1">
        <f t="array" ref="CW64">IF(INDEX(Templates!$I$2:$KD$150,ROW()-ROW(CW$20)+1, MATCH(CW$16,Templates!$I$1:MJ$1,0))="","",INDEX(Templates!$I$2:$KD$150,ROW()-ROW(CW$20)+1, MATCH(CW$16,Templates!$I$1:MJ$1,0)))</f>
        <v>0.56999999999999995</v>
      </c>
      <c r="CX64" s="53" cm="1">
        <f t="array" ref="CX64">IF(INDEX(Templates!$I$2:$KD$150,ROW()-ROW(CX$20)+1, MATCH(CX$16,Templates!$I$1:ML$1,0))="","",INDEX(Templates!$I$2:$KD$150,ROW()-ROW(CX$20)+1, MATCH(CX$16,Templates!$I$1:ML$1,0)))</f>
        <v>0.56999999999999995</v>
      </c>
      <c r="CY64" s="53" t="str" cm="1">
        <f t="array" ref="CY64">IF(INDEX(Templates!$I$2:$KD$150,ROW()-ROW(CY$20)+1, MATCH(CY$16,Templates!$I$1:MK$1,0))="","",INDEX(Templates!$I$2:$KD$150,ROW()-ROW(CY$20)+1, MATCH(CY$16,Templates!$I$1:MK$1,0)))</f>
        <v/>
      </c>
      <c r="CZ64" s="53" t="str" cm="1">
        <f t="array" ref="CZ64">IF(INDEX(Templates!$I$2:$KD$150,ROW()-ROW(CZ$20)+1, MATCH(CZ$16,Templates!$I$1:ML$1,0))="","",INDEX(Templates!$I$2:$KD$150,ROW()-ROW(CZ$20)+1, MATCH(CZ$16,Templates!$I$1:ML$1,0)))</f>
        <v/>
      </c>
      <c r="DA64" s="53" cm="1">
        <f t="array" ref="DA64">IF(INDEX(Templates!$I$2:$KD$150,ROW()-ROW(DA$20)+1, MATCH(DA$16,Templates!$I$1:MM$1,0))="","",INDEX(Templates!$I$2:$KD$150,ROW()-ROW(DA$20)+1, MATCH(DA$16,Templates!$I$1:MM$1,0)))</f>
        <v>0.56999999999999995</v>
      </c>
      <c r="DB64" s="53" cm="1">
        <f t="array" ref="DB64">IF(INDEX(Templates!$I$2:$KD$150,ROW()-ROW(DB$20)+1, MATCH(DB$16,Templates!$I$1:MN$1,0))="","",INDEX(Templates!$I$2:$KD$150,ROW()-ROW(DB$20)+1, MATCH(DB$16,Templates!$I$1:MN$1,0)))</f>
        <v>0.56999999999999995</v>
      </c>
      <c r="DC64" s="53" cm="1">
        <f t="array" ref="DC64">IF(INDEX(Templates!$I$2:$KD$150,ROW()-ROW(DC$20)+1, MATCH(DC$16,Templates!$I$1:MO$1,0))="","",INDEX(Templates!$I$2:$KD$150,ROW()-ROW(DC$20)+1, MATCH(DC$16,Templates!$I$1:MO$1,0)))</f>
        <v>0.56999999999999995</v>
      </c>
      <c r="DD64" s="53" cm="1">
        <f t="array" ref="DD64">IF(INDEX(Templates!$I$2:$KD$150,ROW()-ROW(DD$20)+1, MATCH(DD$16,Templates!$I$1:MP$1,0))="","",INDEX(Templates!$I$2:$KD$150,ROW()-ROW(DD$20)+1, MATCH(DD$16,Templates!$I$1:MP$1,0)))</f>
        <v>0.56999999999999995</v>
      </c>
      <c r="DE64" s="53" t="str" cm="1">
        <f t="array" ref="DE64">IF(INDEX(Templates!$I$2:$KD$150,ROW()-ROW(DE$20)+1, MATCH(DE$16,Templates!$I$1:MQ$1,0))="","",INDEX(Templates!$I$2:$KD$150,ROW()-ROW(DE$20)+1, MATCH(DE$16,Templates!$I$1:MQ$1,0)))</f>
        <v/>
      </c>
      <c r="DF64" s="53" t="str" cm="1">
        <f t="array" ref="DF64">IF(INDEX(Templates!$I$2:$KD$150,ROW()-ROW(DF$20)+1, MATCH(DF$16,Templates!$I$1:MR$1,0))="","",INDEX(Templates!$I$2:$KD$150,ROW()-ROW(DF$20)+1, MATCH(DF$16,Templates!$I$1:MR$1,0)))</f>
        <v/>
      </c>
      <c r="DG64" s="53" cm="1">
        <f t="array" ref="DG64">IF(INDEX(Templates!$I$2:$KD$150,ROW()-ROW(DG$20)+1, MATCH(DG$16,Templates!$I$1:MS$1,0))="","",INDEX(Templates!$I$2:$KD$150,ROW()-ROW(DG$20)+1, MATCH(DG$16,Templates!$I$1:MS$1,0)))</f>
        <v>0.57999999999999996</v>
      </c>
      <c r="DH64" s="53" cm="1">
        <f t="array" ref="DH64">IF(INDEX(Templates!$I$2:$KD$150,ROW()-ROW(DH$20)+1, MATCH(DH$16,Templates!$I$1:MT$1,0))="","",INDEX(Templates!$I$2:$KD$150,ROW()-ROW(DH$20)+1, MATCH(DH$16,Templates!$I$1:MT$1,0)))</f>
        <v>0.69</v>
      </c>
      <c r="DI64" s="53" cm="1">
        <f t="array" ref="DI64">IF(INDEX(Templates!$I$2:$KD$150,ROW()-ROW(DI$20)+1, MATCH(DI$16,Templates!$I$1:MU$1,0))="","",INDEX(Templates!$I$2:$KD$150,ROW()-ROW(DI$20)+1, MATCH(DI$16,Templates!$I$1:MU$1,0)))</f>
        <v>0.69</v>
      </c>
      <c r="DJ64" s="53" cm="1">
        <f t="array" ref="DJ64">IF(INDEX(Templates!$I$2:$KD$150,ROW()-ROW(DJ$20)+1, MATCH(DJ$16,Templates!$I$1:MV$1,0))="","",INDEX(Templates!$I$2:$KD$150,ROW()-ROW(DJ$20)+1, MATCH(DJ$16,Templates!$I$1:MV$1,0)))</f>
        <v>0.9</v>
      </c>
      <c r="DK64" s="53" cm="1">
        <f t="array" ref="DK64">IF(INDEX(Templates!$I$2:$KD$150,ROW()-ROW(DK$20)+1, MATCH(DK$16,Templates!$I$1:MW$1,0))="","",INDEX(Templates!$I$2:$KD$150,ROW()-ROW(DK$20)+1, MATCH(DK$16,Templates!$I$1:MW$1,0)))</f>
        <v>1.36</v>
      </c>
      <c r="DL64" s="53" cm="1">
        <f t="array" ref="DL64">IF(INDEX(Templates!$I$2:$KD$150,ROW()-ROW(DL$20)+1, MATCH(DL$16,Templates!$I$1:MX$1,0))="","",INDEX(Templates!$I$2:$KD$150,ROW()-ROW(DL$20)+1, MATCH(DL$16,Templates!$I$1:MX$1,0)))</f>
        <v>0.57999999999999996</v>
      </c>
      <c r="DM64" s="53" cm="1">
        <f t="array" ref="DM64">IF(INDEX(Templates!$I$2:$KD$150,ROW()-ROW(DM$20)+1, MATCH(DM$16,Templates!$I$1:MY$1,0))="","",INDEX(Templates!$I$2:$KD$150,ROW()-ROW(DM$20)+1, MATCH(DM$16,Templates!$I$1:MY$1,0)))</f>
        <v>1.36</v>
      </c>
      <c r="DN64" s="53" cm="1">
        <f t="array" ref="DN64">IF(INDEX(Templates!$I$2:$KD$150,ROW()-ROW(DN$20)+1, MATCH(DN$16,Templates!$I$1:MZ$1,0))="","",INDEX(Templates!$I$2:$KD$150,ROW()-ROW(DN$20)+1, MATCH(DN$16,Templates!$I$1:MZ$1,0)))</f>
        <v>1.22</v>
      </c>
      <c r="DO64" s="53" t="str" cm="1">
        <f t="array" ref="DO64">IF(INDEX(Templates!$I$2:$KD$150,ROW()-ROW(DO$20)+1, MATCH(DO$16,Templates!$I$1:MY$1,0))="","",INDEX(Templates!$I$2:$KD$150,ROW()-ROW(DO$20)+1, MATCH(DO$16,Templates!$I$1:MY$1,0)))</f>
        <v/>
      </c>
      <c r="DP64" s="53" t="str" cm="1">
        <f t="array" ref="DP64">IF(INDEX(Templates!$I$2:$KD$150,ROW()-ROW(DP$20)+1, MATCH(DP$16,Templates!$I$1:MZ$1,0))="","",INDEX(Templates!$I$2:$KD$150,ROW()-ROW(DP$20)+1, MATCH(DP$16,Templates!$I$1:MZ$1,0)))</f>
        <v/>
      </c>
      <c r="DQ64" s="53" t="str" cm="1">
        <f t="array" ref="DQ64">IF(INDEX(Templates!$I$2:$KD$150,ROW()-ROW(DQ$20)+1, MATCH(DQ$16,Templates!$I$1:NA$1,0))="","",INDEX(Templates!$I$2:$KD$150,ROW()-ROW(DQ$20)+1, MATCH(DQ$16,Templates!$I$1:NA$1,0)))</f>
        <v/>
      </c>
      <c r="DR64" s="53" t="str" cm="1">
        <f t="array" ref="DR64">IF(INDEX(Templates!$I$2:$KD$150,ROW()-ROW(DR$20)+1, MATCH(DR$16,Templates!$I$1:NA$1,0))="","",INDEX(Templates!$I$2:$KD$150,ROW()-ROW(DR$20)+1, MATCH(DR$16,Templates!$I$1:NA$1,0)))</f>
        <v/>
      </c>
      <c r="DS64" s="53" t="str" cm="1">
        <f t="array" ref="DS64">IF(INDEX(Templates!$I$2:$KD$150,ROW()-ROW(DS$20)+1, MATCH(DS$16,Templates!$I$1:NA$1,0))="","",INDEX(Templates!$I$2:$KD$150,ROW()-ROW(DS$20)+1, MATCH(DS$16,Templates!$I$1:NA$1,0)))</f>
        <v/>
      </c>
      <c r="DT64" s="53" t="str" cm="1">
        <f t="array" ref="DT64">IF(INDEX(Templates!$I$2:$KD$150,ROW()-ROW(DT$20)+1, MATCH(DT$16,Templates!$I$1:NB$1,0))="","",INDEX(Templates!$I$2:$KD$150,ROW()-ROW(DT$20)+1, MATCH(DT$16,Templates!$I$1:NB$1,0)))</f>
        <v/>
      </c>
      <c r="DU64" s="53" t="str" cm="1">
        <f t="array" ref="DU64">IF(INDEX(Templates!$I$2:$KD$150,ROW()-ROW(DU$20)+1, MATCH(DU$16,Templates!$I$1:NC$1,0))="","",INDEX(Templates!$I$2:$KD$150,ROW()-ROW(DU$20)+1, MATCH(DU$16,Templates!$I$1:NC$1,0)))</f>
        <v/>
      </c>
      <c r="DV64" s="53" t="str" cm="1">
        <f t="array" ref="DV64">IF(INDEX(Templates!$I$2:$KD$150,ROW()-ROW(DV$20)+1, MATCH(DV$16,Templates!$I$1:ND$1,0))="","",INDEX(Templates!$I$2:$KD$150,ROW()-ROW(DV$20)+1, MATCH(DV$16,Templates!$I$1:ND$1,0)))</f>
        <v/>
      </c>
      <c r="DW64" s="53" t="str" cm="1">
        <f t="array" ref="DW64">IF(INDEX(Templates!$I$2:$KD$150,ROW()-ROW(DW$20)+1, MATCH(DW$16,Templates!$I$1:NE$1,0))="","",INDEX(Templates!$I$2:$KD$150,ROW()-ROW(DW$20)+1, MATCH(DW$16,Templates!$I$1:NE$1,0)))</f>
        <v/>
      </c>
      <c r="DX64" s="53" t="str" cm="1">
        <f t="array" ref="DX64">IF(INDEX(Templates!$I$2:$KD$150,ROW()-ROW(DX$20)+1, MATCH(DX$16,Templates!$I$1:NF$1,0))="","",INDEX(Templates!$I$2:$KD$150,ROW()-ROW(DX$20)+1, MATCH(DX$16,Templates!$I$1:NF$1,0)))</f>
        <v/>
      </c>
      <c r="DY64" s="53" t="str" cm="1">
        <f t="array" ref="DY64">IF(INDEX(Templates!$I$2:$KD$150,ROW()-ROW(DY$20)+1, MATCH(DY$16,Templates!$I$1:NG$1,0))="","",INDEX(Templates!$I$2:$KD$150,ROW()-ROW(DY$20)+1, MATCH(DY$16,Templates!$I$1:NG$1,0)))</f>
        <v/>
      </c>
      <c r="DZ64" s="53" t="str" cm="1">
        <f t="array" ref="DZ64">IF(INDEX(Templates!$I$2:$KD$150,ROW()-ROW(DZ$20)+1, MATCH(DZ$16,Templates!$I$1:NH$1,0))="","",INDEX(Templates!$I$2:$KD$150,ROW()-ROW(DZ$20)+1, MATCH(DZ$16,Templates!$I$1:NH$1,0)))</f>
        <v/>
      </c>
      <c r="EA64" s="53" t="str" cm="1">
        <f t="array" ref="EA64">IF(INDEX(Templates!$I$2:$KD$150,ROW()-ROW(EA$20)+1, MATCH(EA$16,Templates!$I$1:NI$1,0))="","",INDEX(Templates!$I$2:$KD$150,ROW()-ROW(EA$20)+1, MATCH(EA$16,Templates!$I$1:NI$1,0)))</f>
        <v/>
      </c>
      <c r="EB64" s="53" t="str" cm="1">
        <f t="array" ref="EB64">IF(INDEX(Templates!$I$2:$KD$150,ROW()-ROW(EB$20)+1, MATCH(EB$16,Templates!$I$1:NJ$1,0))="","",INDEX(Templates!$I$2:$KD$150,ROW()-ROW(EB$20)+1, MATCH(EB$16,Templates!$I$1:NJ$1,0)))</f>
        <v/>
      </c>
      <c r="EC64" s="53" t="str" cm="1">
        <f t="array" ref="EC64">IF(INDEX(Templates!$I$2:$KD$150,ROW()-ROW(EC$20)+1, MATCH(EC$16,Templates!$I$1:NK$1,0))="","",INDEX(Templates!$I$2:$KD$150,ROW()-ROW(EC$20)+1, MATCH(EC$16,Templates!$I$1:NK$1,0)))</f>
        <v/>
      </c>
      <c r="ED64" s="53" t="str" cm="1">
        <f t="array" ref="ED64">IF(INDEX(Templates!$I$2:$KD$150,ROW()-ROW(ED$20)+1, MATCH(ED$16,Templates!$I$1:NL$1,0))="","",INDEX(Templates!$I$2:$KD$150,ROW()-ROW(ED$20)+1, MATCH(ED$16,Templates!$I$1:NL$1,0)))</f>
        <v/>
      </c>
      <c r="EE64" s="53" t="str" cm="1">
        <f t="array" ref="EE64">IF(INDEX(Templates!$I$2:$KD$150,ROW()-ROW(EE$20)+1, MATCH(EE$16,Templates!$I$1:NM$1,0))="","",INDEX(Templates!$I$2:$KD$150,ROW()-ROW(EE$20)+1, MATCH(EE$16,Templates!$I$1:NM$1,0)))</f>
        <v/>
      </c>
      <c r="EF64" s="53" t="str" cm="1">
        <f t="array" ref="EF64">IF(INDEX(Templates!$I$2:$KD$150,ROW()-ROW(EF$20)+1, MATCH(EF$16,Templates!$I$1:NN$1,0))="","",INDEX(Templates!$I$2:$KD$150,ROW()-ROW(EF$20)+1, MATCH(EF$16,Templates!$I$1:NN$1,0)))</f>
        <v/>
      </c>
      <c r="EG64" s="53" t="str" cm="1">
        <f t="array" ref="EG64">IF(INDEX(Templates!$I$2:$KD$150,ROW()-ROW(EG$20)+1, MATCH(EG$16,Templates!$I$1:NO$1,0))="","",INDEX(Templates!$I$2:$KD$150,ROW()-ROW(EG$20)+1, MATCH(EG$16,Templates!$I$1:NO$1,0)))</f>
        <v/>
      </c>
      <c r="EH64" s="53" t="str" cm="1">
        <f t="array" ref="EH64">IF(INDEX(Templates!$I$2:$KD$150,ROW()-ROW(EH$20)+1, MATCH(EH$16,Templates!$I$1:NH$1,0))="","",INDEX(Templates!$I$2:$KD$150,ROW()-ROW(EH$20)+1, MATCH(EH$16,Templates!$I$1:NH$1,0)))</f>
        <v/>
      </c>
      <c r="EI64" s="53" t="str" cm="1">
        <f t="array" ref="EI64">IF(INDEX(Templates!$I$2:$KD$150,ROW()-ROW(EI$20)+1, MATCH(EI$16,Templates!$I$1:NI$1,0))="","",INDEX(Templates!$I$2:$KD$150,ROW()-ROW(EI$20)+1, MATCH(EI$16,Templates!$I$1:NI$1,0)))</f>
        <v/>
      </c>
      <c r="EJ64" s="53" t="str" cm="1">
        <f t="array" ref="EJ64">IF(INDEX(Templates!$I$2:$KD$150,ROW()-ROW(EJ$20)+1, MATCH(EJ$16,Templates!$I$1:NJ$1,0))="","",INDEX(Templates!$I$2:$KD$150,ROW()-ROW(EJ$20)+1, MATCH(EJ$16,Templates!$I$1:NJ$1,0)))</f>
        <v/>
      </c>
      <c r="EK64" s="53" t="str" cm="1">
        <f t="array" ref="EK64">IF(INDEX(Templates!$I$2:$KD$150,ROW()-ROW(EK$20)+1, MATCH(EK$16,Templates!$I$1:NK$1,0))="","",INDEX(Templates!$I$2:$KD$150,ROW()-ROW(EK$20)+1, MATCH(EK$16,Templates!$I$1:NK$1,0)))</f>
        <v/>
      </c>
      <c r="EL64" s="53" t="str" cm="1">
        <f t="array" ref="EL64">IF(INDEX(Templates!$I$2:$KD$150,ROW()-ROW(EL$20)+1, MATCH(EL$16,Templates!$I$1:NL$1,0))="","",INDEX(Templates!$I$2:$KD$150,ROW()-ROW(EL$20)+1, MATCH(EL$16,Templates!$I$1:NL$1,0)))</f>
        <v/>
      </c>
      <c r="EM64" s="53" t="str" cm="1">
        <f t="array" ref="EM64">IF(INDEX(Templates!$I$2:$KD$150,ROW()-ROW(EM$20)+1, MATCH(EM$16,Templates!$I$1:NM$1,0))="","",INDEX(Templates!$I$2:$KD$150,ROW()-ROW(EM$20)+1, MATCH(EM$16,Templates!$I$1:NM$1,0)))</f>
        <v/>
      </c>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c r="HJ64" s="53"/>
      <c r="HK64" s="53"/>
    </row>
    <row r="65" spans="1:219" s="22" customFormat="1">
      <c r="A65" s="39" t="s">
        <v>675</v>
      </c>
      <c r="B65" s="6" t="s">
        <v>679</v>
      </c>
      <c r="C65" s="64" t="str" cm="1">
        <f t="array" ref="C65">IF(INDEX(Templates!A$2:A$151,ROW()-ROW($20:$20)+1)="","",INDEX(Templates!A$2:A$151,ROW()-ROW($20:$20)+1))</f>
        <v>JSON_PATH:surfaces[0]</v>
      </c>
      <c r="D65" s="64" t="str" cm="1">
        <f t="array" ref="D65">IF(INDEX(Templates!B$2:B$151,ROW()-ROW($20:$20)+1)="","",INDEX(Templates!B$2:B$151,ROW()-ROW($20:$20)+1))</f>
        <v>subsurfaces[0]</v>
      </c>
      <c r="E65" s="64" t="str" cm="1">
        <f t="array" ref="E65">IF(INDEX(Templates!C$2:C$151,ROW()-ROW($20:$20)+1)="","",INDEX(Templates!C$2:C$151,ROW()-ROW($20:$20)+1))</f>
        <v>solar_heat_gain_coefficient</v>
      </c>
      <c r="F65" s="116" t="str" cm="1">
        <f t="array" ref="F65">IF(INDEX(Templates!D$2:D$151,ROW()-ROW($20:$20)+1)="","",INDEX(Templates!D$2:D$151,ROW()-ROW($20:$20)+1))</f>
        <v/>
      </c>
      <c r="G65" s="105" t="str" cm="1">
        <f t="array" ref="G65">IF(INDEX(Templates!E$2:E$151,ROW()-ROW($20:$20)+1)="","",INDEX(Templates!E$2:E$151,ROW()-ROW($20:$20)+1))</f>
        <v>SubSurface</v>
      </c>
      <c r="H65" s="66" t="str" cm="1">
        <f t="array" ref="H65">IF(INDEX(Templates!F$2:F$151,ROW()-ROW($20:$20)+1)="","",INDEX(Templates!F$2:F$151,ROW()-ROW($20:$20)+1))</f>
        <v>SubSurface 1</v>
      </c>
      <c r="I65" s="66" t="str" cm="1">
        <f t="array" ref="I65">IF(INDEX(Templates!G$2:G$151,ROW()-ROW($20:$20)+1)="","",INDEX(Templates!G$2:G$151,ROW()-ROW($20:$20)+1))</f>
        <v>Surface 1</v>
      </c>
      <c r="J65" s="66" t="str" cm="1">
        <f t="array" ref="J65">IF(INDEX(Templates!H$2:H$151,ROW()-ROW($20:$20)+1)="","",INDEX(Templates!H$2:H$151,ROW()-ROW($20:$20)+1))</f>
        <v>solar_heat_gain_coefficient</v>
      </c>
      <c r="K65" s="67" t="str" cm="1">
        <f t="array" ref="K65">IF(INDEX(Templates!I$2:I$151,ROW()-ROW($20:$20)+1)="","",INDEX(Templates!I$2:I$151,ROW()-ROW($20:$20)+1))</f>
        <v/>
      </c>
      <c r="L65" s="67" t="str" cm="1">
        <f t="array" ref="L65">IF(INDEX(Templates!J$2:J$151,ROW()-ROW($20:$20)+1)="","",INDEX(Templates!J$2:J$151,ROW()-ROW($20:$20)+1))</f>
        <v/>
      </c>
      <c r="M65" s="53" t="str" cm="1">
        <f t="array" ref="M65">IF(INDEX(Templates!$I$2:$KD$150,ROW()-ROW(M$20)+1, MATCH(M$16,Templates!$I$1:KC$1,0))="","",INDEX(Templates!$I$2:$KD$150,ROW()-ROW(M$20)+1, MATCH(M$16,Templates!$I$1:KC$1,0)))</f>
        <v/>
      </c>
      <c r="N65" s="53" t="str" cm="1">
        <f t="array" ref="N65">IF(INDEX(Templates!$I$2:$KD$150,ROW()-ROW(N$20)+1, MATCH(N$16,Templates!$I$1:KD$1,0))="","",INDEX(Templates!$I$2:$KD$150,ROW()-ROW(N$20)+1, MATCH(N$16,Templates!$I$1:KD$1,0)))</f>
        <v/>
      </c>
      <c r="O65" s="53" t="str" cm="1">
        <f t="array" ref="O65">IF(INDEX(Templates!$I$2:$KD$150,ROW()-ROW(O$20)+1, MATCH(O$16,Templates!$I$1:KE$1,0))="","",INDEX(Templates!$I$2:$KD$150,ROW()-ROW(O$20)+1, MATCH(O$16,Templates!$I$1:KE$1,0)))</f>
        <v/>
      </c>
      <c r="P65" s="53" t="str" cm="1">
        <f t="array" ref="P65">IF(INDEX(Templates!$I$2:$KD$150,ROW()-ROW(P$20)+1, MATCH(P$16,Templates!$I$1:KF$1,0))="","",INDEX(Templates!$I$2:$KD$150,ROW()-ROW(P$20)+1, MATCH(P$16,Templates!$I$1:KF$1,0)))</f>
        <v/>
      </c>
      <c r="Q65" s="53" t="str" cm="1">
        <f t="array" ref="Q65">IF(INDEX(Templates!$I$2:$KD$150,ROW()-ROW(Q$20)+1, MATCH(Q$16,Templates!$I$1:KG$1,0))="","",INDEX(Templates!$I$2:$KD$150,ROW()-ROW(Q$20)+1, MATCH(Q$16,Templates!$I$1:KG$1,0)))</f>
        <v/>
      </c>
      <c r="R65" s="53" t="str" cm="1">
        <f t="array" ref="R65">IF(INDEX(Templates!$I$2:$KD$150,ROW()-ROW(R$20)+1, MATCH(R$16,Templates!$I$1:KH$1,0))="","",INDEX(Templates!$I$2:$KD$150,ROW()-ROW(R$20)+1, MATCH(R$16,Templates!$I$1:KH$1,0)))</f>
        <v/>
      </c>
      <c r="S65" s="53" t="str" cm="1">
        <f t="array" ref="S65">IF(INDEX(Templates!$I$2:$KD$150,ROW()-ROW(S$20)+1, MATCH(S$16,Templates!$I$1:KI$1,0))="","",INDEX(Templates!$I$2:$KD$150,ROW()-ROW(S$20)+1, MATCH(S$16,Templates!$I$1:KI$1,0)))</f>
        <v/>
      </c>
      <c r="T65" s="53" t="str" cm="1">
        <f t="array" ref="T65">IF(INDEX(Templates!$I$2:$KD$150,ROW()-ROW(T$20)+1, MATCH(T$16,Templates!$I$1:KJ$1,0))="","",INDEX(Templates!$I$2:$KD$150,ROW()-ROW(T$20)+1, MATCH(T$16,Templates!$I$1:KJ$1,0)))</f>
        <v/>
      </c>
      <c r="U65" s="53" t="str" cm="1">
        <f t="array" ref="U65">IF(INDEX(Templates!$I$2:$KD$150,ROW()-ROW(U$20)+1, MATCH(U$16,Templates!$I$1:KK$1,0))="","",INDEX(Templates!$I$2:$KD$150,ROW()-ROW(U$20)+1, MATCH(U$16,Templates!$I$1:KK$1,0)))</f>
        <v/>
      </c>
      <c r="V65" s="53" t="str" cm="1">
        <f t="array" ref="V65">IF(INDEX(Templates!$I$2:$KD$150,ROW()-ROW(V$20)+1, MATCH(V$16,Templates!$I$1:KL$1,0))="","",INDEX(Templates!$I$2:$KD$150,ROW()-ROW(V$20)+1, MATCH(V$16,Templates!$I$1:KL$1,0)))</f>
        <v/>
      </c>
      <c r="W65" s="53" t="str" cm="1">
        <f t="array" ref="W65">IF(INDEX(Templates!$I$2:$KD$150,ROW()-ROW(W$20)+1, MATCH(W$16,Templates!$I$1:KM$1,0))="","",INDEX(Templates!$I$2:$KD$150,ROW()-ROW(W$20)+1, MATCH(W$16,Templates!$I$1:KM$1,0)))</f>
        <v/>
      </c>
      <c r="X65" s="53" t="str" cm="1">
        <f t="array" ref="X65">IF(INDEX(Templates!$I$2:$KD$150,ROW()-ROW(X$20)+1, MATCH(X$16,Templates!$I$1:KN$1,0))="","",INDEX(Templates!$I$2:$KD$150,ROW()-ROW(X$20)+1, MATCH(X$16,Templates!$I$1:KN$1,0)))</f>
        <v/>
      </c>
      <c r="Y65" s="53" t="str" cm="1">
        <f t="array" ref="Y65">IF(INDEX(Templates!$I$2:$KD$150,ROW()-ROW(Y$20)+1, MATCH(Y$16,Templates!$I$1:KO$1,0))="","",INDEX(Templates!$I$2:$KD$150,ROW()-ROW(Y$20)+1, MATCH(Y$16,Templates!$I$1:KO$1,0)))</f>
        <v/>
      </c>
      <c r="Z65" s="53" t="str" cm="1">
        <f t="array" ref="Z65">IF(INDEX(Templates!$I$2:$KD$150,ROW()-ROW(Z$20)+1, MATCH(Z$16,Templates!$I$1:KN$1,0))="","",INDEX(Templates!$I$2:$KD$150,ROW()-ROW(Z$20)+1, MATCH(Z$16,Templates!$I$1:KN$1,0)))</f>
        <v/>
      </c>
      <c r="AA65" s="53" t="str" cm="1">
        <f t="array" ref="AA65">IF(INDEX(Templates!$I$2:$KD$150,ROW()-ROW(AA$20)+1, MATCH(AA$16,Templates!$I$1:KO$1,0))="","",INDEX(Templates!$I$2:$KD$150,ROW()-ROW(AA$20)+1, MATCH(AA$16,Templates!$I$1:KO$1,0)))</f>
        <v/>
      </c>
      <c r="AB65" s="53" t="str" cm="1">
        <f t="array" ref="AB65">IF(INDEX(Templates!$I$2:$KD$150,ROW()-ROW(AB$20)+1, MATCH(AB$16,Templates!$I$1:KP$1,0))="","",INDEX(Templates!$I$2:$KD$150,ROW()-ROW(AB$20)+1, MATCH(AB$16,Templates!$I$1:KP$1,0)))</f>
        <v/>
      </c>
      <c r="AC65" s="53" t="str" cm="1">
        <f t="array" ref="AC65">IF(INDEX(Templates!$I$2:$KD$150,ROW()-ROW(AC$20)+1, MATCH(AC$16,Templates!$I$1:KQ$1,0))="","",INDEX(Templates!$I$2:$KD$150,ROW()-ROW(AC$20)+1, MATCH(AC$16,Templates!$I$1:KQ$1,0)))</f>
        <v/>
      </c>
      <c r="AD65" s="53" t="str" cm="1">
        <f t="array" ref="AD65">IF(INDEX(Templates!$I$2:$KD$150,ROW()-ROW(AD$20)+1, MATCH(AD$16,Templates!$I$1:KR$1,0))="","",INDEX(Templates!$I$2:$KD$150,ROW()-ROW(AD$20)+1, MATCH(AD$16,Templates!$I$1:KR$1,0)))</f>
        <v/>
      </c>
      <c r="AE65" s="53" t="str" cm="1">
        <f t="array" ref="AE65">IF(INDEX(Templates!$I$2:$KD$150,ROW()-ROW(AE$20)+1, MATCH(AE$16,Templates!$I$1:KR$1,0))="","",INDEX(Templates!$I$2:$KD$150,ROW()-ROW(AE$20)+1, MATCH(AE$16,Templates!$I$1:KR$1,0)))</f>
        <v/>
      </c>
      <c r="AF65" s="53" t="str" cm="1">
        <f t="array" ref="AF65">IF(INDEX(Templates!$I$2:$KD$150,ROW()-ROW(AF$20)+1, MATCH(AF$16,Templates!$I$1:KS$1,0))="","",INDEX(Templates!$I$2:$KD$150,ROW()-ROW(AF$20)+1, MATCH(AF$16,Templates!$I$1:KS$1,0)))</f>
        <v/>
      </c>
      <c r="AG65" s="53" t="str" cm="1">
        <f t="array" ref="AG65">IF(INDEX(Templates!$I$2:$KD$150,ROW()-ROW(AG$20)+1, MATCH(AG$16,Templates!$I$1:KU$1,0))="","",INDEX(Templates!$I$2:$KD$150,ROW()-ROW(AG$20)+1, MATCH(AG$16,Templates!$I$1:KU$1,0)))</f>
        <v/>
      </c>
      <c r="AH65" s="53" t="str" cm="1">
        <f t="array" ref="AH65">IF(INDEX(Templates!$I$2:$KD$150,ROW()-ROW(AH$20)+1, MATCH(AH$16,Templates!$I$1:KV$1,0))="","",INDEX(Templates!$I$2:$KD$150,ROW()-ROW(AH$20)+1, MATCH(AH$16,Templates!$I$1:KV$1,0)))</f>
        <v/>
      </c>
      <c r="AI65" s="53" t="str" cm="1">
        <f t="array" ref="AI65">IF(INDEX(Templates!$I$2:$KD$150,ROW()-ROW(AI$20)+1, MATCH(AI$16,Templates!$I$1:KT$1,0))="","",INDEX(Templates!$I$2:$KD$150,ROW()-ROW(AI$20)+1, MATCH(AI$16,Templates!$I$1:KT$1,0)))</f>
        <v/>
      </c>
      <c r="AJ65" s="53" t="str" cm="1">
        <f t="array" ref="AJ65">IF(INDEX(Templates!$I$2:$KD$150,ROW()-ROW(AJ$20)+1, MATCH(AJ$16,Templates!$I$1:KU$1,0))="","",INDEX(Templates!$I$2:$KD$150,ROW()-ROW(AJ$20)+1, MATCH(AJ$16,Templates!$I$1:KU$1,0)))</f>
        <v/>
      </c>
      <c r="AK65" s="53" t="str" cm="1">
        <f t="array" ref="AK65">IF(INDEX(Templates!$I$2:$KD$150,ROW()-ROW(AK$20)+1, MATCH(AK$16,Templates!$I$1:KV$1,0))="","",INDEX(Templates!$I$2:$KD$150,ROW()-ROW(AK$20)+1, MATCH(AK$16,Templates!$I$1:KV$1,0)))</f>
        <v/>
      </c>
      <c r="AL65" s="53" t="str" cm="1">
        <f t="array" ref="AL65">IF(INDEX(Templates!$I$2:$KD$150,ROW()-ROW(AL$20)+1, MATCH(AL$16,Templates!$I$1:KW$1,0))="","",INDEX(Templates!$I$2:$KD$150,ROW()-ROW(AL$20)+1, MATCH(AL$16,Templates!$I$1:KW$1,0)))</f>
        <v/>
      </c>
      <c r="AM65" s="53" t="str" cm="1">
        <f t="array" ref="AM65">IF(INDEX(Templates!$I$2:$KD$150,ROW()-ROW(AM$20)+1, MATCH(AM$16,Templates!$I$1:KX$1,0))="","",INDEX(Templates!$I$2:$KD$150,ROW()-ROW(AM$20)+1, MATCH(AM$16,Templates!$I$1:KX$1,0)))</f>
        <v/>
      </c>
      <c r="AN65" s="53" t="str" cm="1">
        <f t="array" ref="AN65">IF(INDEX(Templates!$I$2:$KD$150,ROW()-ROW(AN$20)+1, MATCH(AN$16,Templates!$I$1:KY$1,0))="","",INDEX(Templates!$I$2:$KD$150,ROW()-ROW(AN$20)+1, MATCH(AN$16,Templates!$I$1:KY$1,0)))</f>
        <v/>
      </c>
      <c r="AO65" s="53" t="str" cm="1">
        <f t="array" ref="AO65">IF(INDEX(Templates!$I$2:$KD$150,ROW()-ROW(AO$20)+1, MATCH(AO$16,Templates!$I$1:KZ$1,0))="","",INDEX(Templates!$I$2:$KD$150,ROW()-ROW(AO$20)+1, MATCH(AO$16,Templates!$I$1:KZ$1,0)))</f>
        <v/>
      </c>
      <c r="AP65" s="53" t="str" cm="1">
        <f t="array" ref="AP65">IF(INDEX(Templates!$I$2:$KD$150,ROW()-ROW(AP$20)+1, MATCH(AP$16,Templates!$I$1:LA$1,0))="","",INDEX(Templates!$I$2:$KD$150,ROW()-ROW(AP$20)+1, MATCH(AP$16,Templates!$I$1:LA$1,0)))</f>
        <v/>
      </c>
      <c r="AQ65" s="53" t="str" cm="1">
        <f t="array" ref="AQ65">IF(INDEX(Templates!$I$2:$KD$150,ROW()-ROW(AQ$20)+1, MATCH(AQ$16,Templates!$I$1:LB$1,0))="","",INDEX(Templates!$I$2:$KD$150,ROW()-ROW(AQ$20)+1, MATCH(AQ$16,Templates!$I$1:LB$1,0)))</f>
        <v/>
      </c>
      <c r="AR65" s="53" t="str" cm="1">
        <f t="array" ref="AR65">IF(INDEX(Templates!$I$2:$KD$150,ROW()-ROW(AR$20)+1, MATCH(AR$16,Templates!$I$1:LA$1,0))="","",INDEX(Templates!$I$2:$KD$150,ROW()-ROW(AR$20)+1, MATCH(AR$16,Templates!$I$1:LA$1,0)))</f>
        <v/>
      </c>
      <c r="AS65" s="53" t="str" cm="1">
        <f t="array" ref="AS65">IF(INDEX(Templates!$I$2:$KD$150,ROW()-ROW(AS$20)+1, MATCH(AS$16,Templates!$I$1:LB$1,0))="","",INDEX(Templates!$I$2:$KD$150,ROW()-ROW(AS$20)+1, MATCH(AS$16,Templates!$I$1:LB$1,0)))</f>
        <v/>
      </c>
      <c r="AT65" s="53" t="str" cm="1">
        <f t="array" ref="AT65">IF(INDEX(Templates!$I$2:$KD$150,ROW()-ROW(AT$20)+1, MATCH(AT$16,Templates!$I$1:LC$1,0))="","",INDEX(Templates!$I$2:$KD$150,ROW()-ROW(AT$20)+1, MATCH(AT$16,Templates!$I$1:LC$1,0)))</f>
        <v/>
      </c>
      <c r="AU65" s="53" t="str" cm="1">
        <f t="array" ref="AU65">IF(INDEX(Templates!$I$2:$KD$150,ROW()-ROW(AU$20)+1, MATCH(AU$16,Templates!$I$1:LD$1,0))="","",INDEX(Templates!$I$2:$KD$150,ROW()-ROW(AU$20)+1, MATCH(AU$16,Templates!$I$1:LD$1,0)))</f>
        <v/>
      </c>
      <c r="AV65" s="53" t="str" cm="1">
        <f t="array" ref="AV65">IF(INDEX(Templates!$I$2:$KD$150,ROW()-ROW(AV$20)+1, MATCH(AV$16,Templates!$I$1:LE$1,0))="","",INDEX(Templates!$I$2:$KD$150,ROW()-ROW(AV$20)+1, MATCH(AV$16,Templates!$I$1:LE$1,0)))</f>
        <v/>
      </c>
      <c r="AW65" s="53" t="str" cm="1">
        <f t="array" ref="AW65">IF(INDEX(Templates!$I$2:$KD$150,ROW()-ROW(AW$20)+1, MATCH(AW$16,Templates!$I$1:LF$1,0))="","",INDEX(Templates!$I$2:$KD$150,ROW()-ROW(AW$20)+1, MATCH(AW$16,Templates!$I$1:LF$1,0)))</f>
        <v/>
      </c>
      <c r="AX65" s="53" t="str" cm="1">
        <f t="array" ref="AX65">IF(INDEX(Templates!$I$2:$KD$150,ROW()-ROW(AX$20)+1, MATCH(AX$16,Templates!$I$1:LG$1,0))="","",INDEX(Templates!$I$2:$KD$150,ROW()-ROW(AX$20)+1, MATCH(AX$16,Templates!$I$1:LG$1,0)))</f>
        <v/>
      </c>
      <c r="AY65" s="53" t="str" cm="1">
        <f t="array" ref="AY65">IF(INDEX(Templates!$I$2:$KD$150,ROW()-ROW(AY$20)+1, MATCH(AY$16,Templates!$I$1:LH$1,0))="","",INDEX(Templates!$I$2:$KD$150,ROW()-ROW(AY$20)+1, MATCH(AY$16,Templates!$I$1:LH$1,0)))</f>
        <v/>
      </c>
      <c r="AZ65" s="53" t="str" cm="1">
        <f t="array" ref="AZ65">IF(INDEX(Templates!$I$2:$KD$150,ROW()-ROW(AZ$20)+1, MATCH(AZ$16,Templates!$I$1:LI$1,0))="","",INDEX(Templates!$I$2:$KD$150,ROW()-ROW(AZ$20)+1, MATCH(AZ$16,Templates!$I$1:LI$1,0)))</f>
        <v/>
      </c>
      <c r="BA65" s="53" t="str" cm="1">
        <f t="array" ref="BA65">IF(INDEX(Templates!$I$2:$KD$150,ROW()-ROW(BA$20)+1, MATCH(BA$16,Templates!$I$1:LH$1,0))="","",INDEX(Templates!$I$2:$KD$150,ROW()-ROW(BA$20)+1, MATCH(BA$16,Templates!$I$1:LH$1,0)))</f>
        <v/>
      </c>
      <c r="BB65" s="53" t="str" cm="1">
        <f t="array" ref="BB65">IF(INDEX(Templates!$I$2:$KD$150,ROW()-ROW(BB$20)+1, MATCH(BB$16,Templates!$I$1:LI$1,0))="","",INDEX(Templates!$I$2:$KD$150,ROW()-ROW(BB$20)+1, MATCH(BB$16,Templates!$I$1:LI$1,0)))</f>
        <v/>
      </c>
      <c r="BC65" s="53" t="str" cm="1">
        <f t="array" ref="BC65">IF(INDEX(Templates!$I$2:$KD$150,ROW()-ROW(BC$20)+1, MATCH(BC$16,Templates!$I$1:LJ$1,0))="","",INDEX(Templates!$I$2:$KD$150,ROW()-ROW(BC$20)+1, MATCH(BC$16,Templates!$I$1:LJ$1,0)))</f>
        <v/>
      </c>
      <c r="BD65" s="53" t="str" cm="1">
        <f t="array" ref="BD65">IF(INDEX(Templates!$I$2:$KD$150,ROW()-ROW(BD$20)+1, MATCH(BD$16,Templates!$I$1:LK$1,0))="","",INDEX(Templates!$I$2:$KD$150,ROW()-ROW(BD$20)+1, MATCH(BD$16,Templates!$I$1:LK$1,0)))</f>
        <v/>
      </c>
      <c r="BE65" s="53" t="str" cm="1">
        <f t="array" ref="BE65">IF(INDEX(Templates!$I$2:$KD$150,ROW()-ROW(BE$20)+1, MATCH(BE$16,Templates!$I$1:LL$1,0))="","",INDEX(Templates!$I$2:$KD$150,ROW()-ROW(BE$20)+1, MATCH(BE$16,Templates!$I$1:LL$1,0)))</f>
        <v/>
      </c>
      <c r="BF65" s="53" t="str" cm="1">
        <f t="array" ref="BF65">IF(INDEX(Templates!$I$2:$KD$150,ROW()-ROW(BF$20)+1, MATCH(BF$16,Templates!$I$1:LM$1,0))="","",INDEX(Templates!$I$2:$KD$150,ROW()-ROW(BF$20)+1, MATCH(BF$16,Templates!$I$1:LM$1,0)))</f>
        <v/>
      </c>
      <c r="BG65" s="53" t="str" cm="1">
        <f t="array" ref="BG65">IF(INDEX(Templates!$I$2:$KD$150,ROW()-ROW(BG$20)+1, MATCH(BG$16,Templates!$I$1:LN$1,0))="","",INDEX(Templates!$I$2:$KD$150,ROW()-ROW(BG$20)+1, MATCH(BG$16,Templates!$I$1:LN$1,0)))</f>
        <v/>
      </c>
      <c r="BH65" s="53" t="str" cm="1">
        <f t="array" ref="BH65">IF(INDEX(Templates!$I$2:$KD$150,ROW()-ROW(BH$20)+1, MATCH(BH$16,Templates!$I$1:LO$1,0))="","",INDEX(Templates!$I$2:$KD$150,ROW()-ROW(BH$20)+1, MATCH(BH$16,Templates!$I$1:LO$1,0)))</f>
        <v/>
      </c>
      <c r="BI65" s="53" t="str" cm="1">
        <f t="array" ref="BI65">IF(INDEX(Templates!$I$2:$KD$150,ROW()-ROW(BI$20)+1, MATCH(BI$16,Templates!$I$1:LP$1,0))="","",INDEX(Templates!$I$2:$KD$150,ROW()-ROW(BI$20)+1, MATCH(BI$16,Templates!$I$1:LP$1,0)))</f>
        <v/>
      </c>
      <c r="BJ65" s="53" t="str" cm="1">
        <f t="array" ref="BJ65">IF(INDEX(Templates!$I$2:$KD$150,ROW()-ROW(BJ$20)+1, MATCH(BJ$16,Templates!$I$1:LO$1,0))="","",INDEX(Templates!$I$2:$KD$150,ROW()-ROW(BJ$20)+1, MATCH(BJ$16,Templates!$I$1:LO$1,0)))</f>
        <v/>
      </c>
      <c r="BK65" s="53" t="str" cm="1">
        <f t="array" ref="BK65">IF(INDEX(Templates!$I$2:$KD$150,ROW()-ROW(BK$20)+1, MATCH(BK$16,Templates!$I$1:LP$1,0))="","",INDEX(Templates!$I$2:$KD$150,ROW()-ROW(BK$20)+1, MATCH(BK$16,Templates!$I$1:LP$1,0)))</f>
        <v/>
      </c>
      <c r="BL65" s="53" t="str" cm="1">
        <f t="array" ref="BL65">IF(INDEX(Templates!$I$2:$KD$150,ROW()-ROW(BL$20)+1, MATCH(BL$16,Templates!$I$1:LQ$1,0))="","",INDEX(Templates!$I$2:$KD$150,ROW()-ROW(BL$20)+1, MATCH(BL$16,Templates!$I$1:LQ$1,0)))</f>
        <v/>
      </c>
      <c r="BM65" s="53" t="str" cm="1">
        <f t="array" ref="BM65">IF(INDEX(Templates!$I$2:$KD$150,ROW()-ROW(BM$20)+1, MATCH(BM$16,Templates!$I$1:LR$1,0))="","",INDEX(Templates!$I$2:$KD$150,ROW()-ROW(BM$20)+1, MATCH(BM$16,Templates!$I$1:LR$1,0)))</f>
        <v/>
      </c>
      <c r="BN65" s="53" t="str" cm="1">
        <f t="array" ref="BN65">IF(INDEX(Templates!$I$2:$KD$150,ROW()-ROW(BN$20)+1, MATCH(BN$16,Templates!$I$1:LS$1,0))="","",INDEX(Templates!$I$2:$KD$150,ROW()-ROW(BN$20)+1, MATCH(BN$16,Templates!$I$1:LS$1,0)))</f>
        <v/>
      </c>
      <c r="BO65" s="53" t="str" cm="1">
        <f t="array" ref="BO65">IF(INDEX(Templates!$I$2:$KD$150,ROW()-ROW(BO$20)+1, MATCH(BO$16,Templates!$I$1:LT$1,0))="","",INDEX(Templates!$I$2:$KD$150,ROW()-ROW(BO$20)+1, MATCH(BO$16,Templates!$I$1:LT$1,0)))</f>
        <v/>
      </c>
      <c r="BP65" s="53" t="str" cm="1">
        <f t="array" ref="BP65">IF(INDEX(Templates!$I$2:$KD$150,ROW()-ROW(BP$20)+1, MATCH(BP$16,Templates!$I$1:LU$1,0))="","",INDEX(Templates!$I$2:$KD$150,ROW()-ROW(BP$20)+1, MATCH(BP$16,Templates!$I$1:LU$1,0)))</f>
        <v/>
      </c>
      <c r="BQ65" s="53" t="str" cm="1">
        <f t="array" ref="BQ65">IF(INDEX(Templates!$I$2:$KD$150,ROW()-ROW(BQ$20)+1, MATCH(BQ$16,Templates!$I$1:LV$1,0))="","",INDEX(Templates!$I$2:$KD$150,ROW()-ROW(BQ$20)+1, MATCH(BQ$16,Templates!$I$1:LV$1,0)))</f>
        <v/>
      </c>
      <c r="BR65" s="53" t="str" cm="1">
        <f t="array" ref="BR65">IF(INDEX(Templates!$I$2:$KD$150,ROW()-ROW(BR$20)+1, MATCH(BR$16,Templates!$I$1:LW$1,0))="","",INDEX(Templates!$I$2:$KD$150,ROW()-ROW(BR$20)+1, MATCH(BR$16,Templates!$I$1:LW$1,0)))</f>
        <v/>
      </c>
      <c r="BS65" s="53" t="str" cm="1">
        <f t="array" ref="BS65">IF(INDEX(Templates!$I$2:$KD$150,ROW()-ROW(BS$20)+1, MATCH(BS$16,Templates!$I$1:LX$1,0))="","",INDEX(Templates!$I$2:$KD$150,ROW()-ROW(BS$20)+1, MATCH(BS$16,Templates!$I$1:LX$1,0)))</f>
        <v/>
      </c>
      <c r="BT65" s="53" t="str" cm="1">
        <f t="array" ref="BT65">IF(INDEX(Templates!$I$2:$KD$150,ROW()-ROW(BT$20)+1, MATCH(BT$16,Templates!$I$1:LY$1,0))="","",INDEX(Templates!$I$2:$KD$150,ROW()-ROW(BT$20)+1, MATCH(BT$16,Templates!$I$1:LY$1,0)))</f>
        <v/>
      </c>
      <c r="BU65" s="53" t="str" cm="1">
        <f t="array" ref="BU65">IF(INDEX(Templates!$I$2:$KD$150,ROW()-ROW(BU$20)+1, MATCH(BU$16,Templates!$I$1:LZ$1,0))="","",INDEX(Templates!$I$2:$KD$150,ROW()-ROW(BU$20)+1, MATCH(BU$16,Templates!$I$1:LZ$1,0)))</f>
        <v/>
      </c>
      <c r="BV65" s="53" t="str" cm="1">
        <f t="array" ref="BV65">IF(INDEX(Templates!$I$2:$KD$150,ROW()-ROW(BV$20)+1, MATCH(BV$16,Templates!$I$1:MA$1,0))="","",INDEX(Templates!$I$2:$KD$150,ROW()-ROW(BV$20)+1, MATCH(BV$16,Templates!$I$1:MA$1,0)))</f>
        <v/>
      </c>
      <c r="BW65" s="53" t="str" cm="1">
        <f t="array" ref="BW65">IF(INDEX(Templates!$I$2:$KD$150,ROW()-ROW(BW$20)+1, MATCH(BW$16,Templates!$I$1:MB$1,0))="","",INDEX(Templates!$I$2:$KD$150,ROW()-ROW(BW$20)+1, MATCH(BW$16,Templates!$I$1:MB$1,0)))</f>
        <v/>
      </c>
      <c r="BX65" s="53" t="str" cm="1">
        <f t="array" ref="BX65">IF(INDEX(Templates!$I$2:$KD$150,ROW()-ROW(BX$20)+1, MATCH(BX$16,Templates!$I$1:MC$1,0))="","",INDEX(Templates!$I$2:$KD$150,ROW()-ROW(BX$20)+1, MATCH(BX$16,Templates!$I$1:MC$1,0)))</f>
        <v/>
      </c>
      <c r="BY65" s="53" t="str" cm="1">
        <f t="array" ref="BY65">IF(INDEX(Templates!$I$2:$KD$150,ROW()-ROW(BY$20)+1, MATCH(BY$16,Templates!$I$1:MD$1,0))="","",INDEX(Templates!$I$2:$KD$150,ROW()-ROW(BY$20)+1, MATCH(BY$16,Templates!$I$1:MD$1,0)))</f>
        <v/>
      </c>
      <c r="BZ65" s="53" t="str" cm="1">
        <f t="array" ref="BZ65">IF(INDEX(Templates!$I$2:$KD$150,ROW()-ROW(BZ$20)+1, MATCH(BZ$16,Templates!$I$1:ME$1,0))="","",INDEX(Templates!$I$2:$KD$150,ROW()-ROW(BZ$20)+1, MATCH(BZ$16,Templates!$I$1:ME$1,0)))</f>
        <v/>
      </c>
      <c r="CA65" s="53" t="str" cm="1">
        <f t="array" ref="CA65">IF(INDEX(Templates!$I$2:$KD$150,ROW()-ROW(CA$20)+1, MATCH(CA$16,Templates!$I$1:MF$1,0))="","",INDEX(Templates!$I$2:$KD$150,ROW()-ROW(CA$20)+1, MATCH(CA$16,Templates!$I$1:MF$1,0)))</f>
        <v/>
      </c>
      <c r="CB65" s="53" t="str" cm="1">
        <f t="array" ref="CB65">IF(INDEX(Templates!$I$2:$KD$150,ROW()-ROW(CB$20)+1, MATCH(CB$16,Templates!$I$1:MG$1,0))="","",INDEX(Templates!$I$2:$KD$150,ROW()-ROW(CB$20)+1, MATCH(CB$16,Templates!$I$1:MG$1,0)))</f>
        <v/>
      </c>
      <c r="CC65" s="53" t="str" cm="1">
        <f t="array" ref="CC65">IF(INDEX(Templates!$I$2:$KD$150,ROW()-ROW(CC$20)+1, MATCH(CC$16,Templates!$I$1:ME$1,0))="","",INDEX(Templates!$I$2:$KD$150,ROW()-ROW(CC$20)+1, MATCH(CC$16,Templates!$I$1:ME$1,0)))</f>
        <v/>
      </c>
      <c r="CD65" s="53" t="str" cm="1">
        <f t="array" ref="CD65">IF(INDEX(Templates!$I$2:$KD$150,ROW()-ROW(CD$20)+1, MATCH(CD$16,Templates!$I$1:MF$1,0))="","",INDEX(Templates!$I$2:$KD$150,ROW()-ROW(CD$20)+1, MATCH(CD$16,Templates!$I$1:MF$1,0)))</f>
        <v/>
      </c>
      <c r="CE65" s="53" t="str" cm="1">
        <f t="array" ref="CE65">IF(INDEX(Templates!$I$2:$KD$150,ROW()-ROW(CE$20)+1, MATCH(CE$16,Templates!$I$1:MG$1,0))="","",INDEX(Templates!$I$2:$KD$150,ROW()-ROW(CE$20)+1, MATCH(CE$16,Templates!$I$1:MG$1,0)))</f>
        <v/>
      </c>
      <c r="CF65" s="53" t="str" cm="1">
        <f t="array" ref="CF65">IF(INDEX(Templates!$I$2:$KD$150,ROW()-ROW(CF$20)+1, MATCH(CF$16,Templates!$I$1:MH$1,0))="","",INDEX(Templates!$I$2:$KD$150,ROW()-ROW(CF$20)+1, MATCH(CF$16,Templates!$I$1:MH$1,0)))</f>
        <v/>
      </c>
      <c r="CG65" s="53" t="str" cm="1">
        <f t="array" ref="CG65">IF(INDEX(Templates!$I$2:$KD$150,ROW()-ROW(CG$20)+1, MATCH(CG$16,Templates!$I$1:MI$1,0))="","",INDEX(Templates!$I$2:$KD$150,ROW()-ROW(CG$20)+1, MATCH(CG$16,Templates!$I$1:MI$1,0)))</f>
        <v/>
      </c>
      <c r="CH65" s="53" t="str" cm="1">
        <f t="array" ref="CH65">IF(INDEX(Templates!$I$2:$KD$150,ROW()-ROW(CH$20)+1, MATCH(CH$16,Templates!$I$1:MJ$1,0))="","",INDEX(Templates!$I$2:$KD$150,ROW()-ROW(CH$20)+1, MATCH(CH$16,Templates!$I$1:MJ$1,0)))</f>
        <v/>
      </c>
      <c r="CI65" s="53" t="str" cm="1">
        <f t="array" ref="CI65">IF(INDEX(Templates!$I$2:$KD$150,ROW()-ROW(CI$20)+1, MATCH(CI$16,Templates!$I$1:MK$1,0))="","",INDEX(Templates!$I$2:$KD$150,ROW()-ROW(CI$20)+1, MATCH(CI$16,Templates!$I$1:MK$1,0)))</f>
        <v/>
      </c>
      <c r="CJ65" s="53" t="str" cm="1">
        <f t="array" ref="CJ65">IF(INDEX(Templates!$I$2:$KD$150,ROW()-ROW(CJ$20)+1, MATCH(CJ$16,Templates!$I$1:ML$1,0))="","",INDEX(Templates!$I$2:$KD$150,ROW()-ROW(CJ$20)+1, MATCH(CJ$16,Templates!$I$1:ML$1,0)))</f>
        <v/>
      </c>
      <c r="CK65" s="53" t="str" cm="1">
        <f t="array" ref="CK65">IF(INDEX(Templates!$I$2:$KD$150,ROW()-ROW(CK$20)+1, MATCH(CK$16,Templates!$I$1:MM$1,0))="","",INDEX(Templates!$I$2:$KD$150,ROW()-ROW(CK$20)+1, MATCH(CK$16,Templates!$I$1:MM$1,0)))</f>
        <v/>
      </c>
      <c r="CL65" s="53" t="str" cm="1">
        <f t="array" ref="CL65">IF(INDEX(Templates!$I$2:$KD$150,ROW()-ROW(CL$20)+1, MATCH(CL$16,Templates!$I$1:MN$1,0))="","",INDEX(Templates!$I$2:$KD$150,ROW()-ROW(CL$20)+1, MATCH(CL$16,Templates!$I$1:MN$1,0)))</f>
        <v/>
      </c>
      <c r="CM65" s="53" cm="1">
        <f t="array" ref="CM65">IF(INDEX(Templates!$I$2:$KD$150,ROW()-ROW(CM$20)+1, MATCH(CM$16,Templates!$I$1:MM$1,0))="","",INDEX(Templates!$I$2:$KD$150,ROW()-ROW(CM$20)+1, MATCH(CM$16,Templates!$I$1:MM$1,0)))</f>
        <v>0.39</v>
      </c>
      <c r="CN65" s="53" cm="1">
        <f t="array" ref="CN65">IF(INDEX(Templates!$I$2:$KD$150,ROW()-ROW(CN$20)+1, MATCH(CN$16,Templates!$I$1:MN$1,0))="","",INDEX(Templates!$I$2:$KD$150,ROW()-ROW(CN$20)+1, MATCH(CN$16,Templates!$I$1:MN$1,0)))</f>
        <v>0.4</v>
      </c>
      <c r="CO65" s="53" cm="1">
        <f t="array" ref="CO65">IF(INDEX(Templates!$I$2:$KD$150,ROW()-ROW(CO$20)+1, MATCH(CO$16,Templates!$I$1:MO$1,0))="","",INDEX(Templates!$I$2:$KD$150,ROW()-ROW(CO$20)+1, MATCH(CO$16,Templates!$I$1:MO$1,0)))</f>
        <v>0.39</v>
      </c>
      <c r="CP65" s="53" cm="1">
        <f t="array" ref="CP65">IF(INDEX(Templates!$I$2:$KD$150,ROW()-ROW(CP$20)+1, MATCH(CP$16,Templates!$I$1:MP$1,0))="","",INDEX(Templates!$I$2:$KD$150,ROW()-ROW(CP$20)+1, MATCH(CP$16,Templates!$I$1:MP$1,0)))</f>
        <v>0.4</v>
      </c>
      <c r="CQ65" s="53" cm="1">
        <f t="array" ref="CQ65">IF(INDEX(Templates!$I$2:$KD$150,ROW()-ROW(CQ$20)+1, MATCH(CQ$16,Templates!$I$1:MQ$1,0))="","",INDEX(Templates!$I$2:$KD$150,ROW()-ROW(CQ$20)+1, MATCH(CQ$16,Templates!$I$1:MQ$1,0)))</f>
        <v>0.4</v>
      </c>
      <c r="CR65" s="53" cm="1">
        <f t="array" ref="CR65">IF(INDEX(Templates!$I$2:$KD$150,ROW()-ROW(CR$20)+1, MATCH(CR$16,Templates!$I$1:MR$1,0))="","",INDEX(Templates!$I$2:$KD$150,ROW()-ROW(CR$20)+1, MATCH(CR$16,Templates!$I$1:MR$1,0)))</f>
        <v>0.39</v>
      </c>
      <c r="CS65" s="53" cm="1">
        <f t="array" ref="CS65">IF(INDEX(Templates!$I$2:$KD$150,ROW()-ROW(CS$20)+1, MATCH(CS$16,Templates!$I$1:MS$1,0))="","",INDEX(Templates!$I$2:$KD$150,ROW()-ROW(CS$20)+1, MATCH(CS$16,Templates!$I$1:MS$1,0)))</f>
        <v>0.39</v>
      </c>
      <c r="CT65" s="53" cm="1">
        <f t="array" ref="CT65">IF(INDEX(Templates!$I$2:$KD$150,ROW()-ROW(CT$20)+1, MATCH(CT$16,Templates!$I$1:MT$1,0))="","",INDEX(Templates!$I$2:$KD$150,ROW()-ROW(CT$20)+1, MATCH(CT$16,Templates!$I$1:MT$1,0)))</f>
        <v>0.61</v>
      </c>
      <c r="CU65" s="53" cm="1">
        <f t="array" ref="CU65">IF(INDEX(Templates!$I$2:$KD$150,ROW()-ROW(CU$20)+1, MATCH(CU$16,Templates!$I$1:MG$1,0))="","",INDEX(Templates!$I$2:$KD$150,ROW()-ROW(CU$20)+1, MATCH(CU$16,Templates!$I$1:MG$1,0)))</f>
        <v>0.5</v>
      </c>
      <c r="CV65" s="53" cm="1">
        <f t="array" ref="CV65">IF(INDEX(Templates!$I$2:$KD$150,ROW()-ROW(CV$20)+1, MATCH(CV$16,Templates!$I$1:MH$1,0))="","",INDEX(Templates!$I$2:$KD$150,ROW()-ROW(CV$20)+1, MATCH(CV$16,Templates!$I$1:MH$1,0)))</f>
        <v>0.5</v>
      </c>
      <c r="CW65" s="53" cm="1">
        <f t="array" ref="CW65">IF(INDEX(Templates!$I$2:$KD$150,ROW()-ROW(CW$20)+1, MATCH(CW$16,Templates!$I$1:MJ$1,0))="","",INDEX(Templates!$I$2:$KD$150,ROW()-ROW(CW$20)+1, MATCH(CW$16,Templates!$I$1:MJ$1,0)))</f>
        <v>0.5</v>
      </c>
      <c r="CX65" s="53" cm="1">
        <f t="array" ref="CX65">IF(INDEX(Templates!$I$2:$KD$150,ROW()-ROW(CX$20)+1, MATCH(CX$16,Templates!$I$1:ML$1,0))="","",INDEX(Templates!$I$2:$KD$150,ROW()-ROW(CX$20)+1, MATCH(CX$16,Templates!$I$1:ML$1,0)))</f>
        <v>0.5</v>
      </c>
      <c r="CY65" s="53" t="str" cm="1">
        <f t="array" ref="CY65">IF(INDEX(Templates!$I$2:$KD$150,ROW()-ROW(CY$20)+1, MATCH(CY$16,Templates!$I$1:MK$1,0))="","",INDEX(Templates!$I$2:$KD$150,ROW()-ROW(CY$20)+1, MATCH(CY$16,Templates!$I$1:MK$1,0)))</f>
        <v/>
      </c>
      <c r="CZ65" s="53" t="str" cm="1">
        <f t="array" ref="CZ65">IF(INDEX(Templates!$I$2:$KD$150,ROW()-ROW(CZ$20)+1, MATCH(CZ$16,Templates!$I$1:ML$1,0))="","",INDEX(Templates!$I$2:$KD$150,ROW()-ROW(CZ$20)+1, MATCH(CZ$16,Templates!$I$1:ML$1,0)))</f>
        <v/>
      </c>
      <c r="DA65" s="53" cm="1">
        <f t="array" ref="DA65">IF(INDEX(Templates!$I$2:$KD$150,ROW()-ROW(DA$20)+1, MATCH(DA$16,Templates!$I$1:MM$1,0))="","",INDEX(Templates!$I$2:$KD$150,ROW()-ROW(DA$20)+1, MATCH(DA$16,Templates!$I$1:MM$1,0)))</f>
        <v>0.5</v>
      </c>
      <c r="DB65" s="53" cm="1">
        <f t="array" ref="DB65">IF(INDEX(Templates!$I$2:$KD$150,ROW()-ROW(DB$20)+1, MATCH(DB$16,Templates!$I$1:MN$1,0))="","",INDEX(Templates!$I$2:$KD$150,ROW()-ROW(DB$20)+1, MATCH(DB$16,Templates!$I$1:MN$1,0)))</f>
        <v>0.5</v>
      </c>
      <c r="DC65" s="53" cm="1">
        <f t="array" ref="DC65">IF(INDEX(Templates!$I$2:$KD$150,ROW()-ROW(DC$20)+1, MATCH(DC$16,Templates!$I$1:MO$1,0))="","",INDEX(Templates!$I$2:$KD$150,ROW()-ROW(DC$20)+1, MATCH(DC$16,Templates!$I$1:MO$1,0)))</f>
        <v>0.5</v>
      </c>
      <c r="DD65" s="53" cm="1">
        <f t="array" ref="DD65">IF(INDEX(Templates!$I$2:$KD$150,ROW()-ROW(DD$20)+1, MATCH(DD$16,Templates!$I$1:MP$1,0))="","",INDEX(Templates!$I$2:$KD$150,ROW()-ROW(DD$20)+1, MATCH(DD$16,Templates!$I$1:MP$1,0)))</f>
        <v>0.5</v>
      </c>
      <c r="DE65" s="53" t="str" cm="1">
        <f t="array" ref="DE65">IF(INDEX(Templates!$I$2:$KD$150,ROW()-ROW(DE$20)+1, MATCH(DE$16,Templates!$I$1:MQ$1,0))="","",INDEX(Templates!$I$2:$KD$150,ROW()-ROW(DE$20)+1, MATCH(DE$16,Templates!$I$1:MQ$1,0)))</f>
        <v/>
      </c>
      <c r="DF65" s="53" t="str" cm="1">
        <f t="array" ref="DF65">IF(INDEX(Templates!$I$2:$KD$150,ROW()-ROW(DF$20)+1, MATCH(DF$16,Templates!$I$1:MR$1,0))="","",INDEX(Templates!$I$2:$KD$150,ROW()-ROW(DF$20)+1, MATCH(DF$16,Templates!$I$1:MR$1,0)))</f>
        <v/>
      </c>
      <c r="DG65" s="53" t="str" cm="1">
        <f t="array" ref="DG65">IF(INDEX(Templates!$I$2:$KD$150,ROW()-ROW(DG$20)+1, MATCH(DG$16,Templates!$I$1:MS$1,0))="","",INDEX(Templates!$I$2:$KD$150,ROW()-ROW(DG$20)+1, MATCH(DG$16,Templates!$I$1:MS$1,0)))</f>
        <v/>
      </c>
      <c r="DH65" s="53" t="str" cm="1">
        <f t="array" ref="DH65">IF(INDEX(Templates!$I$2:$KD$150,ROW()-ROW(DH$20)+1, MATCH(DH$16,Templates!$I$1:MT$1,0))="","",INDEX(Templates!$I$2:$KD$150,ROW()-ROW(DH$20)+1, MATCH(DH$16,Templates!$I$1:MT$1,0)))</f>
        <v/>
      </c>
      <c r="DI65" s="53" t="str" cm="1">
        <f t="array" ref="DI65">IF(INDEX(Templates!$I$2:$KD$150,ROW()-ROW(DI$20)+1, MATCH(DI$16,Templates!$I$1:MU$1,0))="","",INDEX(Templates!$I$2:$KD$150,ROW()-ROW(DI$20)+1, MATCH(DI$16,Templates!$I$1:MU$1,0)))</f>
        <v/>
      </c>
      <c r="DJ65" s="53" t="str" cm="1">
        <f t="array" ref="DJ65">IF(INDEX(Templates!$I$2:$KD$150,ROW()-ROW(DJ$20)+1, MATCH(DJ$16,Templates!$I$1:MV$1,0))="","",INDEX(Templates!$I$2:$KD$150,ROW()-ROW(DJ$20)+1, MATCH(DJ$16,Templates!$I$1:MV$1,0)))</f>
        <v/>
      </c>
      <c r="DK65" s="53" t="str" cm="1">
        <f t="array" ref="DK65">IF(INDEX(Templates!$I$2:$KD$150,ROW()-ROW(DK$20)+1, MATCH(DK$16,Templates!$I$1:MW$1,0))="","",INDEX(Templates!$I$2:$KD$150,ROW()-ROW(DK$20)+1, MATCH(DK$16,Templates!$I$1:MW$1,0)))</f>
        <v/>
      </c>
      <c r="DL65" s="53" t="str" cm="1">
        <f t="array" ref="DL65">IF(INDEX(Templates!$I$2:$KD$150,ROW()-ROW(DL$20)+1, MATCH(DL$16,Templates!$I$1:MX$1,0))="","",INDEX(Templates!$I$2:$KD$150,ROW()-ROW(DL$20)+1, MATCH(DL$16,Templates!$I$1:MX$1,0)))</f>
        <v/>
      </c>
      <c r="DM65" s="53" t="str" cm="1">
        <f t="array" ref="DM65">IF(INDEX(Templates!$I$2:$KD$150,ROW()-ROW(DM$20)+1, MATCH(DM$16,Templates!$I$1:MY$1,0))="","",INDEX(Templates!$I$2:$KD$150,ROW()-ROW(DM$20)+1, MATCH(DM$16,Templates!$I$1:MY$1,0)))</f>
        <v/>
      </c>
      <c r="DN65" s="53" t="str" cm="1">
        <f t="array" ref="DN65">IF(INDEX(Templates!$I$2:$KD$150,ROW()-ROW(DN$20)+1, MATCH(DN$16,Templates!$I$1:MZ$1,0))="","",INDEX(Templates!$I$2:$KD$150,ROW()-ROW(DN$20)+1, MATCH(DN$16,Templates!$I$1:MZ$1,0)))</f>
        <v/>
      </c>
      <c r="DO65" s="53" t="str" cm="1">
        <f t="array" ref="DO65">IF(INDEX(Templates!$I$2:$KD$150,ROW()-ROW(DO$20)+1, MATCH(DO$16,Templates!$I$1:MY$1,0))="","",INDEX(Templates!$I$2:$KD$150,ROW()-ROW(DO$20)+1, MATCH(DO$16,Templates!$I$1:MY$1,0)))</f>
        <v/>
      </c>
      <c r="DP65" s="53" t="str" cm="1">
        <f t="array" ref="DP65">IF(INDEX(Templates!$I$2:$KD$150,ROW()-ROW(DP$20)+1, MATCH(DP$16,Templates!$I$1:MZ$1,0))="","",INDEX(Templates!$I$2:$KD$150,ROW()-ROW(DP$20)+1, MATCH(DP$16,Templates!$I$1:MZ$1,0)))</f>
        <v/>
      </c>
      <c r="DQ65" s="53" t="str" cm="1">
        <f t="array" ref="DQ65">IF(INDEX(Templates!$I$2:$KD$150,ROW()-ROW(DQ$20)+1, MATCH(DQ$16,Templates!$I$1:NA$1,0))="","",INDEX(Templates!$I$2:$KD$150,ROW()-ROW(DQ$20)+1, MATCH(DQ$16,Templates!$I$1:NA$1,0)))</f>
        <v/>
      </c>
      <c r="DR65" s="53" t="str" cm="1">
        <f t="array" ref="DR65">IF(INDEX(Templates!$I$2:$KD$150,ROW()-ROW(DR$20)+1, MATCH(DR$16,Templates!$I$1:NA$1,0))="","",INDEX(Templates!$I$2:$KD$150,ROW()-ROW(DR$20)+1, MATCH(DR$16,Templates!$I$1:NA$1,0)))</f>
        <v/>
      </c>
      <c r="DS65" s="53" t="str" cm="1">
        <f t="array" ref="DS65">IF(INDEX(Templates!$I$2:$KD$150,ROW()-ROW(DS$20)+1, MATCH(DS$16,Templates!$I$1:NA$1,0))="","",INDEX(Templates!$I$2:$KD$150,ROW()-ROW(DS$20)+1, MATCH(DS$16,Templates!$I$1:NA$1,0)))</f>
        <v/>
      </c>
      <c r="DT65" s="53" t="str" cm="1">
        <f t="array" ref="DT65">IF(INDEX(Templates!$I$2:$KD$150,ROW()-ROW(DT$20)+1, MATCH(DT$16,Templates!$I$1:NB$1,0))="","",INDEX(Templates!$I$2:$KD$150,ROW()-ROW(DT$20)+1, MATCH(DT$16,Templates!$I$1:NB$1,0)))</f>
        <v/>
      </c>
      <c r="DU65" s="53" t="str" cm="1">
        <f t="array" ref="DU65">IF(INDEX(Templates!$I$2:$KD$150,ROW()-ROW(DU$20)+1, MATCH(DU$16,Templates!$I$1:NC$1,0))="","",INDEX(Templates!$I$2:$KD$150,ROW()-ROW(DU$20)+1, MATCH(DU$16,Templates!$I$1:NC$1,0)))</f>
        <v/>
      </c>
      <c r="DV65" s="53" t="str" cm="1">
        <f t="array" ref="DV65">IF(INDEX(Templates!$I$2:$KD$150,ROW()-ROW(DV$20)+1, MATCH(DV$16,Templates!$I$1:ND$1,0))="","",INDEX(Templates!$I$2:$KD$150,ROW()-ROW(DV$20)+1, MATCH(DV$16,Templates!$I$1:ND$1,0)))</f>
        <v/>
      </c>
      <c r="DW65" s="53" t="str" cm="1">
        <f t="array" ref="DW65">IF(INDEX(Templates!$I$2:$KD$150,ROW()-ROW(DW$20)+1, MATCH(DW$16,Templates!$I$1:NE$1,0))="","",INDEX(Templates!$I$2:$KD$150,ROW()-ROW(DW$20)+1, MATCH(DW$16,Templates!$I$1:NE$1,0)))</f>
        <v/>
      </c>
      <c r="DX65" s="53" t="str" cm="1">
        <f t="array" ref="DX65">IF(INDEX(Templates!$I$2:$KD$150,ROW()-ROW(DX$20)+1, MATCH(DX$16,Templates!$I$1:NF$1,0))="","",INDEX(Templates!$I$2:$KD$150,ROW()-ROW(DX$20)+1, MATCH(DX$16,Templates!$I$1:NF$1,0)))</f>
        <v/>
      </c>
      <c r="DY65" s="53" t="str" cm="1">
        <f t="array" ref="DY65">IF(INDEX(Templates!$I$2:$KD$150,ROW()-ROW(DY$20)+1, MATCH(DY$16,Templates!$I$1:NG$1,0))="","",INDEX(Templates!$I$2:$KD$150,ROW()-ROW(DY$20)+1, MATCH(DY$16,Templates!$I$1:NG$1,0)))</f>
        <v/>
      </c>
      <c r="DZ65" s="53" t="str" cm="1">
        <f t="array" ref="DZ65">IF(INDEX(Templates!$I$2:$KD$150,ROW()-ROW(DZ$20)+1, MATCH(DZ$16,Templates!$I$1:NH$1,0))="","",INDEX(Templates!$I$2:$KD$150,ROW()-ROW(DZ$20)+1, MATCH(DZ$16,Templates!$I$1:NH$1,0)))</f>
        <v/>
      </c>
      <c r="EA65" s="53" t="str" cm="1">
        <f t="array" ref="EA65">IF(INDEX(Templates!$I$2:$KD$150,ROW()-ROW(EA$20)+1, MATCH(EA$16,Templates!$I$1:NI$1,0))="","",INDEX(Templates!$I$2:$KD$150,ROW()-ROW(EA$20)+1, MATCH(EA$16,Templates!$I$1:NI$1,0)))</f>
        <v/>
      </c>
      <c r="EB65" s="53" t="str" cm="1">
        <f t="array" ref="EB65">IF(INDEX(Templates!$I$2:$KD$150,ROW()-ROW(EB$20)+1, MATCH(EB$16,Templates!$I$1:NJ$1,0))="","",INDEX(Templates!$I$2:$KD$150,ROW()-ROW(EB$20)+1, MATCH(EB$16,Templates!$I$1:NJ$1,0)))</f>
        <v/>
      </c>
      <c r="EC65" s="53" t="str" cm="1">
        <f t="array" ref="EC65">IF(INDEX(Templates!$I$2:$KD$150,ROW()-ROW(EC$20)+1, MATCH(EC$16,Templates!$I$1:NK$1,0))="","",INDEX(Templates!$I$2:$KD$150,ROW()-ROW(EC$20)+1, MATCH(EC$16,Templates!$I$1:NK$1,0)))</f>
        <v/>
      </c>
      <c r="ED65" s="53" t="str" cm="1">
        <f t="array" ref="ED65">IF(INDEX(Templates!$I$2:$KD$150,ROW()-ROW(ED$20)+1, MATCH(ED$16,Templates!$I$1:NL$1,0))="","",INDEX(Templates!$I$2:$KD$150,ROW()-ROW(ED$20)+1, MATCH(ED$16,Templates!$I$1:NL$1,0)))</f>
        <v/>
      </c>
      <c r="EE65" s="53" t="str" cm="1">
        <f t="array" ref="EE65">IF(INDEX(Templates!$I$2:$KD$150,ROW()-ROW(EE$20)+1, MATCH(EE$16,Templates!$I$1:NM$1,0))="","",INDEX(Templates!$I$2:$KD$150,ROW()-ROW(EE$20)+1, MATCH(EE$16,Templates!$I$1:NM$1,0)))</f>
        <v/>
      </c>
      <c r="EF65" s="53" t="str" cm="1">
        <f t="array" ref="EF65">IF(INDEX(Templates!$I$2:$KD$150,ROW()-ROW(EF$20)+1, MATCH(EF$16,Templates!$I$1:NN$1,0))="","",INDEX(Templates!$I$2:$KD$150,ROW()-ROW(EF$20)+1, MATCH(EF$16,Templates!$I$1:NN$1,0)))</f>
        <v/>
      </c>
      <c r="EG65" s="53" t="str" cm="1">
        <f t="array" ref="EG65">IF(INDEX(Templates!$I$2:$KD$150,ROW()-ROW(EG$20)+1, MATCH(EG$16,Templates!$I$1:NO$1,0))="","",INDEX(Templates!$I$2:$KD$150,ROW()-ROW(EG$20)+1, MATCH(EG$16,Templates!$I$1:NO$1,0)))</f>
        <v/>
      </c>
      <c r="EH65" s="53" t="str" cm="1">
        <f t="array" ref="EH65">IF(INDEX(Templates!$I$2:$KD$150,ROW()-ROW(EH$20)+1, MATCH(EH$16,Templates!$I$1:NH$1,0))="","",INDEX(Templates!$I$2:$KD$150,ROW()-ROW(EH$20)+1, MATCH(EH$16,Templates!$I$1:NH$1,0)))</f>
        <v/>
      </c>
      <c r="EI65" s="53" t="str" cm="1">
        <f t="array" ref="EI65">IF(INDEX(Templates!$I$2:$KD$150,ROW()-ROW(EI$20)+1, MATCH(EI$16,Templates!$I$1:NI$1,0))="","",INDEX(Templates!$I$2:$KD$150,ROW()-ROW(EI$20)+1, MATCH(EI$16,Templates!$I$1:NI$1,0)))</f>
        <v/>
      </c>
      <c r="EJ65" s="53" t="str" cm="1">
        <f t="array" ref="EJ65">IF(INDEX(Templates!$I$2:$KD$150,ROW()-ROW(EJ$20)+1, MATCH(EJ$16,Templates!$I$1:NJ$1,0))="","",INDEX(Templates!$I$2:$KD$150,ROW()-ROW(EJ$20)+1, MATCH(EJ$16,Templates!$I$1:NJ$1,0)))</f>
        <v/>
      </c>
      <c r="EK65" s="53" t="str" cm="1">
        <f t="array" ref="EK65">IF(INDEX(Templates!$I$2:$KD$150,ROW()-ROW(EK$20)+1, MATCH(EK$16,Templates!$I$1:NK$1,0))="","",INDEX(Templates!$I$2:$KD$150,ROW()-ROW(EK$20)+1, MATCH(EK$16,Templates!$I$1:NK$1,0)))</f>
        <v/>
      </c>
      <c r="EL65" s="53" t="str" cm="1">
        <f t="array" ref="EL65">IF(INDEX(Templates!$I$2:$KD$150,ROW()-ROW(EL$20)+1, MATCH(EL$16,Templates!$I$1:NL$1,0))="","",INDEX(Templates!$I$2:$KD$150,ROW()-ROW(EL$20)+1, MATCH(EL$16,Templates!$I$1:NL$1,0)))</f>
        <v/>
      </c>
      <c r="EM65" s="53" t="str" cm="1">
        <f t="array" ref="EM65">IF(INDEX(Templates!$I$2:$KD$150,ROW()-ROW(EM$20)+1, MATCH(EM$16,Templates!$I$1:NM$1,0))="","",INDEX(Templates!$I$2:$KD$150,ROW()-ROW(EM$20)+1, MATCH(EM$16,Templates!$I$1:NM$1,0)))</f>
        <v/>
      </c>
      <c r="EN65" s="53"/>
      <c r="EO65" s="53"/>
      <c r="EP65" s="53"/>
      <c r="EQ65" s="53"/>
      <c r="ER65" s="53"/>
      <c r="ES65" s="53"/>
      <c r="ET65" s="53"/>
      <c r="EU65" s="53"/>
      <c r="EV65" s="53"/>
      <c r="EW65" s="53"/>
      <c r="EX65" s="53"/>
      <c r="EY65" s="53"/>
      <c r="EZ65" s="53"/>
      <c r="FA65" s="53"/>
      <c r="FB65" s="53"/>
      <c r="FC65" s="53"/>
      <c r="FD65" s="53"/>
      <c r="FE65" s="53"/>
      <c r="FF65" s="53"/>
      <c r="FG65" s="53"/>
      <c r="FH65" s="53"/>
      <c r="FI65" s="53"/>
      <c r="FJ65" s="53"/>
      <c r="FK65" s="53"/>
      <c r="FL65" s="53"/>
      <c r="FM65" s="53"/>
      <c r="FN65" s="53"/>
      <c r="FO65" s="53"/>
      <c r="FP65" s="53"/>
      <c r="FQ65" s="53"/>
      <c r="FR65" s="53"/>
      <c r="FS65" s="53"/>
      <c r="FT65" s="53"/>
      <c r="FU65" s="53"/>
      <c r="FV65" s="53"/>
      <c r="FW65" s="53"/>
      <c r="FX65" s="53"/>
      <c r="FY65" s="53"/>
      <c r="FZ65" s="53"/>
      <c r="GA65" s="53"/>
      <c r="GB65" s="53"/>
      <c r="GC65" s="53"/>
      <c r="GD65" s="53"/>
      <c r="GE65" s="53"/>
      <c r="GF65" s="53"/>
      <c r="GG65" s="53"/>
      <c r="GH65" s="53"/>
      <c r="GI65" s="53"/>
      <c r="GJ65" s="53"/>
      <c r="GK65" s="53"/>
      <c r="GL65" s="53"/>
      <c r="GM65" s="53"/>
      <c r="GN65" s="53"/>
      <c r="GO65" s="53"/>
      <c r="GP65" s="53"/>
      <c r="GQ65" s="53"/>
      <c r="GR65" s="53"/>
      <c r="GS65" s="53"/>
      <c r="GT65" s="53"/>
      <c r="GU65" s="53"/>
      <c r="GV65" s="53"/>
      <c r="GW65" s="53"/>
      <c r="GX65" s="53"/>
      <c r="GY65" s="53"/>
      <c r="GZ65" s="53"/>
      <c r="HA65" s="53"/>
      <c r="HB65" s="53"/>
      <c r="HC65" s="53"/>
      <c r="HD65" s="53"/>
      <c r="HE65" s="53"/>
      <c r="HF65" s="53"/>
      <c r="HG65" s="53"/>
      <c r="HH65" s="53"/>
      <c r="HI65" s="53"/>
      <c r="HJ65" s="53"/>
      <c r="HK65" s="53"/>
    </row>
    <row r="66" spans="1:219" s="22" customFormat="1">
      <c r="A66" s="39" t="s">
        <v>675</v>
      </c>
      <c r="B66" s="6" t="s">
        <v>679</v>
      </c>
      <c r="C66" s="64" t="str" cm="1">
        <f t="array" ref="C66">IF(INDEX(Templates!A$2:A$151,ROW()-ROW($20:$20)+1)="","",INDEX(Templates!A$2:A$151,ROW()-ROW($20:$20)+1))</f>
        <v>JSON_PATH:surfaces[0]</v>
      </c>
      <c r="D66" s="64" t="str" cm="1">
        <f t="array" ref="D66">IF(INDEX(Templates!B$2:B$151,ROW()-ROW($20:$20)+1)="","",INDEX(Templates!B$2:B$151,ROW()-ROW($20:$20)+1))</f>
        <v>subsurfaces[0]</v>
      </c>
      <c r="E66" s="64" t="str" cm="1">
        <f t="array" ref="E66">IF(INDEX(Templates!C$2:C$151,ROW()-ROW($20:$20)+1)="","",INDEX(Templates!C$2:C$151,ROW()-ROW($20:$20)+1))</f>
        <v>has_shading_overhang</v>
      </c>
      <c r="F66" s="116" t="str" cm="1">
        <f t="array" ref="F66">IF(INDEX(Templates!D$2:D$151,ROW()-ROW($20:$20)+1)="","",INDEX(Templates!D$2:D$151,ROW()-ROW($20:$20)+1))</f>
        <v/>
      </c>
      <c r="G66" s="105" t="str" cm="1">
        <f t="array" ref="G66">IF(INDEX(Templates!E$2:E$151,ROW()-ROW($20:$20)+1)="","",INDEX(Templates!E$2:E$151,ROW()-ROW($20:$20)+1))</f>
        <v>SubSurface</v>
      </c>
      <c r="H66" s="66" t="str" cm="1">
        <f t="array" ref="H66">IF(INDEX(Templates!F$2:F$151,ROW()-ROW($20:$20)+1)="","",INDEX(Templates!F$2:F$151,ROW()-ROW($20:$20)+1))</f>
        <v>SubSurface 1</v>
      </c>
      <c r="I66" s="66" t="str" cm="1">
        <f t="array" ref="I66">IF(INDEX(Templates!G$2:G$151,ROW()-ROW($20:$20)+1)="","",INDEX(Templates!G$2:G$151,ROW()-ROW($20:$20)+1))</f>
        <v>Surface 1</v>
      </c>
      <c r="J66" s="66" t="str" cm="1">
        <f t="array" ref="J66">IF(INDEX(Templates!H$2:H$151,ROW()-ROW($20:$20)+1)="","",INDEX(Templates!H$2:H$151,ROW()-ROW($20:$20)+1))</f>
        <v>has_shading_overhang</v>
      </c>
      <c r="K66" s="67" t="str" cm="1">
        <f t="array" ref="K66">IF(INDEX(Templates!I$2:I$151,ROW()-ROW($20:$20)+1)="","",INDEX(Templates!I$2:I$151,ROW()-ROW($20:$20)+1))</f>
        <v/>
      </c>
      <c r="L66" s="67" t="str" cm="1">
        <f t="array" ref="L66">IF(INDEX(Templates!J$2:J$151,ROW()-ROW($20:$20)+1)="","",INDEX(Templates!J$2:J$151,ROW()-ROW($20:$20)+1))</f>
        <v/>
      </c>
      <c r="M66" s="53" t="str" cm="1">
        <f t="array" ref="M66">IF(INDEX(Templates!$I$2:$KD$150,ROW()-ROW(M$20)+1, MATCH(M$16,Templates!$I$1:KC$1,0))="","",INDEX(Templates!$I$2:$KD$150,ROW()-ROW(M$20)+1, MATCH(M$16,Templates!$I$1:KC$1,0)))</f>
        <v/>
      </c>
      <c r="N66" s="53" t="str" cm="1">
        <f t="array" ref="N66">IF(INDEX(Templates!$I$2:$KD$150,ROW()-ROW(N$20)+1, MATCH(N$16,Templates!$I$1:KD$1,0))="","",INDEX(Templates!$I$2:$KD$150,ROW()-ROW(N$20)+1, MATCH(N$16,Templates!$I$1:KD$1,0)))</f>
        <v/>
      </c>
      <c r="O66" s="53" t="str" cm="1">
        <f t="array" ref="O66">IF(INDEX(Templates!$I$2:$KD$150,ROW()-ROW(O$20)+1, MATCH(O$16,Templates!$I$1:KE$1,0))="","",INDEX(Templates!$I$2:$KD$150,ROW()-ROW(O$20)+1, MATCH(O$16,Templates!$I$1:KE$1,0)))</f>
        <v/>
      </c>
      <c r="P66" s="53" t="str" cm="1">
        <f t="array" ref="P66">IF(INDEX(Templates!$I$2:$KD$150,ROW()-ROW(P$20)+1, MATCH(P$16,Templates!$I$1:KF$1,0))="","",INDEX(Templates!$I$2:$KD$150,ROW()-ROW(P$20)+1, MATCH(P$16,Templates!$I$1:KF$1,0)))</f>
        <v/>
      </c>
      <c r="Q66" s="53" t="str" cm="1">
        <f t="array" ref="Q66">IF(INDEX(Templates!$I$2:$KD$150,ROW()-ROW(Q$20)+1, MATCH(Q$16,Templates!$I$1:KG$1,0))="","",INDEX(Templates!$I$2:$KD$150,ROW()-ROW(Q$20)+1, MATCH(Q$16,Templates!$I$1:KG$1,0)))</f>
        <v/>
      </c>
      <c r="R66" s="53" t="str" cm="1">
        <f t="array" ref="R66">IF(INDEX(Templates!$I$2:$KD$150,ROW()-ROW(R$20)+1, MATCH(R$16,Templates!$I$1:KH$1,0))="","",INDEX(Templates!$I$2:$KD$150,ROW()-ROW(R$20)+1, MATCH(R$16,Templates!$I$1:KH$1,0)))</f>
        <v/>
      </c>
      <c r="S66" s="53" t="str" cm="1">
        <f t="array" ref="S66">IF(INDEX(Templates!$I$2:$KD$150,ROW()-ROW(S$20)+1, MATCH(S$16,Templates!$I$1:KI$1,0))="","",INDEX(Templates!$I$2:$KD$150,ROW()-ROW(S$20)+1, MATCH(S$16,Templates!$I$1:KI$1,0)))</f>
        <v/>
      </c>
      <c r="T66" s="53" t="str" cm="1">
        <f t="array" ref="T66">IF(INDEX(Templates!$I$2:$KD$150,ROW()-ROW(T$20)+1, MATCH(T$16,Templates!$I$1:KJ$1,0))="","",INDEX(Templates!$I$2:$KD$150,ROW()-ROW(T$20)+1, MATCH(T$16,Templates!$I$1:KJ$1,0)))</f>
        <v/>
      </c>
      <c r="U66" s="53" t="str" cm="1">
        <f t="array" ref="U66">IF(INDEX(Templates!$I$2:$KD$150,ROW()-ROW(U$20)+1, MATCH(U$16,Templates!$I$1:KK$1,0))="","",INDEX(Templates!$I$2:$KD$150,ROW()-ROW(U$20)+1, MATCH(U$16,Templates!$I$1:KK$1,0)))</f>
        <v/>
      </c>
      <c r="V66" s="53" t="str" cm="1">
        <f t="array" ref="V66">IF(INDEX(Templates!$I$2:$KD$150,ROW()-ROW(V$20)+1, MATCH(V$16,Templates!$I$1:KL$1,0))="","",INDEX(Templates!$I$2:$KD$150,ROW()-ROW(V$20)+1, MATCH(V$16,Templates!$I$1:KL$1,0)))</f>
        <v/>
      </c>
      <c r="W66" s="53" t="str" cm="1">
        <f t="array" ref="W66">IF(INDEX(Templates!$I$2:$KD$150,ROW()-ROW(W$20)+1, MATCH(W$16,Templates!$I$1:KM$1,0))="","",INDEX(Templates!$I$2:$KD$150,ROW()-ROW(W$20)+1, MATCH(W$16,Templates!$I$1:KM$1,0)))</f>
        <v/>
      </c>
      <c r="X66" s="53" t="str" cm="1">
        <f t="array" ref="X66">IF(INDEX(Templates!$I$2:$KD$150,ROW()-ROW(X$20)+1, MATCH(X$16,Templates!$I$1:KN$1,0))="","",INDEX(Templates!$I$2:$KD$150,ROW()-ROW(X$20)+1, MATCH(X$16,Templates!$I$1:KN$1,0)))</f>
        <v/>
      </c>
      <c r="Y66" s="53" t="str" cm="1">
        <f t="array" ref="Y66">IF(INDEX(Templates!$I$2:$KD$150,ROW()-ROW(Y$20)+1, MATCH(Y$16,Templates!$I$1:KO$1,0))="","",INDEX(Templates!$I$2:$KD$150,ROW()-ROW(Y$20)+1, MATCH(Y$16,Templates!$I$1:KO$1,0)))</f>
        <v/>
      </c>
      <c r="Z66" s="53" t="str" cm="1">
        <f t="array" ref="Z66">IF(INDEX(Templates!$I$2:$KD$150,ROW()-ROW(Z$20)+1, MATCH(Z$16,Templates!$I$1:KN$1,0))="","",INDEX(Templates!$I$2:$KD$150,ROW()-ROW(Z$20)+1, MATCH(Z$16,Templates!$I$1:KN$1,0)))</f>
        <v/>
      </c>
      <c r="AA66" s="53" t="str" cm="1">
        <f t="array" ref="AA66">IF(INDEX(Templates!$I$2:$KD$150,ROW()-ROW(AA$20)+1, MATCH(AA$16,Templates!$I$1:KO$1,0))="","",INDEX(Templates!$I$2:$KD$150,ROW()-ROW(AA$20)+1, MATCH(AA$16,Templates!$I$1:KO$1,0)))</f>
        <v/>
      </c>
      <c r="AB66" s="53" t="str" cm="1">
        <f t="array" ref="AB66">IF(INDEX(Templates!$I$2:$KD$150,ROW()-ROW(AB$20)+1, MATCH(AB$16,Templates!$I$1:KP$1,0))="","",INDEX(Templates!$I$2:$KD$150,ROW()-ROW(AB$20)+1, MATCH(AB$16,Templates!$I$1:KP$1,0)))</f>
        <v/>
      </c>
      <c r="AC66" s="53" t="str" cm="1">
        <f t="array" ref="AC66">IF(INDEX(Templates!$I$2:$KD$150,ROW()-ROW(AC$20)+1, MATCH(AC$16,Templates!$I$1:KQ$1,0))="","",INDEX(Templates!$I$2:$KD$150,ROW()-ROW(AC$20)+1, MATCH(AC$16,Templates!$I$1:KQ$1,0)))</f>
        <v/>
      </c>
      <c r="AD66" s="53" t="str" cm="1">
        <f t="array" ref="AD66">IF(INDEX(Templates!$I$2:$KD$150,ROW()-ROW(AD$20)+1, MATCH(AD$16,Templates!$I$1:KR$1,0))="","",INDEX(Templates!$I$2:$KD$150,ROW()-ROW(AD$20)+1, MATCH(AD$16,Templates!$I$1:KR$1,0)))</f>
        <v/>
      </c>
      <c r="AE66" s="53" t="str" cm="1">
        <f t="array" ref="AE66">IF(INDEX(Templates!$I$2:$KD$150,ROW()-ROW(AE$20)+1, MATCH(AE$16,Templates!$I$1:KR$1,0))="","",INDEX(Templates!$I$2:$KD$150,ROW()-ROW(AE$20)+1, MATCH(AE$16,Templates!$I$1:KR$1,0)))</f>
        <v/>
      </c>
      <c r="AF66" s="53" t="str" cm="1">
        <f t="array" ref="AF66">IF(INDEX(Templates!$I$2:$KD$150,ROW()-ROW(AF$20)+1, MATCH(AF$16,Templates!$I$1:KS$1,0))="","",INDEX(Templates!$I$2:$KD$150,ROW()-ROW(AF$20)+1, MATCH(AF$16,Templates!$I$1:KS$1,0)))</f>
        <v/>
      </c>
      <c r="AG66" s="53" t="str" cm="1">
        <f t="array" ref="AG66">IF(INDEX(Templates!$I$2:$KD$150,ROW()-ROW(AG$20)+1, MATCH(AG$16,Templates!$I$1:KU$1,0))="","",INDEX(Templates!$I$2:$KD$150,ROW()-ROW(AG$20)+1, MATCH(AG$16,Templates!$I$1:KU$1,0)))</f>
        <v/>
      </c>
      <c r="AH66" s="53" t="str" cm="1">
        <f t="array" ref="AH66">IF(INDEX(Templates!$I$2:$KD$150,ROW()-ROW(AH$20)+1, MATCH(AH$16,Templates!$I$1:KV$1,0))="","",INDEX(Templates!$I$2:$KD$150,ROW()-ROW(AH$20)+1, MATCH(AH$16,Templates!$I$1:KV$1,0)))</f>
        <v/>
      </c>
      <c r="AI66" s="53" t="str" cm="1">
        <f t="array" ref="AI66">IF(INDEX(Templates!$I$2:$KD$150,ROW()-ROW(AI$20)+1, MATCH(AI$16,Templates!$I$1:KT$1,0))="","",INDEX(Templates!$I$2:$KD$150,ROW()-ROW(AI$20)+1, MATCH(AI$16,Templates!$I$1:KT$1,0)))</f>
        <v/>
      </c>
      <c r="AJ66" s="53" t="str" cm="1">
        <f t="array" ref="AJ66">IF(INDEX(Templates!$I$2:$KD$150,ROW()-ROW(AJ$20)+1, MATCH(AJ$16,Templates!$I$1:KU$1,0))="","",INDEX(Templates!$I$2:$KD$150,ROW()-ROW(AJ$20)+1, MATCH(AJ$16,Templates!$I$1:KU$1,0)))</f>
        <v/>
      </c>
      <c r="AK66" s="53" t="str" cm="1">
        <f t="array" ref="AK66">IF(INDEX(Templates!$I$2:$KD$150,ROW()-ROW(AK$20)+1, MATCH(AK$16,Templates!$I$1:KV$1,0))="","",INDEX(Templates!$I$2:$KD$150,ROW()-ROW(AK$20)+1, MATCH(AK$16,Templates!$I$1:KV$1,0)))</f>
        <v/>
      </c>
      <c r="AL66" s="53" t="str" cm="1">
        <f t="array" ref="AL66">IF(INDEX(Templates!$I$2:$KD$150,ROW()-ROW(AL$20)+1, MATCH(AL$16,Templates!$I$1:KW$1,0))="","",INDEX(Templates!$I$2:$KD$150,ROW()-ROW(AL$20)+1, MATCH(AL$16,Templates!$I$1:KW$1,0)))</f>
        <v/>
      </c>
      <c r="AM66" s="53" t="str" cm="1">
        <f t="array" ref="AM66">IF(INDEX(Templates!$I$2:$KD$150,ROW()-ROW(AM$20)+1, MATCH(AM$16,Templates!$I$1:KX$1,0))="","",INDEX(Templates!$I$2:$KD$150,ROW()-ROW(AM$20)+1, MATCH(AM$16,Templates!$I$1:KX$1,0)))</f>
        <v/>
      </c>
      <c r="AN66" s="53" t="str" cm="1">
        <f t="array" ref="AN66">IF(INDEX(Templates!$I$2:$KD$150,ROW()-ROW(AN$20)+1, MATCH(AN$16,Templates!$I$1:KY$1,0))="","",INDEX(Templates!$I$2:$KD$150,ROW()-ROW(AN$20)+1, MATCH(AN$16,Templates!$I$1:KY$1,0)))</f>
        <v/>
      </c>
      <c r="AO66" s="53" t="str" cm="1">
        <f t="array" ref="AO66">IF(INDEX(Templates!$I$2:$KD$150,ROW()-ROW(AO$20)+1, MATCH(AO$16,Templates!$I$1:KZ$1,0))="","",INDEX(Templates!$I$2:$KD$150,ROW()-ROW(AO$20)+1, MATCH(AO$16,Templates!$I$1:KZ$1,0)))</f>
        <v/>
      </c>
      <c r="AP66" s="53" t="str" cm="1">
        <f t="array" ref="AP66">IF(INDEX(Templates!$I$2:$KD$150,ROW()-ROW(AP$20)+1, MATCH(AP$16,Templates!$I$1:LA$1,0))="","",INDEX(Templates!$I$2:$KD$150,ROW()-ROW(AP$20)+1, MATCH(AP$16,Templates!$I$1:LA$1,0)))</f>
        <v/>
      </c>
      <c r="AQ66" s="53" t="str" cm="1">
        <f t="array" ref="AQ66">IF(INDEX(Templates!$I$2:$KD$150,ROW()-ROW(AQ$20)+1, MATCH(AQ$16,Templates!$I$1:LB$1,0))="","",INDEX(Templates!$I$2:$KD$150,ROW()-ROW(AQ$20)+1, MATCH(AQ$16,Templates!$I$1:LB$1,0)))</f>
        <v/>
      </c>
      <c r="AR66" s="53" t="str" cm="1">
        <f t="array" ref="AR66">IF(INDEX(Templates!$I$2:$KD$150,ROW()-ROW(AR$20)+1, MATCH(AR$16,Templates!$I$1:LA$1,0))="","",INDEX(Templates!$I$2:$KD$150,ROW()-ROW(AR$20)+1, MATCH(AR$16,Templates!$I$1:LA$1,0)))</f>
        <v/>
      </c>
      <c r="AS66" s="53" t="str" cm="1">
        <f t="array" ref="AS66">IF(INDEX(Templates!$I$2:$KD$150,ROW()-ROW(AS$20)+1, MATCH(AS$16,Templates!$I$1:LB$1,0))="","",INDEX(Templates!$I$2:$KD$150,ROW()-ROW(AS$20)+1, MATCH(AS$16,Templates!$I$1:LB$1,0)))</f>
        <v/>
      </c>
      <c r="AT66" s="53" t="str" cm="1">
        <f t="array" ref="AT66">IF(INDEX(Templates!$I$2:$KD$150,ROW()-ROW(AT$20)+1, MATCH(AT$16,Templates!$I$1:LC$1,0))="","",INDEX(Templates!$I$2:$KD$150,ROW()-ROW(AT$20)+1, MATCH(AT$16,Templates!$I$1:LC$1,0)))</f>
        <v/>
      </c>
      <c r="AU66" s="53" t="str" cm="1">
        <f t="array" ref="AU66">IF(INDEX(Templates!$I$2:$KD$150,ROW()-ROW(AU$20)+1, MATCH(AU$16,Templates!$I$1:LD$1,0))="","",INDEX(Templates!$I$2:$KD$150,ROW()-ROW(AU$20)+1, MATCH(AU$16,Templates!$I$1:LD$1,0)))</f>
        <v/>
      </c>
      <c r="AV66" s="53" t="str" cm="1">
        <f t="array" ref="AV66">IF(INDEX(Templates!$I$2:$KD$150,ROW()-ROW(AV$20)+1, MATCH(AV$16,Templates!$I$1:LE$1,0))="","",INDEX(Templates!$I$2:$KD$150,ROW()-ROW(AV$20)+1, MATCH(AV$16,Templates!$I$1:LE$1,0)))</f>
        <v/>
      </c>
      <c r="AW66" s="53" t="str" cm="1">
        <f t="array" ref="AW66">IF(INDEX(Templates!$I$2:$KD$150,ROW()-ROW(AW$20)+1, MATCH(AW$16,Templates!$I$1:LF$1,0))="","",INDEX(Templates!$I$2:$KD$150,ROW()-ROW(AW$20)+1, MATCH(AW$16,Templates!$I$1:LF$1,0)))</f>
        <v/>
      </c>
      <c r="AX66" s="53" t="str" cm="1">
        <f t="array" ref="AX66">IF(INDEX(Templates!$I$2:$KD$150,ROW()-ROW(AX$20)+1, MATCH(AX$16,Templates!$I$1:LG$1,0))="","",INDEX(Templates!$I$2:$KD$150,ROW()-ROW(AX$20)+1, MATCH(AX$16,Templates!$I$1:LG$1,0)))</f>
        <v/>
      </c>
      <c r="AY66" s="53" t="str" cm="1">
        <f t="array" ref="AY66">IF(INDEX(Templates!$I$2:$KD$150,ROW()-ROW(AY$20)+1, MATCH(AY$16,Templates!$I$1:LH$1,0))="","",INDEX(Templates!$I$2:$KD$150,ROW()-ROW(AY$20)+1, MATCH(AY$16,Templates!$I$1:LH$1,0)))</f>
        <v/>
      </c>
      <c r="AZ66" s="53" t="str" cm="1">
        <f t="array" ref="AZ66">IF(INDEX(Templates!$I$2:$KD$150,ROW()-ROW(AZ$20)+1, MATCH(AZ$16,Templates!$I$1:LI$1,0))="","",INDEX(Templates!$I$2:$KD$150,ROW()-ROW(AZ$20)+1, MATCH(AZ$16,Templates!$I$1:LI$1,0)))</f>
        <v/>
      </c>
      <c r="BA66" s="53" t="str" cm="1">
        <f t="array" ref="BA66">IF(INDEX(Templates!$I$2:$KD$150,ROW()-ROW(BA$20)+1, MATCH(BA$16,Templates!$I$1:LH$1,0))="","",INDEX(Templates!$I$2:$KD$150,ROW()-ROW(BA$20)+1, MATCH(BA$16,Templates!$I$1:LH$1,0)))</f>
        <v/>
      </c>
      <c r="BB66" s="53" t="str" cm="1">
        <f t="array" ref="BB66">IF(INDEX(Templates!$I$2:$KD$150,ROW()-ROW(BB$20)+1, MATCH(BB$16,Templates!$I$1:LI$1,0))="","",INDEX(Templates!$I$2:$KD$150,ROW()-ROW(BB$20)+1, MATCH(BB$16,Templates!$I$1:LI$1,0)))</f>
        <v/>
      </c>
      <c r="BC66" s="53" t="str" cm="1">
        <f t="array" ref="BC66">IF(INDEX(Templates!$I$2:$KD$150,ROW()-ROW(BC$20)+1, MATCH(BC$16,Templates!$I$1:LJ$1,0))="","",INDEX(Templates!$I$2:$KD$150,ROW()-ROW(BC$20)+1, MATCH(BC$16,Templates!$I$1:LJ$1,0)))</f>
        <v/>
      </c>
      <c r="BD66" s="53" t="str" cm="1">
        <f t="array" ref="BD66">IF(INDEX(Templates!$I$2:$KD$150,ROW()-ROW(BD$20)+1, MATCH(BD$16,Templates!$I$1:LK$1,0))="","",INDEX(Templates!$I$2:$KD$150,ROW()-ROW(BD$20)+1, MATCH(BD$16,Templates!$I$1:LK$1,0)))</f>
        <v/>
      </c>
      <c r="BE66" s="53" t="str" cm="1">
        <f t="array" ref="BE66">IF(INDEX(Templates!$I$2:$KD$150,ROW()-ROW(BE$20)+1, MATCH(BE$16,Templates!$I$1:LL$1,0))="","",INDEX(Templates!$I$2:$KD$150,ROW()-ROW(BE$20)+1, MATCH(BE$16,Templates!$I$1:LL$1,0)))</f>
        <v/>
      </c>
      <c r="BF66" s="53" t="str" cm="1">
        <f t="array" ref="BF66">IF(INDEX(Templates!$I$2:$KD$150,ROW()-ROW(BF$20)+1, MATCH(BF$16,Templates!$I$1:LM$1,0))="","",INDEX(Templates!$I$2:$KD$150,ROW()-ROW(BF$20)+1, MATCH(BF$16,Templates!$I$1:LM$1,0)))</f>
        <v/>
      </c>
      <c r="BG66" s="53" t="str" cm="1">
        <f t="array" ref="BG66">IF(INDEX(Templates!$I$2:$KD$150,ROW()-ROW(BG$20)+1, MATCH(BG$16,Templates!$I$1:LN$1,0))="","",INDEX(Templates!$I$2:$KD$150,ROW()-ROW(BG$20)+1, MATCH(BG$16,Templates!$I$1:LN$1,0)))</f>
        <v/>
      </c>
      <c r="BH66" s="53" t="str" cm="1">
        <f t="array" ref="BH66">IF(INDEX(Templates!$I$2:$KD$150,ROW()-ROW(BH$20)+1, MATCH(BH$16,Templates!$I$1:LO$1,0))="","",INDEX(Templates!$I$2:$KD$150,ROW()-ROW(BH$20)+1, MATCH(BH$16,Templates!$I$1:LO$1,0)))</f>
        <v/>
      </c>
      <c r="BI66" s="53" t="str" cm="1">
        <f t="array" ref="BI66">IF(INDEX(Templates!$I$2:$KD$150,ROW()-ROW(BI$20)+1, MATCH(BI$16,Templates!$I$1:LP$1,0))="","",INDEX(Templates!$I$2:$KD$150,ROW()-ROW(BI$20)+1, MATCH(BI$16,Templates!$I$1:LP$1,0)))</f>
        <v/>
      </c>
      <c r="BJ66" s="53" t="str" cm="1">
        <f t="array" ref="BJ66">IF(INDEX(Templates!$I$2:$KD$150,ROW()-ROW(BJ$20)+1, MATCH(BJ$16,Templates!$I$1:LO$1,0))="","",INDEX(Templates!$I$2:$KD$150,ROW()-ROW(BJ$20)+1, MATCH(BJ$16,Templates!$I$1:LO$1,0)))</f>
        <v/>
      </c>
      <c r="BK66" s="53" t="str" cm="1">
        <f t="array" ref="BK66">IF(INDEX(Templates!$I$2:$KD$150,ROW()-ROW(BK$20)+1, MATCH(BK$16,Templates!$I$1:LP$1,0))="","",INDEX(Templates!$I$2:$KD$150,ROW()-ROW(BK$20)+1, MATCH(BK$16,Templates!$I$1:LP$1,0)))</f>
        <v/>
      </c>
      <c r="BL66" s="53" t="str" cm="1">
        <f t="array" ref="BL66">IF(INDEX(Templates!$I$2:$KD$150,ROW()-ROW(BL$20)+1, MATCH(BL$16,Templates!$I$1:LQ$1,0))="","",INDEX(Templates!$I$2:$KD$150,ROW()-ROW(BL$20)+1, MATCH(BL$16,Templates!$I$1:LQ$1,0)))</f>
        <v/>
      </c>
      <c r="BM66" s="53" t="str" cm="1">
        <f t="array" ref="BM66">IF(INDEX(Templates!$I$2:$KD$150,ROW()-ROW(BM$20)+1, MATCH(BM$16,Templates!$I$1:LR$1,0))="","",INDEX(Templates!$I$2:$KD$150,ROW()-ROW(BM$20)+1, MATCH(BM$16,Templates!$I$1:LR$1,0)))</f>
        <v/>
      </c>
      <c r="BN66" s="53" t="str" cm="1">
        <f t="array" ref="BN66">IF(INDEX(Templates!$I$2:$KD$150,ROW()-ROW(BN$20)+1, MATCH(BN$16,Templates!$I$1:LS$1,0))="","",INDEX(Templates!$I$2:$KD$150,ROW()-ROW(BN$20)+1, MATCH(BN$16,Templates!$I$1:LS$1,0)))</f>
        <v/>
      </c>
      <c r="BO66" s="53" t="str" cm="1">
        <f t="array" ref="BO66">IF(INDEX(Templates!$I$2:$KD$150,ROW()-ROW(BO$20)+1, MATCH(BO$16,Templates!$I$1:LT$1,0))="","",INDEX(Templates!$I$2:$KD$150,ROW()-ROW(BO$20)+1, MATCH(BO$16,Templates!$I$1:LT$1,0)))</f>
        <v/>
      </c>
      <c r="BP66" s="53" t="str" cm="1">
        <f t="array" ref="BP66">IF(INDEX(Templates!$I$2:$KD$150,ROW()-ROW(BP$20)+1, MATCH(BP$16,Templates!$I$1:LU$1,0))="","",INDEX(Templates!$I$2:$KD$150,ROW()-ROW(BP$20)+1, MATCH(BP$16,Templates!$I$1:LU$1,0)))</f>
        <v/>
      </c>
      <c r="BQ66" s="53" t="str" cm="1">
        <f t="array" ref="BQ66">IF(INDEX(Templates!$I$2:$KD$150,ROW()-ROW(BQ$20)+1, MATCH(BQ$16,Templates!$I$1:LV$1,0))="","",INDEX(Templates!$I$2:$KD$150,ROW()-ROW(BQ$20)+1, MATCH(BQ$16,Templates!$I$1:LV$1,0)))</f>
        <v/>
      </c>
      <c r="BR66" s="53" t="str" cm="1">
        <f t="array" ref="BR66">IF(INDEX(Templates!$I$2:$KD$150,ROW()-ROW(BR$20)+1, MATCH(BR$16,Templates!$I$1:LW$1,0))="","",INDEX(Templates!$I$2:$KD$150,ROW()-ROW(BR$20)+1, MATCH(BR$16,Templates!$I$1:LW$1,0)))</f>
        <v/>
      </c>
      <c r="BS66" s="53" t="str" cm="1">
        <f t="array" ref="BS66">IF(INDEX(Templates!$I$2:$KD$150,ROW()-ROW(BS$20)+1, MATCH(BS$16,Templates!$I$1:LX$1,0))="","",INDEX(Templates!$I$2:$KD$150,ROW()-ROW(BS$20)+1, MATCH(BS$16,Templates!$I$1:LX$1,0)))</f>
        <v/>
      </c>
      <c r="BT66" s="53" t="str" cm="1">
        <f t="array" ref="BT66">IF(INDEX(Templates!$I$2:$KD$150,ROW()-ROW(BT$20)+1, MATCH(BT$16,Templates!$I$1:LY$1,0))="","",INDEX(Templates!$I$2:$KD$150,ROW()-ROW(BT$20)+1, MATCH(BT$16,Templates!$I$1:LY$1,0)))</f>
        <v/>
      </c>
      <c r="BU66" s="53" t="str" cm="1">
        <f t="array" ref="BU66">IF(INDEX(Templates!$I$2:$KD$150,ROW()-ROW(BU$20)+1, MATCH(BU$16,Templates!$I$1:LZ$1,0))="","",INDEX(Templates!$I$2:$KD$150,ROW()-ROW(BU$20)+1, MATCH(BU$16,Templates!$I$1:LZ$1,0)))</f>
        <v/>
      </c>
      <c r="BV66" s="53" t="str" cm="1">
        <f t="array" ref="BV66">IF(INDEX(Templates!$I$2:$KD$150,ROW()-ROW(BV$20)+1, MATCH(BV$16,Templates!$I$1:MA$1,0))="","",INDEX(Templates!$I$2:$KD$150,ROW()-ROW(BV$20)+1, MATCH(BV$16,Templates!$I$1:MA$1,0)))</f>
        <v/>
      </c>
      <c r="BW66" s="53" t="str" cm="1">
        <f t="array" ref="BW66">IF(INDEX(Templates!$I$2:$KD$150,ROW()-ROW(BW$20)+1, MATCH(BW$16,Templates!$I$1:MB$1,0))="","",INDEX(Templates!$I$2:$KD$150,ROW()-ROW(BW$20)+1, MATCH(BW$16,Templates!$I$1:MB$1,0)))</f>
        <v/>
      </c>
      <c r="BX66" s="53" t="str" cm="1">
        <f t="array" ref="BX66">IF(INDEX(Templates!$I$2:$KD$150,ROW()-ROW(BX$20)+1, MATCH(BX$16,Templates!$I$1:MC$1,0))="","",INDEX(Templates!$I$2:$KD$150,ROW()-ROW(BX$20)+1, MATCH(BX$16,Templates!$I$1:MC$1,0)))</f>
        <v/>
      </c>
      <c r="BY66" s="53" t="str" cm="1">
        <f t="array" ref="BY66">IF(INDEX(Templates!$I$2:$KD$150,ROW()-ROW(BY$20)+1, MATCH(BY$16,Templates!$I$1:MD$1,0))="","",INDEX(Templates!$I$2:$KD$150,ROW()-ROW(BY$20)+1, MATCH(BY$16,Templates!$I$1:MD$1,0)))</f>
        <v/>
      </c>
      <c r="BZ66" s="53" t="str" cm="1">
        <f t="array" ref="BZ66">IF(INDEX(Templates!$I$2:$KD$150,ROW()-ROW(BZ$20)+1, MATCH(BZ$16,Templates!$I$1:ME$1,0))="","",INDEX(Templates!$I$2:$KD$150,ROW()-ROW(BZ$20)+1, MATCH(BZ$16,Templates!$I$1:ME$1,0)))</f>
        <v/>
      </c>
      <c r="CA66" s="53" t="str" cm="1">
        <f t="array" ref="CA66">IF(INDEX(Templates!$I$2:$KD$150,ROW()-ROW(CA$20)+1, MATCH(CA$16,Templates!$I$1:MF$1,0))="","",INDEX(Templates!$I$2:$KD$150,ROW()-ROW(CA$20)+1, MATCH(CA$16,Templates!$I$1:MF$1,0)))</f>
        <v/>
      </c>
      <c r="CB66" s="53" t="str" cm="1">
        <f t="array" ref="CB66">IF(INDEX(Templates!$I$2:$KD$150,ROW()-ROW(CB$20)+1, MATCH(CB$16,Templates!$I$1:MG$1,0))="","",INDEX(Templates!$I$2:$KD$150,ROW()-ROW(CB$20)+1, MATCH(CB$16,Templates!$I$1:MG$1,0)))</f>
        <v/>
      </c>
      <c r="CC66" s="53" t="str" cm="1">
        <f t="array" ref="CC66">IF(INDEX(Templates!$I$2:$KD$150,ROW()-ROW(CC$20)+1, MATCH(CC$16,Templates!$I$1:ME$1,0))="","",INDEX(Templates!$I$2:$KD$150,ROW()-ROW(CC$20)+1, MATCH(CC$16,Templates!$I$1:ME$1,0)))</f>
        <v/>
      </c>
      <c r="CD66" s="53" t="str" cm="1">
        <f t="array" ref="CD66">IF(INDEX(Templates!$I$2:$KD$150,ROW()-ROW(CD$20)+1, MATCH(CD$16,Templates!$I$1:MF$1,0))="","",INDEX(Templates!$I$2:$KD$150,ROW()-ROW(CD$20)+1, MATCH(CD$16,Templates!$I$1:MF$1,0)))</f>
        <v/>
      </c>
      <c r="CE66" s="53" t="str" cm="1">
        <f t="array" ref="CE66">IF(INDEX(Templates!$I$2:$KD$150,ROW()-ROW(CE$20)+1, MATCH(CE$16,Templates!$I$1:MG$1,0))="","",INDEX(Templates!$I$2:$KD$150,ROW()-ROW(CE$20)+1, MATCH(CE$16,Templates!$I$1:MG$1,0)))</f>
        <v/>
      </c>
      <c r="CF66" s="53" t="str" cm="1">
        <f t="array" ref="CF66">IF(INDEX(Templates!$I$2:$KD$150,ROW()-ROW(CF$20)+1, MATCH(CF$16,Templates!$I$1:MH$1,0))="","",INDEX(Templates!$I$2:$KD$150,ROW()-ROW(CF$20)+1, MATCH(CF$16,Templates!$I$1:MH$1,0)))</f>
        <v/>
      </c>
      <c r="CG66" s="53" t="str" cm="1">
        <f t="array" ref="CG66">IF(INDEX(Templates!$I$2:$KD$150,ROW()-ROW(CG$20)+1, MATCH(CG$16,Templates!$I$1:MI$1,0))="","",INDEX(Templates!$I$2:$KD$150,ROW()-ROW(CG$20)+1, MATCH(CG$16,Templates!$I$1:MI$1,0)))</f>
        <v/>
      </c>
      <c r="CH66" s="53" t="str" cm="1">
        <f t="array" ref="CH66">IF(INDEX(Templates!$I$2:$KD$150,ROW()-ROW(CH$20)+1, MATCH(CH$16,Templates!$I$1:MJ$1,0))="","",INDEX(Templates!$I$2:$KD$150,ROW()-ROW(CH$20)+1, MATCH(CH$16,Templates!$I$1:MJ$1,0)))</f>
        <v/>
      </c>
      <c r="CI66" s="53" t="str" cm="1">
        <f t="array" ref="CI66">IF(INDEX(Templates!$I$2:$KD$150,ROW()-ROW(CI$20)+1, MATCH(CI$16,Templates!$I$1:MK$1,0))="","",INDEX(Templates!$I$2:$KD$150,ROW()-ROW(CI$20)+1, MATCH(CI$16,Templates!$I$1:MK$1,0)))</f>
        <v/>
      </c>
      <c r="CJ66" s="53" t="str" cm="1">
        <f t="array" ref="CJ66">IF(INDEX(Templates!$I$2:$KD$150,ROW()-ROW(CJ$20)+1, MATCH(CJ$16,Templates!$I$1:ML$1,0))="","",INDEX(Templates!$I$2:$KD$150,ROW()-ROW(CJ$20)+1, MATCH(CJ$16,Templates!$I$1:ML$1,0)))</f>
        <v/>
      </c>
      <c r="CK66" s="53" t="str" cm="1">
        <f t="array" ref="CK66">IF(INDEX(Templates!$I$2:$KD$150,ROW()-ROW(CK$20)+1, MATCH(CK$16,Templates!$I$1:MM$1,0))="","",INDEX(Templates!$I$2:$KD$150,ROW()-ROW(CK$20)+1, MATCH(CK$16,Templates!$I$1:MM$1,0)))</f>
        <v/>
      </c>
      <c r="CL66" s="53" t="str" cm="1">
        <f t="array" ref="CL66">IF(INDEX(Templates!$I$2:$KD$150,ROW()-ROW(CL$20)+1, MATCH(CL$16,Templates!$I$1:MN$1,0))="","",INDEX(Templates!$I$2:$KD$150,ROW()-ROW(CL$20)+1, MATCH(CL$16,Templates!$I$1:MN$1,0)))</f>
        <v/>
      </c>
      <c r="CM66" s="53" t="str" cm="1">
        <f t="array" ref="CM66">IF(INDEX(Templates!$I$2:$KD$150,ROW()-ROW(CM$20)+1, MATCH(CM$16,Templates!$I$1:MM$1,0))="","",INDEX(Templates!$I$2:$KD$150,ROW()-ROW(CM$20)+1, MATCH(CM$16,Templates!$I$1:MM$1,0)))</f>
        <v/>
      </c>
      <c r="CN66" s="53" t="str" cm="1">
        <f t="array" ref="CN66">IF(INDEX(Templates!$I$2:$KD$150,ROW()-ROW(CN$20)+1, MATCH(CN$16,Templates!$I$1:MN$1,0))="","",INDEX(Templates!$I$2:$KD$150,ROW()-ROW(CN$20)+1, MATCH(CN$16,Templates!$I$1:MN$1,0)))</f>
        <v/>
      </c>
      <c r="CO66" s="53" t="str" cm="1">
        <f t="array" ref="CO66">IF(INDEX(Templates!$I$2:$KD$150,ROW()-ROW(CO$20)+1, MATCH(CO$16,Templates!$I$1:MO$1,0))="","",INDEX(Templates!$I$2:$KD$150,ROW()-ROW(CO$20)+1, MATCH(CO$16,Templates!$I$1:MO$1,0)))</f>
        <v/>
      </c>
      <c r="CP66" s="53" t="str" cm="1">
        <f t="array" ref="CP66">IF(INDEX(Templates!$I$2:$KD$150,ROW()-ROW(CP$20)+1, MATCH(CP$16,Templates!$I$1:MP$1,0))="","",INDEX(Templates!$I$2:$KD$150,ROW()-ROW(CP$20)+1, MATCH(CP$16,Templates!$I$1:MP$1,0)))</f>
        <v/>
      </c>
      <c r="CQ66" s="53" t="str" cm="1">
        <f t="array" ref="CQ66">IF(INDEX(Templates!$I$2:$KD$150,ROW()-ROW(CQ$20)+1, MATCH(CQ$16,Templates!$I$1:MQ$1,0))="","",INDEX(Templates!$I$2:$KD$150,ROW()-ROW(CQ$20)+1, MATCH(CQ$16,Templates!$I$1:MQ$1,0)))</f>
        <v/>
      </c>
      <c r="CR66" s="53" t="str" cm="1">
        <f t="array" ref="CR66">IF(INDEX(Templates!$I$2:$KD$150,ROW()-ROW(CR$20)+1, MATCH(CR$16,Templates!$I$1:MR$1,0))="","",INDEX(Templates!$I$2:$KD$150,ROW()-ROW(CR$20)+1, MATCH(CR$16,Templates!$I$1:MR$1,0)))</f>
        <v/>
      </c>
      <c r="CS66" s="53" t="str" cm="1">
        <f t="array" ref="CS66">IF(INDEX(Templates!$I$2:$KD$150,ROW()-ROW(CS$20)+1, MATCH(CS$16,Templates!$I$1:MS$1,0))="","",INDEX(Templates!$I$2:$KD$150,ROW()-ROW(CS$20)+1, MATCH(CS$16,Templates!$I$1:MS$1,0)))</f>
        <v/>
      </c>
      <c r="CT66" s="53" t="str" cm="1">
        <f t="array" ref="CT66">IF(INDEX(Templates!$I$2:$KD$150,ROW()-ROW(CT$20)+1, MATCH(CT$16,Templates!$I$1:MT$1,0))="","",INDEX(Templates!$I$2:$KD$150,ROW()-ROW(CT$20)+1, MATCH(CT$16,Templates!$I$1:MT$1,0)))</f>
        <v/>
      </c>
      <c r="CU66" s="53" t="str" cm="1">
        <f t="array" ref="CU66">IF(INDEX(Templates!$I$2:$KD$150,ROW()-ROW(CU$20)+1, MATCH(CU$16,Templates!$I$1:MG$1,0))="","",INDEX(Templates!$I$2:$KD$150,ROW()-ROW(CU$20)+1, MATCH(CU$16,Templates!$I$1:MG$1,0)))</f>
        <v/>
      </c>
      <c r="CV66" s="53" t="str" cm="1">
        <f t="array" ref="CV66">IF(INDEX(Templates!$I$2:$KD$150,ROW()-ROW(CV$20)+1, MATCH(CV$16,Templates!$I$1:MH$1,0))="","",INDEX(Templates!$I$2:$KD$150,ROW()-ROW(CV$20)+1, MATCH(CV$16,Templates!$I$1:MH$1,0)))</f>
        <v/>
      </c>
      <c r="CW66" s="53" t="str" cm="1">
        <f t="array" ref="CW66">IF(INDEX(Templates!$I$2:$KD$150,ROW()-ROW(CW$20)+1, MATCH(CW$16,Templates!$I$1:MJ$1,0))="","",INDEX(Templates!$I$2:$KD$150,ROW()-ROW(CW$20)+1, MATCH(CW$16,Templates!$I$1:MJ$1,0)))</f>
        <v/>
      </c>
      <c r="CX66" s="53" t="str" cm="1">
        <f t="array" ref="CX66">IF(INDEX(Templates!$I$2:$KD$150,ROW()-ROW(CX$20)+1, MATCH(CX$16,Templates!$I$1:ML$1,0))="","",INDEX(Templates!$I$2:$KD$150,ROW()-ROW(CX$20)+1, MATCH(CX$16,Templates!$I$1:ML$1,0)))</f>
        <v/>
      </c>
      <c r="CY66" s="53" t="str" cm="1">
        <f t="array" ref="CY66">IF(INDEX(Templates!$I$2:$KD$150,ROW()-ROW(CY$20)+1, MATCH(CY$16,Templates!$I$1:MK$1,0))="","",INDEX(Templates!$I$2:$KD$150,ROW()-ROW(CY$20)+1, MATCH(CY$16,Templates!$I$1:MK$1,0)))</f>
        <v/>
      </c>
      <c r="CZ66" s="53" t="str" cm="1">
        <f t="array" ref="CZ66">IF(INDEX(Templates!$I$2:$KD$150,ROW()-ROW(CZ$20)+1, MATCH(CZ$16,Templates!$I$1:ML$1,0))="","",INDEX(Templates!$I$2:$KD$150,ROW()-ROW(CZ$20)+1, MATCH(CZ$16,Templates!$I$1:ML$1,0)))</f>
        <v/>
      </c>
      <c r="DA66" s="53" t="str" cm="1">
        <f t="array" ref="DA66">IF(INDEX(Templates!$I$2:$KD$150,ROW()-ROW(DA$20)+1, MATCH(DA$16,Templates!$I$1:MM$1,0))="","",INDEX(Templates!$I$2:$KD$150,ROW()-ROW(DA$20)+1, MATCH(DA$16,Templates!$I$1:MM$1,0)))</f>
        <v/>
      </c>
      <c r="DB66" s="53" t="str" cm="1">
        <f t="array" ref="DB66">IF(INDEX(Templates!$I$2:$KD$150,ROW()-ROW(DB$20)+1, MATCH(DB$16,Templates!$I$1:MN$1,0))="","",INDEX(Templates!$I$2:$KD$150,ROW()-ROW(DB$20)+1, MATCH(DB$16,Templates!$I$1:MN$1,0)))</f>
        <v/>
      </c>
      <c r="DC66" s="53" t="str" cm="1">
        <f t="array" ref="DC66">IF(INDEX(Templates!$I$2:$KD$150,ROW()-ROW(DC$20)+1, MATCH(DC$16,Templates!$I$1:MO$1,0))="","",INDEX(Templates!$I$2:$KD$150,ROW()-ROW(DC$20)+1, MATCH(DC$16,Templates!$I$1:MO$1,0)))</f>
        <v/>
      </c>
      <c r="DD66" s="53" t="str" cm="1">
        <f t="array" ref="DD66">IF(INDEX(Templates!$I$2:$KD$150,ROW()-ROW(DD$20)+1, MATCH(DD$16,Templates!$I$1:MP$1,0))="","",INDEX(Templates!$I$2:$KD$150,ROW()-ROW(DD$20)+1, MATCH(DD$16,Templates!$I$1:MP$1,0)))</f>
        <v/>
      </c>
      <c r="DE66" s="53" t="str" cm="1">
        <f t="array" ref="DE66">IF(INDEX(Templates!$I$2:$KD$150,ROW()-ROW(DE$20)+1, MATCH(DE$16,Templates!$I$1:MQ$1,0))="","",INDEX(Templates!$I$2:$KD$150,ROW()-ROW(DE$20)+1, MATCH(DE$16,Templates!$I$1:MQ$1,0)))</f>
        <v/>
      </c>
      <c r="DF66" s="53" t="str" cm="1">
        <f t="array" ref="DF66">IF(INDEX(Templates!$I$2:$KD$150,ROW()-ROW(DF$20)+1, MATCH(DF$16,Templates!$I$1:MR$1,0))="","",INDEX(Templates!$I$2:$KD$150,ROW()-ROW(DF$20)+1, MATCH(DF$16,Templates!$I$1:MR$1,0)))</f>
        <v/>
      </c>
      <c r="DG66" s="53" t="str" cm="1">
        <f t="array" ref="DG66">IF(INDEX(Templates!$I$2:$KD$150,ROW()-ROW(DG$20)+1, MATCH(DG$16,Templates!$I$1:MS$1,0))="","",INDEX(Templates!$I$2:$KD$150,ROW()-ROW(DG$20)+1, MATCH(DG$16,Templates!$I$1:MS$1,0)))</f>
        <v/>
      </c>
      <c r="DH66" s="53" t="str" cm="1">
        <f t="array" ref="DH66">IF(INDEX(Templates!$I$2:$KD$150,ROW()-ROW(DH$20)+1, MATCH(DH$16,Templates!$I$1:MT$1,0))="","",INDEX(Templates!$I$2:$KD$150,ROW()-ROW(DH$20)+1, MATCH(DH$16,Templates!$I$1:MT$1,0)))</f>
        <v/>
      </c>
      <c r="DI66" s="53" t="str" cm="1">
        <f t="array" ref="DI66">IF(INDEX(Templates!$I$2:$KD$150,ROW()-ROW(DI$20)+1, MATCH(DI$16,Templates!$I$1:MU$1,0))="","",INDEX(Templates!$I$2:$KD$150,ROW()-ROW(DI$20)+1, MATCH(DI$16,Templates!$I$1:MU$1,0)))</f>
        <v/>
      </c>
      <c r="DJ66" s="53" t="str" cm="1">
        <f t="array" ref="DJ66">IF(INDEX(Templates!$I$2:$KD$150,ROW()-ROW(DJ$20)+1, MATCH(DJ$16,Templates!$I$1:MV$1,0))="","",INDEX(Templates!$I$2:$KD$150,ROW()-ROW(DJ$20)+1, MATCH(DJ$16,Templates!$I$1:MV$1,0)))</f>
        <v/>
      </c>
      <c r="DK66" s="53" t="str" cm="1">
        <f t="array" ref="DK66">IF(INDEX(Templates!$I$2:$KD$150,ROW()-ROW(DK$20)+1, MATCH(DK$16,Templates!$I$1:MW$1,0))="","",INDEX(Templates!$I$2:$KD$150,ROW()-ROW(DK$20)+1, MATCH(DK$16,Templates!$I$1:MW$1,0)))</f>
        <v/>
      </c>
      <c r="DL66" s="53" t="str" cm="1">
        <f t="array" ref="DL66">IF(INDEX(Templates!$I$2:$KD$150,ROW()-ROW(DL$20)+1, MATCH(DL$16,Templates!$I$1:MX$1,0))="","",INDEX(Templates!$I$2:$KD$150,ROW()-ROW(DL$20)+1, MATCH(DL$16,Templates!$I$1:MX$1,0)))</f>
        <v/>
      </c>
      <c r="DM66" s="53" t="str" cm="1">
        <f t="array" ref="DM66">IF(INDEX(Templates!$I$2:$KD$150,ROW()-ROW(DM$20)+1, MATCH(DM$16,Templates!$I$1:MY$1,0))="","",INDEX(Templates!$I$2:$KD$150,ROW()-ROW(DM$20)+1, MATCH(DM$16,Templates!$I$1:MY$1,0)))</f>
        <v/>
      </c>
      <c r="DN66" s="53" t="str" cm="1">
        <f t="array" ref="DN66">IF(INDEX(Templates!$I$2:$KD$150,ROW()-ROW(DN$20)+1, MATCH(DN$16,Templates!$I$1:MZ$1,0))="","",INDEX(Templates!$I$2:$KD$150,ROW()-ROW(DN$20)+1, MATCH(DN$16,Templates!$I$1:MZ$1,0)))</f>
        <v/>
      </c>
      <c r="DO66" s="53" t="str" cm="1">
        <f t="array" ref="DO66">IF(INDEX(Templates!$I$2:$KD$150,ROW()-ROW(DO$20)+1, MATCH(DO$16,Templates!$I$1:MY$1,0))="","",INDEX(Templates!$I$2:$KD$150,ROW()-ROW(DO$20)+1, MATCH(DO$16,Templates!$I$1:MY$1,0)))</f>
        <v/>
      </c>
      <c r="DP66" s="53" t="str" cm="1">
        <f t="array" ref="DP66">IF(INDEX(Templates!$I$2:$KD$150,ROW()-ROW(DP$20)+1, MATCH(DP$16,Templates!$I$1:MZ$1,0))="","",INDEX(Templates!$I$2:$KD$150,ROW()-ROW(DP$20)+1, MATCH(DP$16,Templates!$I$1:MZ$1,0)))</f>
        <v/>
      </c>
      <c r="DQ66" s="53" t="str" cm="1">
        <f t="array" ref="DQ66">IF(INDEX(Templates!$I$2:$KD$150,ROW()-ROW(DQ$20)+1, MATCH(DQ$16,Templates!$I$1:NA$1,0))="","",INDEX(Templates!$I$2:$KD$150,ROW()-ROW(DQ$20)+1, MATCH(DQ$16,Templates!$I$1:NA$1,0)))</f>
        <v/>
      </c>
      <c r="DR66" s="53" t="str" cm="1">
        <f t="array" ref="DR66">IF(INDEX(Templates!$I$2:$KD$150,ROW()-ROW(DR$20)+1, MATCH(DR$16,Templates!$I$1:NA$1,0))="","",INDEX(Templates!$I$2:$KD$150,ROW()-ROW(DR$20)+1, MATCH(DR$16,Templates!$I$1:NA$1,0)))</f>
        <v/>
      </c>
      <c r="DS66" s="53" t="str" cm="1">
        <f t="array" ref="DS66">IF(INDEX(Templates!$I$2:$KD$150,ROW()-ROW(DS$20)+1, MATCH(DS$16,Templates!$I$1:NA$1,0))="","",INDEX(Templates!$I$2:$KD$150,ROW()-ROW(DS$20)+1, MATCH(DS$16,Templates!$I$1:NA$1,0)))</f>
        <v/>
      </c>
      <c r="DT66" s="53" t="str" cm="1">
        <f t="array" ref="DT66">IF(INDEX(Templates!$I$2:$KD$150,ROW()-ROW(DT$20)+1, MATCH(DT$16,Templates!$I$1:NB$1,0))="","",INDEX(Templates!$I$2:$KD$150,ROW()-ROW(DT$20)+1, MATCH(DT$16,Templates!$I$1:NB$1,0)))</f>
        <v/>
      </c>
      <c r="DU66" s="53" t="str" cm="1">
        <f t="array" ref="DU66">IF(INDEX(Templates!$I$2:$KD$150,ROW()-ROW(DU$20)+1, MATCH(DU$16,Templates!$I$1:NC$1,0))="","",INDEX(Templates!$I$2:$KD$150,ROW()-ROW(DU$20)+1, MATCH(DU$16,Templates!$I$1:NC$1,0)))</f>
        <v/>
      </c>
      <c r="DV66" s="53" t="str" cm="1">
        <f t="array" ref="DV66">IF(INDEX(Templates!$I$2:$KD$150,ROW()-ROW(DV$20)+1, MATCH(DV$16,Templates!$I$1:ND$1,0))="","",INDEX(Templates!$I$2:$KD$150,ROW()-ROW(DV$20)+1, MATCH(DV$16,Templates!$I$1:ND$1,0)))</f>
        <v/>
      </c>
      <c r="DW66" s="53" t="str" cm="1">
        <f t="array" ref="DW66">IF(INDEX(Templates!$I$2:$KD$150,ROW()-ROW(DW$20)+1, MATCH(DW$16,Templates!$I$1:NE$1,0))="","",INDEX(Templates!$I$2:$KD$150,ROW()-ROW(DW$20)+1, MATCH(DW$16,Templates!$I$1:NE$1,0)))</f>
        <v/>
      </c>
      <c r="DX66" s="53" t="str" cm="1">
        <f t="array" ref="DX66">IF(INDEX(Templates!$I$2:$KD$150,ROW()-ROW(DX$20)+1, MATCH(DX$16,Templates!$I$1:NF$1,0))="","",INDEX(Templates!$I$2:$KD$150,ROW()-ROW(DX$20)+1, MATCH(DX$16,Templates!$I$1:NF$1,0)))</f>
        <v/>
      </c>
      <c r="DY66" s="53" t="str" cm="1">
        <f t="array" ref="DY66">IF(INDEX(Templates!$I$2:$KD$150,ROW()-ROW(DY$20)+1, MATCH(DY$16,Templates!$I$1:NG$1,0))="","",INDEX(Templates!$I$2:$KD$150,ROW()-ROW(DY$20)+1, MATCH(DY$16,Templates!$I$1:NG$1,0)))</f>
        <v/>
      </c>
      <c r="DZ66" s="53" t="str" cm="1">
        <f t="array" ref="DZ66">IF(INDEX(Templates!$I$2:$KD$150,ROW()-ROW(DZ$20)+1, MATCH(DZ$16,Templates!$I$1:NH$1,0))="","",INDEX(Templates!$I$2:$KD$150,ROW()-ROW(DZ$20)+1, MATCH(DZ$16,Templates!$I$1:NH$1,0)))</f>
        <v/>
      </c>
      <c r="EA66" s="53" t="str" cm="1">
        <f t="array" ref="EA66">IF(INDEX(Templates!$I$2:$KD$150,ROW()-ROW(EA$20)+1, MATCH(EA$16,Templates!$I$1:NI$1,0))="","",INDEX(Templates!$I$2:$KD$150,ROW()-ROW(EA$20)+1, MATCH(EA$16,Templates!$I$1:NI$1,0)))</f>
        <v/>
      </c>
      <c r="EB66" s="53" t="str" cm="1">
        <f t="array" ref="EB66">IF(INDEX(Templates!$I$2:$KD$150,ROW()-ROW(EB$20)+1, MATCH(EB$16,Templates!$I$1:NJ$1,0))="","",INDEX(Templates!$I$2:$KD$150,ROW()-ROW(EB$20)+1, MATCH(EB$16,Templates!$I$1:NJ$1,0)))</f>
        <v/>
      </c>
      <c r="EC66" s="53" t="str" cm="1">
        <f t="array" ref="EC66">IF(INDEX(Templates!$I$2:$KD$150,ROW()-ROW(EC$20)+1, MATCH(EC$16,Templates!$I$1:NK$1,0))="","",INDEX(Templates!$I$2:$KD$150,ROW()-ROW(EC$20)+1, MATCH(EC$16,Templates!$I$1:NK$1,0)))</f>
        <v/>
      </c>
      <c r="ED66" s="53" t="str" cm="1">
        <f t="array" ref="ED66">IF(INDEX(Templates!$I$2:$KD$150,ROW()-ROW(ED$20)+1, MATCH(ED$16,Templates!$I$1:NL$1,0))="","",INDEX(Templates!$I$2:$KD$150,ROW()-ROW(ED$20)+1, MATCH(ED$16,Templates!$I$1:NL$1,0)))</f>
        <v/>
      </c>
      <c r="EE66" s="53" t="str" cm="1">
        <f t="array" ref="EE66">IF(INDEX(Templates!$I$2:$KD$150,ROW()-ROW(EE$20)+1, MATCH(EE$16,Templates!$I$1:NM$1,0))="","",INDEX(Templates!$I$2:$KD$150,ROW()-ROW(EE$20)+1, MATCH(EE$16,Templates!$I$1:NM$1,0)))</f>
        <v/>
      </c>
      <c r="EF66" s="53" t="str" cm="1">
        <f t="array" ref="EF66">IF(INDEX(Templates!$I$2:$KD$150,ROW()-ROW(EF$20)+1, MATCH(EF$16,Templates!$I$1:NN$1,0))="","",INDEX(Templates!$I$2:$KD$150,ROW()-ROW(EF$20)+1, MATCH(EF$16,Templates!$I$1:NN$1,0)))</f>
        <v/>
      </c>
      <c r="EG66" s="53" t="str" cm="1">
        <f t="array" ref="EG66">IF(INDEX(Templates!$I$2:$KD$150,ROW()-ROW(EG$20)+1, MATCH(EG$16,Templates!$I$1:NO$1,0))="","",INDEX(Templates!$I$2:$KD$150,ROW()-ROW(EG$20)+1, MATCH(EG$16,Templates!$I$1:NO$1,0)))</f>
        <v/>
      </c>
      <c r="EH66" s="53" t="str" cm="1">
        <f t="array" ref="EH66">IF(INDEX(Templates!$I$2:$KD$150,ROW()-ROW(EH$20)+1, MATCH(EH$16,Templates!$I$1:NH$1,0))="","",INDEX(Templates!$I$2:$KD$150,ROW()-ROW(EH$20)+1, MATCH(EH$16,Templates!$I$1:NH$1,0)))</f>
        <v/>
      </c>
      <c r="EI66" s="53" t="str" cm="1">
        <f t="array" ref="EI66">IF(INDEX(Templates!$I$2:$KD$150,ROW()-ROW(EI$20)+1, MATCH(EI$16,Templates!$I$1:NI$1,0))="","",INDEX(Templates!$I$2:$KD$150,ROW()-ROW(EI$20)+1, MATCH(EI$16,Templates!$I$1:NI$1,0)))</f>
        <v/>
      </c>
      <c r="EJ66" s="53" t="str" cm="1">
        <f t="array" ref="EJ66">IF(INDEX(Templates!$I$2:$KD$150,ROW()-ROW(EJ$20)+1, MATCH(EJ$16,Templates!$I$1:NJ$1,0))="","",INDEX(Templates!$I$2:$KD$150,ROW()-ROW(EJ$20)+1, MATCH(EJ$16,Templates!$I$1:NJ$1,0)))</f>
        <v/>
      </c>
      <c r="EK66" s="53" t="str" cm="1">
        <f t="array" ref="EK66">IF(INDEX(Templates!$I$2:$KD$150,ROW()-ROW(EK$20)+1, MATCH(EK$16,Templates!$I$1:NK$1,0))="","",INDEX(Templates!$I$2:$KD$150,ROW()-ROW(EK$20)+1, MATCH(EK$16,Templates!$I$1:NK$1,0)))</f>
        <v/>
      </c>
      <c r="EL66" s="53" t="str" cm="1">
        <f t="array" ref="EL66">IF(INDEX(Templates!$I$2:$KD$150,ROW()-ROW(EL$20)+1, MATCH(EL$16,Templates!$I$1:NL$1,0))="","",INDEX(Templates!$I$2:$KD$150,ROW()-ROW(EL$20)+1, MATCH(EL$16,Templates!$I$1:NL$1,0)))</f>
        <v/>
      </c>
      <c r="EM66" s="53" t="str" cm="1">
        <f t="array" ref="EM66">IF(INDEX(Templates!$I$2:$KD$150,ROW()-ROW(EM$20)+1, MATCH(EM$16,Templates!$I$1:NM$1,0))="","",INDEX(Templates!$I$2:$KD$150,ROW()-ROW(EM$20)+1, MATCH(EM$16,Templates!$I$1:NM$1,0)))</f>
        <v/>
      </c>
      <c r="EN66" s="53"/>
      <c r="EO66" s="53"/>
      <c r="EP66" s="53"/>
      <c r="EQ66" s="53"/>
      <c r="ER66" s="53"/>
      <c r="ES66" s="53"/>
      <c r="ET66" s="53"/>
      <c r="EU66" s="53"/>
      <c r="EV66" s="53"/>
      <c r="EW66" s="53"/>
      <c r="EX66" s="53"/>
      <c r="EY66" s="53"/>
      <c r="EZ66" s="53"/>
      <c r="FA66" s="53"/>
      <c r="FB66" s="53"/>
      <c r="FC66" s="53"/>
      <c r="FD66" s="53"/>
      <c r="FE66" s="53"/>
      <c r="FF66" s="53"/>
      <c r="FG66" s="53"/>
      <c r="FH66" s="53"/>
      <c r="FI66" s="53"/>
      <c r="FJ66" s="53"/>
      <c r="FK66" s="53"/>
      <c r="FL66" s="53"/>
      <c r="FM66" s="53"/>
      <c r="FN66" s="53"/>
      <c r="FO66" s="53"/>
      <c r="FP66" s="53"/>
      <c r="FQ66" s="53"/>
      <c r="FR66" s="53"/>
      <c r="FS66" s="53"/>
      <c r="FT66" s="53"/>
      <c r="FU66" s="53"/>
      <c r="FV66" s="53"/>
      <c r="FW66" s="53"/>
      <c r="FX66" s="53"/>
      <c r="FY66" s="53"/>
      <c r="FZ66" s="53"/>
      <c r="GA66" s="53"/>
      <c r="GB66" s="53"/>
      <c r="GC66" s="53"/>
      <c r="GD66" s="53"/>
      <c r="GE66" s="53"/>
      <c r="GF66" s="53"/>
      <c r="GG66" s="53"/>
      <c r="GH66" s="53"/>
      <c r="GI66" s="53"/>
      <c r="GJ66" s="53"/>
      <c r="GK66" s="53"/>
      <c r="GL66" s="53"/>
      <c r="GM66" s="53"/>
      <c r="GN66" s="53"/>
      <c r="GO66" s="53"/>
      <c r="GP66" s="53"/>
      <c r="GQ66" s="53"/>
      <c r="GR66" s="53"/>
      <c r="GS66" s="53"/>
      <c r="GT66" s="53"/>
      <c r="GU66" s="53"/>
      <c r="GV66" s="53"/>
      <c r="GW66" s="53"/>
      <c r="GX66" s="53"/>
      <c r="GY66" s="53"/>
      <c r="GZ66" s="53"/>
      <c r="HA66" s="53"/>
      <c r="HB66" s="53"/>
      <c r="HC66" s="53"/>
      <c r="HD66" s="53"/>
      <c r="HE66" s="53"/>
      <c r="HF66" s="53"/>
      <c r="HG66" s="53"/>
      <c r="HH66" s="53"/>
      <c r="HI66" s="53"/>
      <c r="HJ66" s="53"/>
      <c r="HK66" s="53"/>
    </row>
    <row r="67" spans="1:219" s="22" customFormat="1">
      <c r="A67" s="39" t="s">
        <v>675</v>
      </c>
      <c r="B67" s="6" t="s">
        <v>679</v>
      </c>
      <c r="C67" s="64" t="str" cm="1">
        <f t="array" ref="C67">IF(INDEX(Templates!A$2:A$151,ROW()-ROW($20:$20)+1)="","",INDEX(Templates!A$2:A$151,ROW()-ROW($20:$20)+1))</f>
        <v>JSON_PATH:surfaces[0]</v>
      </c>
      <c r="D67" s="64" t="str" cm="1">
        <f t="array" ref="D67">IF(INDEX(Templates!B$2:B$151,ROW()-ROW($20:$20)+1)="","",INDEX(Templates!B$2:B$151,ROW()-ROW($20:$20)+1))</f>
        <v>subsurfaces[0]</v>
      </c>
      <c r="E67" s="64" t="str" cm="1">
        <f t="array" ref="E67">IF(INDEX(Templates!C$2:C$151,ROW()-ROW($20:$20)+1)="","",INDEX(Templates!C$2:C$151,ROW()-ROW($20:$20)+1))</f>
        <v>has_shading_sidefins</v>
      </c>
      <c r="F67" s="116" t="str" cm="1">
        <f t="array" ref="F67">IF(INDEX(Templates!D$2:D$151,ROW()-ROW($20:$20)+1)="","",INDEX(Templates!D$2:D$151,ROW()-ROW($20:$20)+1))</f>
        <v/>
      </c>
      <c r="G67" s="105" t="str" cm="1">
        <f t="array" ref="G67">IF(INDEX(Templates!E$2:E$151,ROW()-ROW($20:$20)+1)="","",INDEX(Templates!E$2:E$151,ROW()-ROW($20:$20)+1))</f>
        <v>SubSurface</v>
      </c>
      <c r="H67" s="66" t="str" cm="1">
        <f t="array" ref="H67">IF(INDEX(Templates!F$2:F$151,ROW()-ROW($20:$20)+1)="","",INDEX(Templates!F$2:F$151,ROW()-ROW($20:$20)+1))</f>
        <v>SubSurface 1</v>
      </c>
      <c r="I67" s="66" t="str" cm="1">
        <f t="array" ref="I67">IF(INDEX(Templates!G$2:G$151,ROW()-ROW($20:$20)+1)="","",INDEX(Templates!G$2:G$151,ROW()-ROW($20:$20)+1))</f>
        <v>Surface 1</v>
      </c>
      <c r="J67" s="66" t="str" cm="1">
        <f t="array" ref="J67">IF(INDEX(Templates!H$2:H$151,ROW()-ROW($20:$20)+1)="","",INDEX(Templates!H$2:H$151,ROW()-ROW($20:$20)+1))</f>
        <v>has_shading_sidefins</v>
      </c>
      <c r="K67" s="67" t="str" cm="1">
        <f t="array" ref="K67">IF(INDEX(Templates!I$2:I$151,ROW()-ROW($20:$20)+1)="","",INDEX(Templates!I$2:I$151,ROW()-ROW($20:$20)+1))</f>
        <v/>
      </c>
      <c r="L67" s="67" t="str" cm="1">
        <f t="array" ref="L67">IF(INDEX(Templates!J$2:J$151,ROW()-ROW($20:$20)+1)="","",INDEX(Templates!J$2:J$151,ROW()-ROW($20:$20)+1))</f>
        <v/>
      </c>
      <c r="M67" s="53" t="str" cm="1">
        <f t="array" ref="M67">IF(INDEX(Templates!$I$2:$KD$150,ROW()-ROW(M$20)+1, MATCH(M$16,Templates!$I$1:KC$1,0))="","",INDEX(Templates!$I$2:$KD$150,ROW()-ROW(M$20)+1, MATCH(M$16,Templates!$I$1:KC$1,0)))</f>
        <v/>
      </c>
      <c r="N67" s="53" t="str" cm="1">
        <f t="array" ref="N67">IF(INDEX(Templates!$I$2:$KD$150,ROW()-ROW(N$20)+1, MATCH(N$16,Templates!$I$1:KD$1,0))="","",INDEX(Templates!$I$2:$KD$150,ROW()-ROW(N$20)+1, MATCH(N$16,Templates!$I$1:KD$1,0)))</f>
        <v/>
      </c>
      <c r="O67" s="53" t="str" cm="1">
        <f t="array" ref="O67">IF(INDEX(Templates!$I$2:$KD$150,ROW()-ROW(O$20)+1, MATCH(O$16,Templates!$I$1:KE$1,0))="","",INDEX(Templates!$I$2:$KD$150,ROW()-ROW(O$20)+1, MATCH(O$16,Templates!$I$1:KE$1,0)))</f>
        <v/>
      </c>
      <c r="P67" s="53" t="str" cm="1">
        <f t="array" ref="P67">IF(INDEX(Templates!$I$2:$KD$150,ROW()-ROW(P$20)+1, MATCH(P$16,Templates!$I$1:KF$1,0))="","",INDEX(Templates!$I$2:$KD$150,ROW()-ROW(P$20)+1, MATCH(P$16,Templates!$I$1:KF$1,0)))</f>
        <v/>
      </c>
      <c r="Q67" s="53" t="str" cm="1">
        <f t="array" ref="Q67">IF(INDEX(Templates!$I$2:$KD$150,ROW()-ROW(Q$20)+1, MATCH(Q$16,Templates!$I$1:KG$1,0))="","",INDEX(Templates!$I$2:$KD$150,ROW()-ROW(Q$20)+1, MATCH(Q$16,Templates!$I$1:KG$1,0)))</f>
        <v/>
      </c>
      <c r="R67" s="53" t="str" cm="1">
        <f t="array" ref="R67">IF(INDEX(Templates!$I$2:$KD$150,ROW()-ROW(R$20)+1, MATCH(R$16,Templates!$I$1:KH$1,0))="","",INDEX(Templates!$I$2:$KD$150,ROW()-ROW(R$20)+1, MATCH(R$16,Templates!$I$1:KH$1,0)))</f>
        <v/>
      </c>
      <c r="S67" s="53" t="str" cm="1">
        <f t="array" ref="S67">IF(INDEX(Templates!$I$2:$KD$150,ROW()-ROW(S$20)+1, MATCH(S$16,Templates!$I$1:KI$1,0))="","",INDEX(Templates!$I$2:$KD$150,ROW()-ROW(S$20)+1, MATCH(S$16,Templates!$I$1:KI$1,0)))</f>
        <v/>
      </c>
      <c r="T67" s="53" t="str" cm="1">
        <f t="array" ref="T67">IF(INDEX(Templates!$I$2:$KD$150,ROW()-ROW(T$20)+1, MATCH(T$16,Templates!$I$1:KJ$1,0))="","",INDEX(Templates!$I$2:$KD$150,ROW()-ROW(T$20)+1, MATCH(T$16,Templates!$I$1:KJ$1,0)))</f>
        <v/>
      </c>
      <c r="U67" s="53" t="str" cm="1">
        <f t="array" ref="U67">IF(INDEX(Templates!$I$2:$KD$150,ROW()-ROW(U$20)+1, MATCH(U$16,Templates!$I$1:KK$1,0))="","",INDEX(Templates!$I$2:$KD$150,ROW()-ROW(U$20)+1, MATCH(U$16,Templates!$I$1:KK$1,0)))</f>
        <v/>
      </c>
      <c r="V67" s="53" t="str" cm="1">
        <f t="array" ref="V67">IF(INDEX(Templates!$I$2:$KD$150,ROW()-ROW(V$20)+1, MATCH(V$16,Templates!$I$1:KL$1,0))="","",INDEX(Templates!$I$2:$KD$150,ROW()-ROW(V$20)+1, MATCH(V$16,Templates!$I$1:KL$1,0)))</f>
        <v/>
      </c>
      <c r="W67" s="53" t="str" cm="1">
        <f t="array" ref="W67">IF(INDEX(Templates!$I$2:$KD$150,ROW()-ROW(W$20)+1, MATCH(W$16,Templates!$I$1:KM$1,0))="","",INDEX(Templates!$I$2:$KD$150,ROW()-ROW(W$20)+1, MATCH(W$16,Templates!$I$1:KM$1,0)))</f>
        <v/>
      </c>
      <c r="X67" s="53" t="str" cm="1">
        <f t="array" ref="X67">IF(INDEX(Templates!$I$2:$KD$150,ROW()-ROW(X$20)+1, MATCH(X$16,Templates!$I$1:KN$1,0))="","",INDEX(Templates!$I$2:$KD$150,ROW()-ROW(X$20)+1, MATCH(X$16,Templates!$I$1:KN$1,0)))</f>
        <v/>
      </c>
      <c r="Y67" s="53" t="str" cm="1">
        <f t="array" ref="Y67">IF(INDEX(Templates!$I$2:$KD$150,ROW()-ROW(Y$20)+1, MATCH(Y$16,Templates!$I$1:KO$1,0))="","",INDEX(Templates!$I$2:$KD$150,ROW()-ROW(Y$20)+1, MATCH(Y$16,Templates!$I$1:KO$1,0)))</f>
        <v/>
      </c>
      <c r="Z67" s="53" t="str" cm="1">
        <f t="array" ref="Z67">IF(INDEX(Templates!$I$2:$KD$150,ROW()-ROW(Z$20)+1, MATCH(Z$16,Templates!$I$1:KN$1,0))="","",INDEX(Templates!$I$2:$KD$150,ROW()-ROW(Z$20)+1, MATCH(Z$16,Templates!$I$1:KN$1,0)))</f>
        <v/>
      </c>
      <c r="AA67" s="53" t="str" cm="1">
        <f t="array" ref="AA67">IF(INDEX(Templates!$I$2:$KD$150,ROW()-ROW(AA$20)+1, MATCH(AA$16,Templates!$I$1:KO$1,0))="","",INDEX(Templates!$I$2:$KD$150,ROW()-ROW(AA$20)+1, MATCH(AA$16,Templates!$I$1:KO$1,0)))</f>
        <v/>
      </c>
      <c r="AB67" s="53" t="str" cm="1">
        <f t="array" ref="AB67">IF(INDEX(Templates!$I$2:$KD$150,ROW()-ROW(AB$20)+1, MATCH(AB$16,Templates!$I$1:KP$1,0))="","",INDEX(Templates!$I$2:$KD$150,ROW()-ROW(AB$20)+1, MATCH(AB$16,Templates!$I$1:KP$1,0)))</f>
        <v/>
      </c>
      <c r="AC67" s="53" t="str" cm="1">
        <f t="array" ref="AC67">IF(INDEX(Templates!$I$2:$KD$150,ROW()-ROW(AC$20)+1, MATCH(AC$16,Templates!$I$1:KQ$1,0))="","",INDEX(Templates!$I$2:$KD$150,ROW()-ROW(AC$20)+1, MATCH(AC$16,Templates!$I$1:KQ$1,0)))</f>
        <v/>
      </c>
      <c r="AD67" s="53" t="str" cm="1">
        <f t="array" ref="AD67">IF(INDEX(Templates!$I$2:$KD$150,ROW()-ROW(AD$20)+1, MATCH(AD$16,Templates!$I$1:KR$1,0))="","",INDEX(Templates!$I$2:$KD$150,ROW()-ROW(AD$20)+1, MATCH(AD$16,Templates!$I$1:KR$1,0)))</f>
        <v/>
      </c>
      <c r="AE67" s="53" t="str" cm="1">
        <f t="array" ref="AE67">IF(INDEX(Templates!$I$2:$KD$150,ROW()-ROW(AE$20)+1, MATCH(AE$16,Templates!$I$1:KR$1,0))="","",INDEX(Templates!$I$2:$KD$150,ROW()-ROW(AE$20)+1, MATCH(AE$16,Templates!$I$1:KR$1,0)))</f>
        <v/>
      </c>
      <c r="AF67" s="53" t="str" cm="1">
        <f t="array" ref="AF67">IF(INDEX(Templates!$I$2:$KD$150,ROW()-ROW(AF$20)+1, MATCH(AF$16,Templates!$I$1:KS$1,0))="","",INDEX(Templates!$I$2:$KD$150,ROW()-ROW(AF$20)+1, MATCH(AF$16,Templates!$I$1:KS$1,0)))</f>
        <v/>
      </c>
      <c r="AG67" s="53" t="str" cm="1">
        <f t="array" ref="AG67">IF(INDEX(Templates!$I$2:$KD$150,ROW()-ROW(AG$20)+1, MATCH(AG$16,Templates!$I$1:KU$1,0))="","",INDEX(Templates!$I$2:$KD$150,ROW()-ROW(AG$20)+1, MATCH(AG$16,Templates!$I$1:KU$1,0)))</f>
        <v/>
      </c>
      <c r="AH67" s="53" t="str" cm="1">
        <f t="array" ref="AH67">IF(INDEX(Templates!$I$2:$KD$150,ROW()-ROW(AH$20)+1, MATCH(AH$16,Templates!$I$1:KV$1,0))="","",INDEX(Templates!$I$2:$KD$150,ROW()-ROW(AH$20)+1, MATCH(AH$16,Templates!$I$1:KV$1,0)))</f>
        <v/>
      </c>
      <c r="AI67" s="53" t="str" cm="1">
        <f t="array" ref="AI67">IF(INDEX(Templates!$I$2:$KD$150,ROW()-ROW(AI$20)+1, MATCH(AI$16,Templates!$I$1:KT$1,0))="","",INDEX(Templates!$I$2:$KD$150,ROW()-ROW(AI$20)+1, MATCH(AI$16,Templates!$I$1:KT$1,0)))</f>
        <v/>
      </c>
      <c r="AJ67" s="53" t="str" cm="1">
        <f t="array" ref="AJ67">IF(INDEX(Templates!$I$2:$KD$150,ROW()-ROW(AJ$20)+1, MATCH(AJ$16,Templates!$I$1:KU$1,0))="","",INDEX(Templates!$I$2:$KD$150,ROW()-ROW(AJ$20)+1, MATCH(AJ$16,Templates!$I$1:KU$1,0)))</f>
        <v/>
      </c>
      <c r="AK67" s="53" t="str" cm="1">
        <f t="array" ref="AK67">IF(INDEX(Templates!$I$2:$KD$150,ROW()-ROW(AK$20)+1, MATCH(AK$16,Templates!$I$1:KV$1,0))="","",INDEX(Templates!$I$2:$KD$150,ROW()-ROW(AK$20)+1, MATCH(AK$16,Templates!$I$1:KV$1,0)))</f>
        <v/>
      </c>
      <c r="AL67" s="53" t="str" cm="1">
        <f t="array" ref="AL67">IF(INDEX(Templates!$I$2:$KD$150,ROW()-ROW(AL$20)+1, MATCH(AL$16,Templates!$I$1:KW$1,0))="","",INDEX(Templates!$I$2:$KD$150,ROW()-ROW(AL$20)+1, MATCH(AL$16,Templates!$I$1:KW$1,0)))</f>
        <v/>
      </c>
      <c r="AM67" s="53" t="str" cm="1">
        <f t="array" ref="AM67">IF(INDEX(Templates!$I$2:$KD$150,ROW()-ROW(AM$20)+1, MATCH(AM$16,Templates!$I$1:KX$1,0))="","",INDEX(Templates!$I$2:$KD$150,ROW()-ROW(AM$20)+1, MATCH(AM$16,Templates!$I$1:KX$1,0)))</f>
        <v/>
      </c>
      <c r="AN67" s="53" t="str" cm="1">
        <f t="array" ref="AN67">IF(INDEX(Templates!$I$2:$KD$150,ROW()-ROW(AN$20)+1, MATCH(AN$16,Templates!$I$1:KY$1,0))="","",INDEX(Templates!$I$2:$KD$150,ROW()-ROW(AN$20)+1, MATCH(AN$16,Templates!$I$1:KY$1,0)))</f>
        <v/>
      </c>
      <c r="AO67" s="53" t="str" cm="1">
        <f t="array" ref="AO67">IF(INDEX(Templates!$I$2:$KD$150,ROW()-ROW(AO$20)+1, MATCH(AO$16,Templates!$I$1:KZ$1,0))="","",INDEX(Templates!$I$2:$KD$150,ROW()-ROW(AO$20)+1, MATCH(AO$16,Templates!$I$1:KZ$1,0)))</f>
        <v/>
      </c>
      <c r="AP67" s="53" t="str" cm="1">
        <f t="array" ref="AP67">IF(INDEX(Templates!$I$2:$KD$150,ROW()-ROW(AP$20)+1, MATCH(AP$16,Templates!$I$1:LA$1,0))="","",INDEX(Templates!$I$2:$KD$150,ROW()-ROW(AP$20)+1, MATCH(AP$16,Templates!$I$1:LA$1,0)))</f>
        <v/>
      </c>
      <c r="AQ67" s="53" t="str" cm="1">
        <f t="array" ref="AQ67">IF(INDEX(Templates!$I$2:$KD$150,ROW()-ROW(AQ$20)+1, MATCH(AQ$16,Templates!$I$1:LB$1,0))="","",INDEX(Templates!$I$2:$KD$150,ROW()-ROW(AQ$20)+1, MATCH(AQ$16,Templates!$I$1:LB$1,0)))</f>
        <v/>
      </c>
      <c r="AR67" s="53" t="str" cm="1">
        <f t="array" ref="AR67">IF(INDEX(Templates!$I$2:$KD$150,ROW()-ROW(AR$20)+1, MATCH(AR$16,Templates!$I$1:LA$1,0))="","",INDEX(Templates!$I$2:$KD$150,ROW()-ROW(AR$20)+1, MATCH(AR$16,Templates!$I$1:LA$1,0)))</f>
        <v/>
      </c>
      <c r="AS67" s="53" t="str" cm="1">
        <f t="array" ref="AS67">IF(INDEX(Templates!$I$2:$KD$150,ROW()-ROW(AS$20)+1, MATCH(AS$16,Templates!$I$1:LB$1,0))="","",INDEX(Templates!$I$2:$KD$150,ROW()-ROW(AS$20)+1, MATCH(AS$16,Templates!$I$1:LB$1,0)))</f>
        <v/>
      </c>
      <c r="AT67" s="53" t="str" cm="1">
        <f t="array" ref="AT67">IF(INDEX(Templates!$I$2:$KD$150,ROW()-ROW(AT$20)+1, MATCH(AT$16,Templates!$I$1:LC$1,0))="","",INDEX(Templates!$I$2:$KD$150,ROW()-ROW(AT$20)+1, MATCH(AT$16,Templates!$I$1:LC$1,0)))</f>
        <v/>
      </c>
      <c r="AU67" s="53" t="str" cm="1">
        <f t="array" ref="AU67">IF(INDEX(Templates!$I$2:$KD$150,ROW()-ROW(AU$20)+1, MATCH(AU$16,Templates!$I$1:LD$1,0))="","",INDEX(Templates!$I$2:$KD$150,ROW()-ROW(AU$20)+1, MATCH(AU$16,Templates!$I$1:LD$1,0)))</f>
        <v/>
      </c>
      <c r="AV67" s="53" t="str" cm="1">
        <f t="array" ref="AV67">IF(INDEX(Templates!$I$2:$KD$150,ROW()-ROW(AV$20)+1, MATCH(AV$16,Templates!$I$1:LE$1,0))="","",INDEX(Templates!$I$2:$KD$150,ROW()-ROW(AV$20)+1, MATCH(AV$16,Templates!$I$1:LE$1,0)))</f>
        <v/>
      </c>
      <c r="AW67" s="53" t="str" cm="1">
        <f t="array" ref="AW67">IF(INDEX(Templates!$I$2:$KD$150,ROW()-ROW(AW$20)+1, MATCH(AW$16,Templates!$I$1:LF$1,0))="","",INDEX(Templates!$I$2:$KD$150,ROW()-ROW(AW$20)+1, MATCH(AW$16,Templates!$I$1:LF$1,0)))</f>
        <v/>
      </c>
      <c r="AX67" s="53" t="str" cm="1">
        <f t="array" ref="AX67">IF(INDEX(Templates!$I$2:$KD$150,ROW()-ROW(AX$20)+1, MATCH(AX$16,Templates!$I$1:LG$1,0))="","",INDEX(Templates!$I$2:$KD$150,ROW()-ROW(AX$20)+1, MATCH(AX$16,Templates!$I$1:LG$1,0)))</f>
        <v/>
      </c>
      <c r="AY67" s="53" t="str" cm="1">
        <f t="array" ref="AY67">IF(INDEX(Templates!$I$2:$KD$150,ROW()-ROW(AY$20)+1, MATCH(AY$16,Templates!$I$1:LH$1,0))="","",INDEX(Templates!$I$2:$KD$150,ROW()-ROW(AY$20)+1, MATCH(AY$16,Templates!$I$1:LH$1,0)))</f>
        <v/>
      </c>
      <c r="AZ67" s="53" t="str" cm="1">
        <f t="array" ref="AZ67">IF(INDEX(Templates!$I$2:$KD$150,ROW()-ROW(AZ$20)+1, MATCH(AZ$16,Templates!$I$1:LI$1,0))="","",INDEX(Templates!$I$2:$KD$150,ROW()-ROW(AZ$20)+1, MATCH(AZ$16,Templates!$I$1:LI$1,0)))</f>
        <v/>
      </c>
      <c r="BA67" s="53" t="str" cm="1">
        <f t="array" ref="BA67">IF(INDEX(Templates!$I$2:$KD$150,ROW()-ROW(BA$20)+1, MATCH(BA$16,Templates!$I$1:LH$1,0))="","",INDEX(Templates!$I$2:$KD$150,ROW()-ROW(BA$20)+1, MATCH(BA$16,Templates!$I$1:LH$1,0)))</f>
        <v/>
      </c>
      <c r="BB67" s="53" t="str" cm="1">
        <f t="array" ref="BB67">IF(INDEX(Templates!$I$2:$KD$150,ROW()-ROW(BB$20)+1, MATCH(BB$16,Templates!$I$1:LI$1,0))="","",INDEX(Templates!$I$2:$KD$150,ROW()-ROW(BB$20)+1, MATCH(BB$16,Templates!$I$1:LI$1,0)))</f>
        <v/>
      </c>
      <c r="BC67" s="53" t="str" cm="1">
        <f t="array" ref="BC67">IF(INDEX(Templates!$I$2:$KD$150,ROW()-ROW(BC$20)+1, MATCH(BC$16,Templates!$I$1:LJ$1,0))="","",INDEX(Templates!$I$2:$KD$150,ROW()-ROW(BC$20)+1, MATCH(BC$16,Templates!$I$1:LJ$1,0)))</f>
        <v/>
      </c>
      <c r="BD67" s="53" t="str" cm="1">
        <f t="array" ref="BD67">IF(INDEX(Templates!$I$2:$KD$150,ROW()-ROW(BD$20)+1, MATCH(BD$16,Templates!$I$1:LK$1,0))="","",INDEX(Templates!$I$2:$KD$150,ROW()-ROW(BD$20)+1, MATCH(BD$16,Templates!$I$1:LK$1,0)))</f>
        <v/>
      </c>
      <c r="BE67" s="53" t="str" cm="1">
        <f t="array" ref="BE67">IF(INDEX(Templates!$I$2:$KD$150,ROW()-ROW(BE$20)+1, MATCH(BE$16,Templates!$I$1:LL$1,0))="","",INDEX(Templates!$I$2:$KD$150,ROW()-ROW(BE$20)+1, MATCH(BE$16,Templates!$I$1:LL$1,0)))</f>
        <v/>
      </c>
      <c r="BF67" s="53" t="str" cm="1">
        <f t="array" ref="BF67">IF(INDEX(Templates!$I$2:$KD$150,ROW()-ROW(BF$20)+1, MATCH(BF$16,Templates!$I$1:LM$1,0))="","",INDEX(Templates!$I$2:$KD$150,ROW()-ROW(BF$20)+1, MATCH(BF$16,Templates!$I$1:LM$1,0)))</f>
        <v/>
      </c>
      <c r="BG67" s="53" t="str" cm="1">
        <f t="array" ref="BG67">IF(INDEX(Templates!$I$2:$KD$150,ROW()-ROW(BG$20)+1, MATCH(BG$16,Templates!$I$1:LN$1,0))="","",INDEX(Templates!$I$2:$KD$150,ROW()-ROW(BG$20)+1, MATCH(BG$16,Templates!$I$1:LN$1,0)))</f>
        <v/>
      </c>
      <c r="BH67" s="53" t="str" cm="1">
        <f t="array" ref="BH67">IF(INDEX(Templates!$I$2:$KD$150,ROW()-ROW(BH$20)+1, MATCH(BH$16,Templates!$I$1:LO$1,0))="","",INDEX(Templates!$I$2:$KD$150,ROW()-ROW(BH$20)+1, MATCH(BH$16,Templates!$I$1:LO$1,0)))</f>
        <v/>
      </c>
      <c r="BI67" s="53" t="str" cm="1">
        <f t="array" ref="BI67">IF(INDEX(Templates!$I$2:$KD$150,ROW()-ROW(BI$20)+1, MATCH(BI$16,Templates!$I$1:LP$1,0))="","",INDEX(Templates!$I$2:$KD$150,ROW()-ROW(BI$20)+1, MATCH(BI$16,Templates!$I$1:LP$1,0)))</f>
        <v/>
      </c>
      <c r="BJ67" s="53" t="str" cm="1">
        <f t="array" ref="BJ67">IF(INDEX(Templates!$I$2:$KD$150,ROW()-ROW(BJ$20)+1, MATCH(BJ$16,Templates!$I$1:LO$1,0))="","",INDEX(Templates!$I$2:$KD$150,ROW()-ROW(BJ$20)+1, MATCH(BJ$16,Templates!$I$1:LO$1,0)))</f>
        <v/>
      </c>
      <c r="BK67" s="53" t="str" cm="1">
        <f t="array" ref="BK67">IF(INDEX(Templates!$I$2:$KD$150,ROW()-ROW(BK$20)+1, MATCH(BK$16,Templates!$I$1:LP$1,0))="","",INDEX(Templates!$I$2:$KD$150,ROW()-ROW(BK$20)+1, MATCH(BK$16,Templates!$I$1:LP$1,0)))</f>
        <v/>
      </c>
      <c r="BL67" s="53" t="str" cm="1">
        <f t="array" ref="BL67">IF(INDEX(Templates!$I$2:$KD$150,ROW()-ROW(BL$20)+1, MATCH(BL$16,Templates!$I$1:LQ$1,0))="","",INDEX(Templates!$I$2:$KD$150,ROW()-ROW(BL$20)+1, MATCH(BL$16,Templates!$I$1:LQ$1,0)))</f>
        <v/>
      </c>
      <c r="BM67" s="53" t="str" cm="1">
        <f t="array" ref="BM67">IF(INDEX(Templates!$I$2:$KD$150,ROW()-ROW(BM$20)+1, MATCH(BM$16,Templates!$I$1:LR$1,0))="","",INDEX(Templates!$I$2:$KD$150,ROW()-ROW(BM$20)+1, MATCH(BM$16,Templates!$I$1:LR$1,0)))</f>
        <v/>
      </c>
      <c r="BN67" s="53" t="str" cm="1">
        <f t="array" ref="BN67">IF(INDEX(Templates!$I$2:$KD$150,ROW()-ROW(BN$20)+1, MATCH(BN$16,Templates!$I$1:LS$1,0))="","",INDEX(Templates!$I$2:$KD$150,ROW()-ROW(BN$20)+1, MATCH(BN$16,Templates!$I$1:LS$1,0)))</f>
        <v/>
      </c>
      <c r="BO67" s="53" t="str" cm="1">
        <f t="array" ref="BO67">IF(INDEX(Templates!$I$2:$KD$150,ROW()-ROW(BO$20)+1, MATCH(BO$16,Templates!$I$1:LT$1,0))="","",INDEX(Templates!$I$2:$KD$150,ROW()-ROW(BO$20)+1, MATCH(BO$16,Templates!$I$1:LT$1,0)))</f>
        <v/>
      </c>
      <c r="BP67" s="53" t="str" cm="1">
        <f t="array" ref="BP67">IF(INDEX(Templates!$I$2:$KD$150,ROW()-ROW(BP$20)+1, MATCH(BP$16,Templates!$I$1:LU$1,0))="","",INDEX(Templates!$I$2:$KD$150,ROW()-ROW(BP$20)+1, MATCH(BP$16,Templates!$I$1:LU$1,0)))</f>
        <v/>
      </c>
      <c r="BQ67" s="53" t="str" cm="1">
        <f t="array" ref="BQ67">IF(INDEX(Templates!$I$2:$KD$150,ROW()-ROW(BQ$20)+1, MATCH(BQ$16,Templates!$I$1:LV$1,0))="","",INDEX(Templates!$I$2:$KD$150,ROW()-ROW(BQ$20)+1, MATCH(BQ$16,Templates!$I$1:LV$1,0)))</f>
        <v/>
      </c>
      <c r="BR67" s="53" t="str" cm="1">
        <f t="array" ref="BR67">IF(INDEX(Templates!$I$2:$KD$150,ROW()-ROW(BR$20)+1, MATCH(BR$16,Templates!$I$1:LW$1,0))="","",INDEX(Templates!$I$2:$KD$150,ROW()-ROW(BR$20)+1, MATCH(BR$16,Templates!$I$1:LW$1,0)))</f>
        <v/>
      </c>
      <c r="BS67" s="53" t="str" cm="1">
        <f t="array" ref="BS67">IF(INDEX(Templates!$I$2:$KD$150,ROW()-ROW(BS$20)+1, MATCH(BS$16,Templates!$I$1:LX$1,0))="","",INDEX(Templates!$I$2:$KD$150,ROW()-ROW(BS$20)+1, MATCH(BS$16,Templates!$I$1:LX$1,0)))</f>
        <v/>
      </c>
      <c r="BT67" s="53" t="str" cm="1">
        <f t="array" ref="BT67">IF(INDEX(Templates!$I$2:$KD$150,ROW()-ROW(BT$20)+1, MATCH(BT$16,Templates!$I$1:LY$1,0))="","",INDEX(Templates!$I$2:$KD$150,ROW()-ROW(BT$20)+1, MATCH(BT$16,Templates!$I$1:LY$1,0)))</f>
        <v/>
      </c>
      <c r="BU67" s="53" t="str" cm="1">
        <f t="array" ref="BU67">IF(INDEX(Templates!$I$2:$KD$150,ROW()-ROW(BU$20)+1, MATCH(BU$16,Templates!$I$1:LZ$1,0))="","",INDEX(Templates!$I$2:$KD$150,ROW()-ROW(BU$20)+1, MATCH(BU$16,Templates!$I$1:LZ$1,0)))</f>
        <v/>
      </c>
      <c r="BV67" s="53" t="str" cm="1">
        <f t="array" ref="BV67">IF(INDEX(Templates!$I$2:$KD$150,ROW()-ROW(BV$20)+1, MATCH(BV$16,Templates!$I$1:MA$1,0))="","",INDEX(Templates!$I$2:$KD$150,ROW()-ROW(BV$20)+1, MATCH(BV$16,Templates!$I$1:MA$1,0)))</f>
        <v/>
      </c>
      <c r="BW67" s="53" t="str" cm="1">
        <f t="array" ref="BW67">IF(INDEX(Templates!$I$2:$KD$150,ROW()-ROW(BW$20)+1, MATCH(BW$16,Templates!$I$1:MB$1,0))="","",INDEX(Templates!$I$2:$KD$150,ROW()-ROW(BW$20)+1, MATCH(BW$16,Templates!$I$1:MB$1,0)))</f>
        <v/>
      </c>
      <c r="BX67" s="53" t="str" cm="1">
        <f t="array" ref="BX67">IF(INDEX(Templates!$I$2:$KD$150,ROW()-ROW(BX$20)+1, MATCH(BX$16,Templates!$I$1:MC$1,0))="","",INDEX(Templates!$I$2:$KD$150,ROW()-ROW(BX$20)+1, MATCH(BX$16,Templates!$I$1:MC$1,0)))</f>
        <v/>
      </c>
      <c r="BY67" s="53" t="str" cm="1">
        <f t="array" ref="BY67">IF(INDEX(Templates!$I$2:$KD$150,ROW()-ROW(BY$20)+1, MATCH(BY$16,Templates!$I$1:MD$1,0))="","",INDEX(Templates!$I$2:$KD$150,ROW()-ROW(BY$20)+1, MATCH(BY$16,Templates!$I$1:MD$1,0)))</f>
        <v/>
      </c>
      <c r="BZ67" s="53" t="str" cm="1">
        <f t="array" ref="BZ67">IF(INDEX(Templates!$I$2:$KD$150,ROW()-ROW(BZ$20)+1, MATCH(BZ$16,Templates!$I$1:ME$1,0))="","",INDEX(Templates!$I$2:$KD$150,ROW()-ROW(BZ$20)+1, MATCH(BZ$16,Templates!$I$1:ME$1,0)))</f>
        <v/>
      </c>
      <c r="CA67" s="53" t="str" cm="1">
        <f t="array" ref="CA67">IF(INDEX(Templates!$I$2:$KD$150,ROW()-ROW(CA$20)+1, MATCH(CA$16,Templates!$I$1:MF$1,0))="","",INDEX(Templates!$I$2:$KD$150,ROW()-ROW(CA$20)+1, MATCH(CA$16,Templates!$I$1:MF$1,0)))</f>
        <v/>
      </c>
      <c r="CB67" s="53" t="str" cm="1">
        <f t="array" ref="CB67">IF(INDEX(Templates!$I$2:$KD$150,ROW()-ROW(CB$20)+1, MATCH(CB$16,Templates!$I$1:MG$1,0))="","",INDEX(Templates!$I$2:$KD$150,ROW()-ROW(CB$20)+1, MATCH(CB$16,Templates!$I$1:MG$1,0)))</f>
        <v/>
      </c>
      <c r="CC67" s="53" t="str" cm="1">
        <f t="array" ref="CC67">IF(INDEX(Templates!$I$2:$KD$150,ROW()-ROW(CC$20)+1, MATCH(CC$16,Templates!$I$1:ME$1,0))="","",INDEX(Templates!$I$2:$KD$150,ROW()-ROW(CC$20)+1, MATCH(CC$16,Templates!$I$1:ME$1,0)))</f>
        <v/>
      </c>
      <c r="CD67" s="53" t="str" cm="1">
        <f t="array" ref="CD67">IF(INDEX(Templates!$I$2:$KD$150,ROW()-ROW(CD$20)+1, MATCH(CD$16,Templates!$I$1:MF$1,0))="","",INDEX(Templates!$I$2:$KD$150,ROW()-ROW(CD$20)+1, MATCH(CD$16,Templates!$I$1:MF$1,0)))</f>
        <v/>
      </c>
      <c r="CE67" s="53" t="str" cm="1">
        <f t="array" ref="CE67">IF(INDEX(Templates!$I$2:$KD$150,ROW()-ROW(CE$20)+1, MATCH(CE$16,Templates!$I$1:MG$1,0))="","",INDEX(Templates!$I$2:$KD$150,ROW()-ROW(CE$20)+1, MATCH(CE$16,Templates!$I$1:MG$1,0)))</f>
        <v/>
      </c>
      <c r="CF67" s="53" t="str" cm="1">
        <f t="array" ref="CF67">IF(INDEX(Templates!$I$2:$KD$150,ROW()-ROW(CF$20)+1, MATCH(CF$16,Templates!$I$1:MH$1,0))="","",INDEX(Templates!$I$2:$KD$150,ROW()-ROW(CF$20)+1, MATCH(CF$16,Templates!$I$1:MH$1,0)))</f>
        <v/>
      </c>
      <c r="CG67" s="53" t="str" cm="1">
        <f t="array" ref="CG67">IF(INDEX(Templates!$I$2:$KD$150,ROW()-ROW(CG$20)+1, MATCH(CG$16,Templates!$I$1:MI$1,0))="","",INDEX(Templates!$I$2:$KD$150,ROW()-ROW(CG$20)+1, MATCH(CG$16,Templates!$I$1:MI$1,0)))</f>
        <v/>
      </c>
      <c r="CH67" s="53" t="str" cm="1">
        <f t="array" ref="CH67">IF(INDEX(Templates!$I$2:$KD$150,ROW()-ROW(CH$20)+1, MATCH(CH$16,Templates!$I$1:MJ$1,0))="","",INDEX(Templates!$I$2:$KD$150,ROW()-ROW(CH$20)+1, MATCH(CH$16,Templates!$I$1:MJ$1,0)))</f>
        <v/>
      </c>
      <c r="CI67" s="53" t="str" cm="1">
        <f t="array" ref="CI67">IF(INDEX(Templates!$I$2:$KD$150,ROW()-ROW(CI$20)+1, MATCH(CI$16,Templates!$I$1:MK$1,0))="","",INDEX(Templates!$I$2:$KD$150,ROW()-ROW(CI$20)+1, MATCH(CI$16,Templates!$I$1:MK$1,0)))</f>
        <v/>
      </c>
      <c r="CJ67" s="53" t="str" cm="1">
        <f t="array" ref="CJ67">IF(INDEX(Templates!$I$2:$KD$150,ROW()-ROW(CJ$20)+1, MATCH(CJ$16,Templates!$I$1:ML$1,0))="","",INDEX(Templates!$I$2:$KD$150,ROW()-ROW(CJ$20)+1, MATCH(CJ$16,Templates!$I$1:ML$1,0)))</f>
        <v/>
      </c>
      <c r="CK67" s="53" t="str" cm="1">
        <f t="array" ref="CK67">IF(INDEX(Templates!$I$2:$KD$150,ROW()-ROW(CK$20)+1, MATCH(CK$16,Templates!$I$1:MM$1,0))="","",INDEX(Templates!$I$2:$KD$150,ROW()-ROW(CK$20)+1, MATCH(CK$16,Templates!$I$1:MM$1,0)))</f>
        <v/>
      </c>
      <c r="CL67" s="53" t="str" cm="1">
        <f t="array" ref="CL67">IF(INDEX(Templates!$I$2:$KD$150,ROW()-ROW(CL$20)+1, MATCH(CL$16,Templates!$I$1:MN$1,0))="","",INDEX(Templates!$I$2:$KD$150,ROW()-ROW(CL$20)+1, MATCH(CL$16,Templates!$I$1:MN$1,0)))</f>
        <v/>
      </c>
      <c r="CM67" s="53" t="str" cm="1">
        <f t="array" ref="CM67">IF(INDEX(Templates!$I$2:$KD$150,ROW()-ROW(CM$20)+1, MATCH(CM$16,Templates!$I$1:MM$1,0))="","",INDEX(Templates!$I$2:$KD$150,ROW()-ROW(CM$20)+1, MATCH(CM$16,Templates!$I$1:MM$1,0)))</f>
        <v/>
      </c>
      <c r="CN67" s="53" t="str" cm="1">
        <f t="array" ref="CN67">IF(INDEX(Templates!$I$2:$KD$150,ROW()-ROW(CN$20)+1, MATCH(CN$16,Templates!$I$1:MN$1,0))="","",INDEX(Templates!$I$2:$KD$150,ROW()-ROW(CN$20)+1, MATCH(CN$16,Templates!$I$1:MN$1,0)))</f>
        <v/>
      </c>
      <c r="CO67" s="53" t="str" cm="1">
        <f t="array" ref="CO67">IF(INDEX(Templates!$I$2:$KD$150,ROW()-ROW(CO$20)+1, MATCH(CO$16,Templates!$I$1:MO$1,0))="","",INDEX(Templates!$I$2:$KD$150,ROW()-ROW(CO$20)+1, MATCH(CO$16,Templates!$I$1:MO$1,0)))</f>
        <v/>
      </c>
      <c r="CP67" s="53" t="str" cm="1">
        <f t="array" ref="CP67">IF(INDEX(Templates!$I$2:$KD$150,ROW()-ROW(CP$20)+1, MATCH(CP$16,Templates!$I$1:MP$1,0))="","",INDEX(Templates!$I$2:$KD$150,ROW()-ROW(CP$20)+1, MATCH(CP$16,Templates!$I$1:MP$1,0)))</f>
        <v/>
      </c>
      <c r="CQ67" s="53" t="str" cm="1">
        <f t="array" ref="CQ67">IF(INDEX(Templates!$I$2:$KD$150,ROW()-ROW(CQ$20)+1, MATCH(CQ$16,Templates!$I$1:MQ$1,0))="","",INDEX(Templates!$I$2:$KD$150,ROW()-ROW(CQ$20)+1, MATCH(CQ$16,Templates!$I$1:MQ$1,0)))</f>
        <v/>
      </c>
      <c r="CR67" s="53" t="str" cm="1">
        <f t="array" ref="CR67">IF(INDEX(Templates!$I$2:$KD$150,ROW()-ROW(CR$20)+1, MATCH(CR$16,Templates!$I$1:MR$1,0))="","",INDEX(Templates!$I$2:$KD$150,ROW()-ROW(CR$20)+1, MATCH(CR$16,Templates!$I$1:MR$1,0)))</f>
        <v/>
      </c>
      <c r="CS67" s="53" t="str" cm="1">
        <f t="array" ref="CS67">IF(INDEX(Templates!$I$2:$KD$150,ROW()-ROW(CS$20)+1, MATCH(CS$16,Templates!$I$1:MS$1,0))="","",INDEX(Templates!$I$2:$KD$150,ROW()-ROW(CS$20)+1, MATCH(CS$16,Templates!$I$1:MS$1,0)))</f>
        <v/>
      </c>
      <c r="CT67" s="53" t="str" cm="1">
        <f t="array" ref="CT67">IF(INDEX(Templates!$I$2:$KD$150,ROW()-ROW(CT$20)+1, MATCH(CT$16,Templates!$I$1:MT$1,0))="","",INDEX(Templates!$I$2:$KD$150,ROW()-ROW(CT$20)+1, MATCH(CT$16,Templates!$I$1:MT$1,0)))</f>
        <v/>
      </c>
      <c r="CU67" s="53" t="str" cm="1">
        <f t="array" ref="CU67">IF(INDEX(Templates!$I$2:$KD$150,ROW()-ROW(CU$20)+1, MATCH(CU$16,Templates!$I$1:MG$1,0))="","",INDEX(Templates!$I$2:$KD$150,ROW()-ROW(CU$20)+1, MATCH(CU$16,Templates!$I$1:MG$1,0)))</f>
        <v/>
      </c>
      <c r="CV67" s="53" t="str" cm="1">
        <f t="array" ref="CV67">IF(INDEX(Templates!$I$2:$KD$150,ROW()-ROW(CV$20)+1, MATCH(CV$16,Templates!$I$1:MH$1,0))="","",INDEX(Templates!$I$2:$KD$150,ROW()-ROW(CV$20)+1, MATCH(CV$16,Templates!$I$1:MH$1,0)))</f>
        <v/>
      </c>
      <c r="CW67" s="53" t="str" cm="1">
        <f t="array" ref="CW67">IF(INDEX(Templates!$I$2:$KD$150,ROW()-ROW(CW$20)+1, MATCH(CW$16,Templates!$I$1:MJ$1,0))="","",INDEX(Templates!$I$2:$KD$150,ROW()-ROW(CW$20)+1, MATCH(CW$16,Templates!$I$1:MJ$1,0)))</f>
        <v/>
      </c>
      <c r="CX67" s="53" t="str" cm="1">
        <f t="array" ref="CX67">IF(INDEX(Templates!$I$2:$KD$150,ROW()-ROW(CX$20)+1, MATCH(CX$16,Templates!$I$1:ML$1,0))="","",INDEX(Templates!$I$2:$KD$150,ROW()-ROW(CX$20)+1, MATCH(CX$16,Templates!$I$1:ML$1,0)))</f>
        <v/>
      </c>
      <c r="CY67" s="53" t="str" cm="1">
        <f t="array" ref="CY67">IF(INDEX(Templates!$I$2:$KD$150,ROW()-ROW(CY$20)+1, MATCH(CY$16,Templates!$I$1:MK$1,0))="","",INDEX(Templates!$I$2:$KD$150,ROW()-ROW(CY$20)+1, MATCH(CY$16,Templates!$I$1:MK$1,0)))</f>
        <v/>
      </c>
      <c r="CZ67" s="53" t="str" cm="1">
        <f t="array" ref="CZ67">IF(INDEX(Templates!$I$2:$KD$150,ROW()-ROW(CZ$20)+1, MATCH(CZ$16,Templates!$I$1:ML$1,0))="","",INDEX(Templates!$I$2:$KD$150,ROW()-ROW(CZ$20)+1, MATCH(CZ$16,Templates!$I$1:ML$1,0)))</f>
        <v/>
      </c>
      <c r="DA67" s="53" t="str" cm="1">
        <f t="array" ref="DA67">IF(INDEX(Templates!$I$2:$KD$150,ROW()-ROW(DA$20)+1, MATCH(DA$16,Templates!$I$1:MM$1,0))="","",INDEX(Templates!$I$2:$KD$150,ROW()-ROW(DA$20)+1, MATCH(DA$16,Templates!$I$1:MM$1,0)))</f>
        <v/>
      </c>
      <c r="DB67" s="53" t="str" cm="1">
        <f t="array" ref="DB67">IF(INDEX(Templates!$I$2:$KD$150,ROW()-ROW(DB$20)+1, MATCH(DB$16,Templates!$I$1:MN$1,0))="","",INDEX(Templates!$I$2:$KD$150,ROW()-ROW(DB$20)+1, MATCH(DB$16,Templates!$I$1:MN$1,0)))</f>
        <v/>
      </c>
      <c r="DC67" s="53" t="str" cm="1">
        <f t="array" ref="DC67">IF(INDEX(Templates!$I$2:$KD$150,ROW()-ROW(DC$20)+1, MATCH(DC$16,Templates!$I$1:MO$1,0))="","",INDEX(Templates!$I$2:$KD$150,ROW()-ROW(DC$20)+1, MATCH(DC$16,Templates!$I$1:MO$1,0)))</f>
        <v/>
      </c>
      <c r="DD67" s="53" t="str" cm="1">
        <f t="array" ref="DD67">IF(INDEX(Templates!$I$2:$KD$150,ROW()-ROW(DD$20)+1, MATCH(DD$16,Templates!$I$1:MP$1,0))="","",INDEX(Templates!$I$2:$KD$150,ROW()-ROW(DD$20)+1, MATCH(DD$16,Templates!$I$1:MP$1,0)))</f>
        <v/>
      </c>
      <c r="DE67" s="53" t="str" cm="1">
        <f t="array" ref="DE67">IF(INDEX(Templates!$I$2:$KD$150,ROW()-ROW(DE$20)+1, MATCH(DE$16,Templates!$I$1:MQ$1,0))="","",INDEX(Templates!$I$2:$KD$150,ROW()-ROW(DE$20)+1, MATCH(DE$16,Templates!$I$1:MQ$1,0)))</f>
        <v/>
      </c>
      <c r="DF67" s="53" t="str" cm="1">
        <f t="array" ref="DF67">IF(INDEX(Templates!$I$2:$KD$150,ROW()-ROW(DF$20)+1, MATCH(DF$16,Templates!$I$1:MR$1,0))="","",INDEX(Templates!$I$2:$KD$150,ROW()-ROW(DF$20)+1, MATCH(DF$16,Templates!$I$1:MR$1,0)))</f>
        <v/>
      </c>
      <c r="DG67" s="53" t="str" cm="1">
        <f t="array" ref="DG67">IF(INDEX(Templates!$I$2:$KD$150,ROW()-ROW(DG$20)+1, MATCH(DG$16,Templates!$I$1:MS$1,0))="","",INDEX(Templates!$I$2:$KD$150,ROW()-ROW(DG$20)+1, MATCH(DG$16,Templates!$I$1:MS$1,0)))</f>
        <v/>
      </c>
      <c r="DH67" s="53" t="str" cm="1">
        <f t="array" ref="DH67">IF(INDEX(Templates!$I$2:$KD$150,ROW()-ROW(DH$20)+1, MATCH(DH$16,Templates!$I$1:MT$1,0))="","",INDEX(Templates!$I$2:$KD$150,ROW()-ROW(DH$20)+1, MATCH(DH$16,Templates!$I$1:MT$1,0)))</f>
        <v/>
      </c>
      <c r="DI67" s="53" t="str" cm="1">
        <f t="array" ref="DI67">IF(INDEX(Templates!$I$2:$KD$150,ROW()-ROW(DI$20)+1, MATCH(DI$16,Templates!$I$1:MU$1,0))="","",INDEX(Templates!$I$2:$KD$150,ROW()-ROW(DI$20)+1, MATCH(DI$16,Templates!$I$1:MU$1,0)))</f>
        <v/>
      </c>
      <c r="DJ67" s="53" t="str" cm="1">
        <f t="array" ref="DJ67">IF(INDEX(Templates!$I$2:$KD$150,ROW()-ROW(DJ$20)+1, MATCH(DJ$16,Templates!$I$1:MV$1,0))="","",INDEX(Templates!$I$2:$KD$150,ROW()-ROW(DJ$20)+1, MATCH(DJ$16,Templates!$I$1:MV$1,0)))</f>
        <v/>
      </c>
      <c r="DK67" s="53" t="str" cm="1">
        <f t="array" ref="DK67">IF(INDEX(Templates!$I$2:$KD$150,ROW()-ROW(DK$20)+1, MATCH(DK$16,Templates!$I$1:MW$1,0))="","",INDEX(Templates!$I$2:$KD$150,ROW()-ROW(DK$20)+1, MATCH(DK$16,Templates!$I$1:MW$1,0)))</f>
        <v/>
      </c>
      <c r="DL67" s="53" t="str" cm="1">
        <f t="array" ref="DL67">IF(INDEX(Templates!$I$2:$KD$150,ROW()-ROW(DL$20)+1, MATCH(DL$16,Templates!$I$1:MX$1,0))="","",INDEX(Templates!$I$2:$KD$150,ROW()-ROW(DL$20)+1, MATCH(DL$16,Templates!$I$1:MX$1,0)))</f>
        <v/>
      </c>
      <c r="DM67" s="53" t="str" cm="1">
        <f t="array" ref="DM67">IF(INDEX(Templates!$I$2:$KD$150,ROW()-ROW(DM$20)+1, MATCH(DM$16,Templates!$I$1:MY$1,0))="","",INDEX(Templates!$I$2:$KD$150,ROW()-ROW(DM$20)+1, MATCH(DM$16,Templates!$I$1:MY$1,0)))</f>
        <v/>
      </c>
      <c r="DN67" s="53" t="str" cm="1">
        <f t="array" ref="DN67">IF(INDEX(Templates!$I$2:$KD$150,ROW()-ROW(DN$20)+1, MATCH(DN$16,Templates!$I$1:MZ$1,0))="","",INDEX(Templates!$I$2:$KD$150,ROW()-ROW(DN$20)+1, MATCH(DN$16,Templates!$I$1:MZ$1,0)))</f>
        <v/>
      </c>
      <c r="DO67" s="53" t="str" cm="1">
        <f t="array" ref="DO67">IF(INDEX(Templates!$I$2:$KD$150,ROW()-ROW(DO$20)+1, MATCH(DO$16,Templates!$I$1:MY$1,0))="","",INDEX(Templates!$I$2:$KD$150,ROW()-ROW(DO$20)+1, MATCH(DO$16,Templates!$I$1:MY$1,0)))</f>
        <v/>
      </c>
      <c r="DP67" s="53" t="str" cm="1">
        <f t="array" ref="DP67">IF(INDEX(Templates!$I$2:$KD$150,ROW()-ROW(DP$20)+1, MATCH(DP$16,Templates!$I$1:MZ$1,0))="","",INDEX(Templates!$I$2:$KD$150,ROW()-ROW(DP$20)+1, MATCH(DP$16,Templates!$I$1:MZ$1,0)))</f>
        <v/>
      </c>
      <c r="DQ67" s="53" t="str" cm="1">
        <f t="array" ref="DQ67">IF(INDEX(Templates!$I$2:$KD$150,ROW()-ROW(DQ$20)+1, MATCH(DQ$16,Templates!$I$1:NA$1,0))="","",INDEX(Templates!$I$2:$KD$150,ROW()-ROW(DQ$20)+1, MATCH(DQ$16,Templates!$I$1:NA$1,0)))</f>
        <v/>
      </c>
      <c r="DR67" s="53" t="str" cm="1">
        <f t="array" ref="DR67">IF(INDEX(Templates!$I$2:$KD$150,ROW()-ROW(DR$20)+1, MATCH(DR$16,Templates!$I$1:NA$1,0))="","",INDEX(Templates!$I$2:$KD$150,ROW()-ROW(DR$20)+1, MATCH(DR$16,Templates!$I$1:NA$1,0)))</f>
        <v/>
      </c>
      <c r="DS67" s="53" t="str" cm="1">
        <f t="array" ref="DS67">IF(INDEX(Templates!$I$2:$KD$150,ROW()-ROW(DS$20)+1, MATCH(DS$16,Templates!$I$1:NA$1,0))="","",INDEX(Templates!$I$2:$KD$150,ROW()-ROW(DS$20)+1, MATCH(DS$16,Templates!$I$1:NA$1,0)))</f>
        <v/>
      </c>
      <c r="DT67" s="53" t="str" cm="1">
        <f t="array" ref="DT67">IF(INDEX(Templates!$I$2:$KD$150,ROW()-ROW(DT$20)+1, MATCH(DT$16,Templates!$I$1:NB$1,0))="","",INDEX(Templates!$I$2:$KD$150,ROW()-ROW(DT$20)+1, MATCH(DT$16,Templates!$I$1:NB$1,0)))</f>
        <v/>
      </c>
      <c r="DU67" s="53" t="str" cm="1">
        <f t="array" ref="DU67">IF(INDEX(Templates!$I$2:$KD$150,ROW()-ROW(DU$20)+1, MATCH(DU$16,Templates!$I$1:NC$1,0))="","",INDEX(Templates!$I$2:$KD$150,ROW()-ROW(DU$20)+1, MATCH(DU$16,Templates!$I$1:NC$1,0)))</f>
        <v/>
      </c>
      <c r="DV67" s="53" t="str" cm="1">
        <f t="array" ref="DV67">IF(INDEX(Templates!$I$2:$KD$150,ROW()-ROW(DV$20)+1, MATCH(DV$16,Templates!$I$1:ND$1,0))="","",INDEX(Templates!$I$2:$KD$150,ROW()-ROW(DV$20)+1, MATCH(DV$16,Templates!$I$1:ND$1,0)))</f>
        <v/>
      </c>
      <c r="DW67" s="53" t="str" cm="1">
        <f t="array" ref="DW67">IF(INDEX(Templates!$I$2:$KD$150,ROW()-ROW(DW$20)+1, MATCH(DW$16,Templates!$I$1:NE$1,0))="","",INDEX(Templates!$I$2:$KD$150,ROW()-ROW(DW$20)+1, MATCH(DW$16,Templates!$I$1:NE$1,0)))</f>
        <v/>
      </c>
      <c r="DX67" s="53" t="str" cm="1">
        <f t="array" ref="DX67">IF(INDEX(Templates!$I$2:$KD$150,ROW()-ROW(DX$20)+1, MATCH(DX$16,Templates!$I$1:NF$1,0))="","",INDEX(Templates!$I$2:$KD$150,ROW()-ROW(DX$20)+1, MATCH(DX$16,Templates!$I$1:NF$1,0)))</f>
        <v/>
      </c>
      <c r="DY67" s="53" t="str" cm="1">
        <f t="array" ref="DY67">IF(INDEX(Templates!$I$2:$KD$150,ROW()-ROW(DY$20)+1, MATCH(DY$16,Templates!$I$1:NG$1,0))="","",INDEX(Templates!$I$2:$KD$150,ROW()-ROW(DY$20)+1, MATCH(DY$16,Templates!$I$1:NG$1,0)))</f>
        <v/>
      </c>
      <c r="DZ67" s="53" t="str" cm="1">
        <f t="array" ref="DZ67">IF(INDEX(Templates!$I$2:$KD$150,ROW()-ROW(DZ$20)+1, MATCH(DZ$16,Templates!$I$1:NH$1,0))="","",INDEX(Templates!$I$2:$KD$150,ROW()-ROW(DZ$20)+1, MATCH(DZ$16,Templates!$I$1:NH$1,0)))</f>
        <v/>
      </c>
      <c r="EA67" s="53" t="str" cm="1">
        <f t="array" ref="EA67">IF(INDEX(Templates!$I$2:$KD$150,ROW()-ROW(EA$20)+1, MATCH(EA$16,Templates!$I$1:NI$1,0))="","",INDEX(Templates!$I$2:$KD$150,ROW()-ROW(EA$20)+1, MATCH(EA$16,Templates!$I$1:NI$1,0)))</f>
        <v/>
      </c>
      <c r="EB67" s="53" t="str" cm="1">
        <f t="array" ref="EB67">IF(INDEX(Templates!$I$2:$KD$150,ROW()-ROW(EB$20)+1, MATCH(EB$16,Templates!$I$1:NJ$1,0))="","",INDEX(Templates!$I$2:$KD$150,ROW()-ROW(EB$20)+1, MATCH(EB$16,Templates!$I$1:NJ$1,0)))</f>
        <v/>
      </c>
      <c r="EC67" s="53" t="str" cm="1">
        <f t="array" ref="EC67">IF(INDEX(Templates!$I$2:$KD$150,ROW()-ROW(EC$20)+1, MATCH(EC$16,Templates!$I$1:NK$1,0))="","",INDEX(Templates!$I$2:$KD$150,ROW()-ROW(EC$20)+1, MATCH(EC$16,Templates!$I$1:NK$1,0)))</f>
        <v/>
      </c>
      <c r="ED67" s="53" t="str" cm="1">
        <f t="array" ref="ED67">IF(INDEX(Templates!$I$2:$KD$150,ROW()-ROW(ED$20)+1, MATCH(ED$16,Templates!$I$1:NL$1,0))="","",INDEX(Templates!$I$2:$KD$150,ROW()-ROW(ED$20)+1, MATCH(ED$16,Templates!$I$1:NL$1,0)))</f>
        <v/>
      </c>
      <c r="EE67" s="53" t="str" cm="1">
        <f t="array" ref="EE67">IF(INDEX(Templates!$I$2:$KD$150,ROW()-ROW(EE$20)+1, MATCH(EE$16,Templates!$I$1:NM$1,0))="","",INDEX(Templates!$I$2:$KD$150,ROW()-ROW(EE$20)+1, MATCH(EE$16,Templates!$I$1:NM$1,0)))</f>
        <v/>
      </c>
      <c r="EF67" s="53" t="str" cm="1">
        <f t="array" ref="EF67">IF(INDEX(Templates!$I$2:$KD$150,ROW()-ROW(EF$20)+1, MATCH(EF$16,Templates!$I$1:NN$1,0))="","",INDEX(Templates!$I$2:$KD$150,ROW()-ROW(EF$20)+1, MATCH(EF$16,Templates!$I$1:NN$1,0)))</f>
        <v/>
      </c>
      <c r="EG67" s="53" t="str" cm="1">
        <f t="array" ref="EG67">IF(INDEX(Templates!$I$2:$KD$150,ROW()-ROW(EG$20)+1, MATCH(EG$16,Templates!$I$1:NO$1,0))="","",INDEX(Templates!$I$2:$KD$150,ROW()-ROW(EG$20)+1, MATCH(EG$16,Templates!$I$1:NO$1,0)))</f>
        <v/>
      </c>
      <c r="EH67" s="53" t="str" cm="1">
        <f t="array" ref="EH67">IF(INDEX(Templates!$I$2:$KD$150,ROW()-ROW(EH$20)+1, MATCH(EH$16,Templates!$I$1:NH$1,0))="","",INDEX(Templates!$I$2:$KD$150,ROW()-ROW(EH$20)+1, MATCH(EH$16,Templates!$I$1:NH$1,0)))</f>
        <v/>
      </c>
      <c r="EI67" s="53" t="str" cm="1">
        <f t="array" ref="EI67">IF(INDEX(Templates!$I$2:$KD$150,ROW()-ROW(EI$20)+1, MATCH(EI$16,Templates!$I$1:NI$1,0))="","",INDEX(Templates!$I$2:$KD$150,ROW()-ROW(EI$20)+1, MATCH(EI$16,Templates!$I$1:NI$1,0)))</f>
        <v/>
      </c>
      <c r="EJ67" s="53" t="str" cm="1">
        <f t="array" ref="EJ67">IF(INDEX(Templates!$I$2:$KD$150,ROW()-ROW(EJ$20)+1, MATCH(EJ$16,Templates!$I$1:NJ$1,0))="","",INDEX(Templates!$I$2:$KD$150,ROW()-ROW(EJ$20)+1, MATCH(EJ$16,Templates!$I$1:NJ$1,0)))</f>
        <v/>
      </c>
      <c r="EK67" s="53" t="str" cm="1">
        <f t="array" ref="EK67">IF(INDEX(Templates!$I$2:$KD$150,ROW()-ROW(EK$20)+1, MATCH(EK$16,Templates!$I$1:NK$1,0))="","",INDEX(Templates!$I$2:$KD$150,ROW()-ROW(EK$20)+1, MATCH(EK$16,Templates!$I$1:NK$1,0)))</f>
        <v/>
      </c>
      <c r="EL67" s="53" t="str" cm="1">
        <f t="array" ref="EL67">IF(INDEX(Templates!$I$2:$KD$150,ROW()-ROW(EL$20)+1, MATCH(EL$16,Templates!$I$1:NL$1,0))="","",INDEX(Templates!$I$2:$KD$150,ROW()-ROW(EL$20)+1, MATCH(EL$16,Templates!$I$1:NL$1,0)))</f>
        <v/>
      </c>
      <c r="EM67" s="53" t="str" cm="1">
        <f t="array" ref="EM67">IF(INDEX(Templates!$I$2:$KD$150,ROW()-ROW(EM$20)+1, MATCH(EM$16,Templates!$I$1:NM$1,0))="","",INDEX(Templates!$I$2:$KD$150,ROW()-ROW(EM$20)+1, MATCH(EM$16,Templates!$I$1:NM$1,0)))</f>
        <v/>
      </c>
      <c r="EN67" s="53"/>
      <c r="EO67" s="53"/>
      <c r="EP67" s="53"/>
      <c r="EQ67" s="53"/>
      <c r="ER67" s="53"/>
      <c r="ES67" s="53"/>
      <c r="ET67" s="53"/>
      <c r="EU67" s="53"/>
      <c r="EV67" s="53"/>
      <c r="EW67" s="53"/>
      <c r="EX67" s="53"/>
      <c r="EY67" s="53"/>
      <c r="EZ67" s="53"/>
      <c r="FA67" s="53"/>
      <c r="FB67" s="53"/>
      <c r="FC67" s="53"/>
      <c r="FD67" s="53"/>
      <c r="FE67" s="53"/>
      <c r="FF67" s="53"/>
      <c r="FG67" s="53"/>
      <c r="FH67" s="53"/>
      <c r="FI67" s="53"/>
      <c r="FJ67" s="53"/>
      <c r="FK67" s="53"/>
      <c r="FL67" s="53"/>
      <c r="FM67" s="53"/>
      <c r="FN67" s="53"/>
      <c r="FO67" s="53"/>
      <c r="FP67" s="53"/>
      <c r="FQ67" s="53"/>
      <c r="FR67" s="53"/>
      <c r="FS67" s="53"/>
      <c r="FT67" s="53"/>
      <c r="FU67" s="53"/>
      <c r="FV67" s="53"/>
      <c r="FW67" s="53"/>
      <c r="FX67" s="53"/>
      <c r="FY67" s="53"/>
      <c r="FZ67" s="53"/>
      <c r="GA67" s="53"/>
      <c r="GB67" s="53"/>
      <c r="GC67" s="53"/>
      <c r="GD67" s="53"/>
      <c r="GE67" s="53"/>
      <c r="GF67" s="53"/>
      <c r="GG67" s="53"/>
      <c r="GH67" s="53"/>
      <c r="GI67" s="53"/>
      <c r="GJ67" s="53"/>
      <c r="GK67" s="53"/>
      <c r="GL67" s="53"/>
      <c r="GM67" s="53"/>
      <c r="GN67" s="53"/>
      <c r="GO67" s="53"/>
      <c r="GP67" s="53"/>
      <c r="GQ67" s="53"/>
      <c r="GR67" s="53"/>
      <c r="GS67" s="53"/>
      <c r="GT67" s="53"/>
      <c r="GU67" s="53"/>
      <c r="GV67" s="53"/>
      <c r="GW67" s="53"/>
      <c r="GX67" s="53"/>
      <c r="GY67" s="53"/>
      <c r="GZ67" s="53"/>
      <c r="HA67" s="53"/>
      <c r="HB67" s="53"/>
      <c r="HC67" s="53"/>
      <c r="HD67" s="53"/>
      <c r="HE67" s="53"/>
      <c r="HF67" s="53"/>
      <c r="HG67" s="53"/>
      <c r="HH67" s="53"/>
      <c r="HI67" s="53"/>
      <c r="HJ67" s="53"/>
      <c r="HK67" s="53"/>
    </row>
    <row r="68" spans="1:219" s="22" customFormat="1">
      <c r="A68" s="39" t="s">
        <v>675</v>
      </c>
      <c r="B68" s="6" t="s">
        <v>679</v>
      </c>
      <c r="C68" s="64" t="str" cm="1">
        <f t="array" ref="C68">IF(INDEX(Templates!A$2:A$151,ROW()-ROW($20:$20)+1)="","",INDEX(Templates!A$2:A$151,ROW()-ROW($20:$20)+1))</f>
        <v>JSON_PATH:surfaces[0]</v>
      </c>
      <c r="D68" s="64" t="str" cm="1">
        <f t="array" ref="D68">IF(INDEX(Templates!B$2:B$151,ROW()-ROW($20:$20)+1)="","",INDEX(Templates!B$2:B$151,ROW()-ROW($20:$20)+1))</f>
        <v>subsurfaces[0]</v>
      </c>
      <c r="E68" s="64" t="str" cm="1">
        <f t="array" ref="E68">IF(INDEX(Templates!C$2:C$151,ROW()-ROW($20:$20)+1)="","",INDEX(Templates!C$2:C$151,ROW()-ROW($20:$20)+1))</f>
        <v>has_manual_interior_shades</v>
      </c>
      <c r="F68" s="116" t="str" cm="1">
        <f t="array" ref="F68">IF(INDEX(Templates!D$2:D$151,ROW()-ROW($20:$20)+1)="","",INDEX(Templates!D$2:D$151,ROW()-ROW($20:$20)+1))</f>
        <v/>
      </c>
      <c r="G68" s="105" t="str" cm="1">
        <f t="array" ref="G68">IF(INDEX(Templates!E$2:E$151,ROW()-ROW($20:$20)+1)="","",INDEX(Templates!E$2:E$151,ROW()-ROW($20:$20)+1))</f>
        <v>SubSurface</v>
      </c>
      <c r="H68" s="66" t="str" cm="1">
        <f t="array" ref="H68">IF(INDEX(Templates!F$2:F$151,ROW()-ROW($20:$20)+1)="","",INDEX(Templates!F$2:F$151,ROW()-ROW($20:$20)+1))</f>
        <v>SubSurface 1</v>
      </c>
      <c r="I68" s="66" t="str" cm="1">
        <f t="array" ref="I68">IF(INDEX(Templates!G$2:G$151,ROW()-ROW($20:$20)+1)="","",INDEX(Templates!G$2:G$151,ROW()-ROW($20:$20)+1))</f>
        <v>Surface 1</v>
      </c>
      <c r="J68" s="66" t="str" cm="1">
        <f t="array" ref="J68">IF(INDEX(Templates!H$2:H$151,ROW()-ROW($20:$20)+1)="","",INDEX(Templates!H$2:H$151,ROW()-ROW($20:$20)+1))</f>
        <v>has_manual_interior_shades</v>
      </c>
      <c r="K68" s="67" t="str" cm="1">
        <f t="array" ref="K68">IF(INDEX(Templates!I$2:I$151,ROW()-ROW($20:$20)+1)="","",INDEX(Templates!I$2:I$151,ROW()-ROW($20:$20)+1))</f>
        <v/>
      </c>
      <c r="L68" s="67" t="str" cm="1">
        <f t="array" ref="L68">IF(INDEX(Templates!J$2:J$151,ROW()-ROW($20:$20)+1)="","",INDEX(Templates!J$2:J$151,ROW()-ROW($20:$20)+1))</f>
        <v/>
      </c>
      <c r="M68" s="53" t="str" cm="1">
        <f t="array" ref="M68">IF(INDEX(Templates!$I$2:$KD$150,ROW()-ROW(M$20)+1, MATCH(M$16,Templates!$I$1:KC$1,0))="","",INDEX(Templates!$I$2:$KD$150,ROW()-ROW(M$20)+1, MATCH(M$16,Templates!$I$1:KC$1,0)))</f>
        <v/>
      </c>
      <c r="N68" s="53" t="str" cm="1">
        <f t="array" ref="N68">IF(INDEX(Templates!$I$2:$KD$150,ROW()-ROW(N$20)+1, MATCH(N$16,Templates!$I$1:KD$1,0))="","",INDEX(Templates!$I$2:$KD$150,ROW()-ROW(N$20)+1, MATCH(N$16,Templates!$I$1:KD$1,0)))</f>
        <v/>
      </c>
      <c r="O68" s="53" t="str" cm="1">
        <f t="array" ref="O68">IF(INDEX(Templates!$I$2:$KD$150,ROW()-ROW(O$20)+1, MATCH(O$16,Templates!$I$1:KE$1,0))="","",INDEX(Templates!$I$2:$KD$150,ROW()-ROW(O$20)+1, MATCH(O$16,Templates!$I$1:KE$1,0)))</f>
        <v/>
      </c>
      <c r="P68" s="53" t="str" cm="1">
        <f t="array" ref="P68">IF(INDEX(Templates!$I$2:$KD$150,ROW()-ROW(P$20)+1, MATCH(P$16,Templates!$I$1:KF$1,0))="","",INDEX(Templates!$I$2:$KD$150,ROW()-ROW(P$20)+1, MATCH(P$16,Templates!$I$1:KF$1,0)))</f>
        <v/>
      </c>
      <c r="Q68" s="53" t="str" cm="1">
        <f t="array" ref="Q68">IF(INDEX(Templates!$I$2:$KD$150,ROW()-ROW(Q$20)+1, MATCH(Q$16,Templates!$I$1:KG$1,0))="","",INDEX(Templates!$I$2:$KD$150,ROW()-ROW(Q$20)+1, MATCH(Q$16,Templates!$I$1:KG$1,0)))</f>
        <v/>
      </c>
      <c r="R68" s="53" t="str" cm="1">
        <f t="array" ref="R68">IF(INDEX(Templates!$I$2:$KD$150,ROW()-ROW(R$20)+1, MATCH(R$16,Templates!$I$1:KH$1,0))="","",INDEX(Templates!$I$2:$KD$150,ROW()-ROW(R$20)+1, MATCH(R$16,Templates!$I$1:KH$1,0)))</f>
        <v/>
      </c>
      <c r="S68" s="53" t="str" cm="1">
        <f t="array" ref="S68">IF(INDEX(Templates!$I$2:$KD$150,ROW()-ROW(S$20)+1, MATCH(S$16,Templates!$I$1:KI$1,0))="","",INDEX(Templates!$I$2:$KD$150,ROW()-ROW(S$20)+1, MATCH(S$16,Templates!$I$1:KI$1,0)))</f>
        <v/>
      </c>
      <c r="T68" s="53" t="str" cm="1">
        <f t="array" ref="T68">IF(INDEX(Templates!$I$2:$KD$150,ROW()-ROW(T$20)+1, MATCH(T$16,Templates!$I$1:KJ$1,0))="","",INDEX(Templates!$I$2:$KD$150,ROW()-ROW(T$20)+1, MATCH(T$16,Templates!$I$1:KJ$1,0)))</f>
        <v/>
      </c>
      <c r="U68" s="53" t="str" cm="1">
        <f t="array" ref="U68">IF(INDEX(Templates!$I$2:$KD$150,ROW()-ROW(U$20)+1, MATCH(U$16,Templates!$I$1:KK$1,0))="","",INDEX(Templates!$I$2:$KD$150,ROW()-ROW(U$20)+1, MATCH(U$16,Templates!$I$1:KK$1,0)))</f>
        <v/>
      </c>
      <c r="V68" s="53" t="str" cm="1">
        <f t="array" ref="V68">IF(INDEX(Templates!$I$2:$KD$150,ROW()-ROW(V$20)+1, MATCH(V$16,Templates!$I$1:KL$1,0))="","",INDEX(Templates!$I$2:$KD$150,ROW()-ROW(V$20)+1, MATCH(V$16,Templates!$I$1:KL$1,0)))</f>
        <v/>
      </c>
      <c r="W68" s="53" t="str" cm="1">
        <f t="array" ref="W68">IF(INDEX(Templates!$I$2:$KD$150,ROW()-ROW(W$20)+1, MATCH(W$16,Templates!$I$1:KM$1,0))="","",INDEX(Templates!$I$2:$KD$150,ROW()-ROW(W$20)+1, MATCH(W$16,Templates!$I$1:KM$1,0)))</f>
        <v/>
      </c>
      <c r="X68" s="53" t="str" cm="1">
        <f t="array" ref="X68">IF(INDEX(Templates!$I$2:$KD$150,ROW()-ROW(X$20)+1, MATCH(X$16,Templates!$I$1:KN$1,0))="","",INDEX(Templates!$I$2:$KD$150,ROW()-ROW(X$20)+1, MATCH(X$16,Templates!$I$1:KN$1,0)))</f>
        <v/>
      </c>
      <c r="Y68" s="53" t="str" cm="1">
        <f t="array" ref="Y68">IF(INDEX(Templates!$I$2:$KD$150,ROW()-ROW(Y$20)+1, MATCH(Y$16,Templates!$I$1:KO$1,0))="","",INDEX(Templates!$I$2:$KD$150,ROW()-ROW(Y$20)+1, MATCH(Y$16,Templates!$I$1:KO$1,0)))</f>
        <v/>
      </c>
      <c r="Z68" s="53" t="str" cm="1">
        <f t="array" ref="Z68">IF(INDEX(Templates!$I$2:$KD$150,ROW()-ROW(Z$20)+1, MATCH(Z$16,Templates!$I$1:KN$1,0))="","",INDEX(Templates!$I$2:$KD$150,ROW()-ROW(Z$20)+1, MATCH(Z$16,Templates!$I$1:KN$1,0)))</f>
        <v/>
      </c>
      <c r="AA68" s="53" t="str" cm="1">
        <f t="array" ref="AA68">IF(INDEX(Templates!$I$2:$KD$150,ROW()-ROW(AA$20)+1, MATCH(AA$16,Templates!$I$1:KO$1,0))="","",INDEX(Templates!$I$2:$KD$150,ROW()-ROW(AA$20)+1, MATCH(AA$16,Templates!$I$1:KO$1,0)))</f>
        <v/>
      </c>
      <c r="AB68" s="53" t="str" cm="1">
        <f t="array" ref="AB68">IF(INDEX(Templates!$I$2:$KD$150,ROW()-ROW(AB$20)+1, MATCH(AB$16,Templates!$I$1:KP$1,0))="","",INDEX(Templates!$I$2:$KD$150,ROW()-ROW(AB$20)+1, MATCH(AB$16,Templates!$I$1:KP$1,0)))</f>
        <v/>
      </c>
      <c r="AC68" s="53" t="str" cm="1">
        <f t="array" ref="AC68">IF(INDEX(Templates!$I$2:$KD$150,ROW()-ROW(AC$20)+1, MATCH(AC$16,Templates!$I$1:KQ$1,0))="","",INDEX(Templates!$I$2:$KD$150,ROW()-ROW(AC$20)+1, MATCH(AC$16,Templates!$I$1:KQ$1,0)))</f>
        <v/>
      </c>
      <c r="AD68" s="53" t="str" cm="1">
        <f t="array" ref="AD68">IF(INDEX(Templates!$I$2:$KD$150,ROW()-ROW(AD$20)+1, MATCH(AD$16,Templates!$I$1:KR$1,0))="","",INDEX(Templates!$I$2:$KD$150,ROW()-ROW(AD$20)+1, MATCH(AD$16,Templates!$I$1:KR$1,0)))</f>
        <v/>
      </c>
      <c r="AE68" s="53" t="str" cm="1">
        <f t="array" ref="AE68">IF(INDEX(Templates!$I$2:$KD$150,ROW()-ROW(AE$20)+1, MATCH(AE$16,Templates!$I$1:KR$1,0))="","",INDEX(Templates!$I$2:$KD$150,ROW()-ROW(AE$20)+1, MATCH(AE$16,Templates!$I$1:KR$1,0)))</f>
        <v/>
      </c>
      <c r="AF68" s="53" t="str" cm="1">
        <f t="array" ref="AF68">IF(INDEX(Templates!$I$2:$KD$150,ROW()-ROW(AF$20)+1, MATCH(AF$16,Templates!$I$1:KS$1,0))="","",INDEX(Templates!$I$2:$KD$150,ROW()-ROW(AF$20)+1, MATCH(AF$16,Templates!$I$1:KS$1,0)))</f>
        <v/>
      </c>
      <c r="AG68" s="53" t="str" cm="1">
        <f t="array" ref="AG68">IF(INDEX(Templates!$I$2:$KD$150,ROW()-ROW(AG$20)+1, MATCH(AG$16,Templates!$I$1:KU$1,0))="","",INDEX(Templates!$I$2:$KD$150,ROW()-ROW(AG$20)+1, MATCH(AG$16,Templates!$I$1:KU$1,0)))</f>
        <v/>
      </c>
      <c r="AH68" s="53" t="str" cm="1">
        <f t="array" ref="AH68">IF(INDEX(Templates!$I$2:$KD$150,ROW()-ROW(AH$20)+1, MATCH(AH$16,Templates!$I$1:KV$1,0))="","",INDEX(Templates!$I$2:$KD$150,ROW()-ROW(AH$20)+1, MATCH(AH$16,Templates!$I$1:KV$1,0)))</f>
        <v/>
      </c>
      <c r="AI68" s="53" t="str" cm="1">
        <f t="array" ref="AI68">IF(INDEX(Templates!$I$2:$KD$150,ROW()-ROW(AI$20)+1, MATCH(AI$16,Templates!$I$1:KT$1,0))="","",INDEX(Templates!$I$2:$KD$150,ROW()-ROW(AI$20)+1, MATCH(AI$16,Templates!$I$1:KT$1,0)))</f>
        <v/>
      </c>
      <c r="AJ68" s="53" t="str" cm="1">
        <f t="array" ref="AJ68">IF(INDEX(Templates!$I$2:$KD$150,ROW()-ROW(AJ$20)+1, MATCH(AJ$16,Templates!$I$1:KU$1,0))="","",INDEX(Templates!$I$2:$KD$150,ROW()-ROW(AJ$20)+1, MATCH(AJ$16,Templates!$I$1:KU$1,0)))</f>
        <v/>
      </c>
      <c r="AK68" s="53" t="str" cm="1">
        <f t="array" ref="AK68">IF(INDEX(Templates!$I$2:$KD$150,ROW()-ROW(AK$20)+1, MATCH(AK$16,Templates!$I$1:KV$1,0))="","",INDEX(Templates!$I$2:$KD$150,ROW()-ROW(AK$20)+1, MATCH(AK$16,Templates!$I$1:KV$1,0)))</f>
        <v/>
      </c>
      <c r="AL68" s="53" t="str" cm="1">
        <f t="array" ref="AL68">IF(INDEX(Templates!$I$2:$KD$150,ROW()-ROW(AL$20)+1, MATCH(AL$16,Templates!$I$1:KW$1,0))="","",INDEX(Templates!$I$2:$KD$150,ROW()-ROW(AL$20)+1, MATCH(AL$16,Templates!$I$1:KW$1,0)))</f>
        <v/>
      </c>
      <c r="AM68" s="53" t="str" cm="1">
        <f t="array" ref="AM68">IF(INDEX(Templates!$I$2:$KD$150,ROW()-ROW(AM$20)+1, MATCH(AM$16,Templates!$I$1:KX$1,0))="","",INDEX(Templates!$I$2:$KD$150,ROW()-ROW(AM$20)+1, MATCH(AM$16,Templates!$I$1:KX$1,0)))</f>
        <v/>
      </c>
      <c r="AN68" s="53" t="str" cm="1">
        <f t="array" ref="AN68">IF(INDEX(Templates!$I$2:$KD$150,ROW()-ROW(AN$20)+1, MATCH(AN$16,Templates!$I$1:KY$1,0))="","",INDEX(Templates!$I$2:$KD$150,ROW()-ROW(AN$20)+1, MATCH(AN$16,Templates!$I$1:KY$1,0)))</f>
        <v/>
      </c>
      <c r="AO68" s="53" t="str" cm="1">
        <f t="array" ref="AO68">IF(INDEX(Templates!$I$2:$KD$150,ROW()-ROW(AO$20)+1, MATCH(AO$16,Templates!$I$1:KZ$1,0))="","",INDEX(Templates!$I$2:$KD$150,ROW()-ROW(AO$20)+1, MATCH(AO$16,Templates!$I$1:KZ$1,0)))</f>
        <v/>
      </c>
      <c r="AP68" s="53" t="str" cm="1">
        <f t="array" ref="AP68">IF(INDEX(Templates!$I$2:$KD$150,ROW()-ROW(AP$20)+1, MATCH(AP$16,Templates!$I$1:LA$1,0))="","",INDEX(Templates!$I$2:$KD$150,ROW()-ROW(AP$20)+1, MATCH(AP$16,Templates!$I$1:LA$1,0)))</f>
        <v/>
      </c>
      <c r="AQ68" s="53" t="str" cm="1">
        <f t="array" ref="AQ68">IF(INDEX(Templates!$I$2:$KD$150,ROW()-ROW(AQ$20)+1, MATCH(AQ$16,Templates!$I$1:LB$1,0))="","",INDEX(Templates!$I$2:$KD$150,ROW()-ROW(AQ$20)+1, MATCH(AQ$16,Templates!$I$1:LB$1,0)))</f>
        <v/>
      </c>
      <c r="AR68" s="53" t="str" cm="1">
        <f t="array" ref="AR68">IF(INDEX(Templates!$I$2:$KD$150,ROW()-ROW(AR$20)+1, MATCH(AR$16,Templates!$I$1:LA$1,0))="","",INDEX(Templates!$I$2:$KD$150,ROW()-ROW(AR$20)+1, MATCH(AR$16,Templates!$I$1:LA$1,0)))</f>
        <v/>
      </c>
      <c r="AS68" s="53" t="str" cm="1">
        <f t="array" ref="AS68">IF(INDEX(Templates!$I$2:$KD$150,ROW()-ROW(AS$20)+1, MATCH(AS$16,Templates!$I$1:LB$1,0))="","",INDEX(Templates!$I$2:$KD$150,ROW()-ROW(AS$20)+1, MATCH(AS$16,Templates!$I$1:LB$1,0)))</f>
        <v/>
      </c>
      <c r="AT68" s="53" t="str" cm="1">
        <f t="array" ref="AT68">IF(INDEX(Templates!$I$2:$KD$150,ROW()-ROW(AT$20)+1, MATCH(AT$16,Templates!$I$1:LC$1,0))="","",INDEX(Templates!$I$2:$KD$150,ROW()-ROW(AT$20)+1, MATCH(AT$16,Templates!$I$1:LC$1,0)))</f>
        <v/>
      </c>
      <c r="AU68" s="53" t="str" cm="1">
        <f t="array" ref="AU68">IF(INDEX(Templates!$I$2:$KD$150,ROW()-ROW(AU$20)+1, MATCH(AU$16,Templates!$I$1:LD$1,0))="","",INDEX(Templates!$I$2:$KD$150,ROW()-ROW(AU$20)+1, MATCH(AU$16,Templates!$I$1:LD$1,0)))</f>
        <v/>
      </c>
      <c r="AV68" s="53" t="str" cm="1">
        <f t="array" ref="AV68">IF(INDEX(Templates!$I$2:$KD$150,ROW()-ROW(AV$20)+1, MATCH(AV$16,Templates!$I$1:LE$1,0))="","",INDEX(Templates!$I$2:$KD$150,ROW()-ROW(AV$20)+1, MATCH(AV$16,Templates!$I$1:LE$1,0)))</f>
        <v/>
      </c>
      <c r="AW68" s="53" t="str" cm="1">
        <f t="array" ref="AW68">IF(INDEX(Templates!$I$2:$KD$150,ROW()-ROW(AW$20)+1, MATCH(AW$16,Templates!$I$1:LF$1,0))="","",INDEX(Templates!$I$2:$KD$150,ROW()-ROW(AW$20)+1, MATCH(AW$16,Templates!$I$1:LF$1,0)))</f>
        <v/>
      </c>
      <c r="AX68" s="53" t="str" cm="1">
        <f t="array" ref="AX68">IF(INDEX(Templates!$I$2:$KD$150,ROW()-ROW(AX$20)+1, MATCH(AX$16,Templates!$I$1:LG$1,0))="","",INDEX(Templates!$I$2:$KD$150,ROW()-ROW(AX$20)+1, MATCH(AX$16,Templates!$I$1:LG$1,0)))</f>
        <v/>
      </c>
      <c r="AY68" s="53" t="str" cm="1">
        <f t="array" ref="AY68">IF(INDEX(Templates!$I$2:$KD$150,ROW()-ROW(AY$20)+1, MATCH(AY$16,Templates!$I$1:LH$1,0))="","",INDEX(Templates!$I$2:$KD$150,ROW()-ROW(AY$20)+1, MATCH(AY$16,Templates!$I$1:LH$1,0)))</f>
        <v/>
      </c>
      <c r="AZ68" s="53" t="str" cm="1">
        <f t="array" ref="AZ68">IF(INDEX(Templates!$I$2:$KD$150,ROW()-ROW(AZ$20)+1, MATCH(AZ$16,Templates!$I$1:LI$1,0))="","",INDEX(Templates!$I$2:$KD$150,ROW()-ROW(AZ$20)+1, MATCH(AZ$16,Templates!$I$1:LI$1,0)))</f>
        <v/>
      </c>
      <c r="BA68" s="53" t="str" cm="1">
        <f t="array" ref="BA68">IF(INDEX(Templates!$I$2:$KD$150,ROW()-ROW(BA$20)+1, MATCH(BA$16,Templates!$I$1:LH$1,0))="","",INDEX(Templates!$I$2:$KD$150,ROW()-ROW(BA$20)+1, MATCH(BA$16,Templates!$I$1:LH$1,0)))</f>
        <v/>
      </c>
      <c r="BB68" s="53" t="str" cm="1">
        <f t="array" ref="BB68">IF(INDEX(Templates!$I$2:$KD$150,ROW()-ROW(BB$20)+1, MATCH(BB$16,Templates!$I$1:LI$1,0))="","",INDEX(Templates!$I$2:$KD$150,ROW()-ROW(BB$20)+1, MATCH(BB$16,Templates!$I$1:LI$1,0)))</f>
        <v/>
      </c>
      <c r="BC68" s="53" t="str" cm="1">
        <f t="array" ref="BC68">IF(INDEX(Templates!$I$2:$KD$150,ROW()-ROW(BC$20)+1, MATCH(BC$16,Templates!$I$1:LJ$1,0))="","",INDEX(Templates!$I$2:$KD$150,ROW()-ROW(BC$20)+1, MATCH(BC$16,Templates!$I$1:LJ$1,0)))</f>
        <v/>
      </c>
      <c r="BD68" s="53" t="str" cm="1">
        <f t="array" ref="BD68">IF(INDEX(Templates!$I$2:$KD$150,ROW()-ROW(BD$20)+1, MATCH(BD$16,Templates!$I$1:LK$1,0))="","",INDEX(Templates!$I$2:$KD$150,ROW()-ROW(BD$20)+1, MATCH(BD$16,Templates!$I$1:LK$1,0)))</f>
        <v/>
      </c>
      <c r="BE68" s="53" t="str" cm="1">
        <f t="array" ref="BE68">IF(INDEX(Templates!$I$2:$KD$150,ROW()-ROW(BE$20)+1, MATCH(BE$16,Templates!$I$1:LL$1,0))="","",INDEX(Templates!$I$2:$KD$150,ROW()-ROW(BE$20)+1, MATCH(BE$16,Templates!$I$1:LL$1,0)))</f>
        <v/>
      </c>
      <c r="BF68" s="53" t="str" cm="1">
        <f t="array" ref="BF68">IF(INDEX(Templates!$I$2:$KD$150,ROW()-ROW(BF$20)+1, MATCH(BF$16,Templates!$I$1:LM$1,0))="","",INDEX(Templates!$I$2:$KD$150,ROW()-ROW(BF$20)+1, MATCH(BF$16,Templates!$I$1:LM$1,0)))</f>
        <v/>
      </c>
      <c r="BG68" s="53" t="str" cm="1">
        <f t="array" ref="BG68">IF(INDEX(Templates!$I$2:$KD$150,ROW()-ROW(BG$20)+1, MATCH(BG$16,Templates!$I$1:LN$1,0))="","",INDEX(Templates!$I$2:$KD$150,ROW()-ROW(BG$20)+1, MATCH(BG$16,Templates!$I$1:LN$1,0)))</f>
        <v/>
      </c>
      <c r="BH68" s="53" t="str" cm="1">
        <f t="array" ref="BH68">IF(INDEX(Templates!$I$2:$KD$150,ROW()-ROW(BH$20)+1, MATCH(BH$16,Templates!$I$1:LO$1,0))="","",INDEX(Templates!$I$2:$KD$150,ROW()-ROW(BH$20)+1, MATCH(BH$16,Templates!$I$1:LO$1,0)))</f>
        <v/>
      </c>
      <c r="BI68" s="53" t="str" cm="1">
        <f t="array" ref="BI68">IF(INDEX(Templates!$I$2:$KD$150,ROW()-ROW(BI$20)+1, MATCH(BI$16,Templates!$I$1:LP$1,0))="","",INDEX(Templates!$I$2:$KD$150,ROW()-ROW(BI$20)+1, MATCH(BI$16,Templates!$I$1:LP$1,0)))</f>
        <v/>
      </c>
      <c r="BJ68" s="53" t="str" cm="1">
        <f t="array" ref="BJ68">IF(INDEX(Templates!$I$2:$KD$150,ROW()-ROW(BJ$20)+1, MATCH(BJ$16,Templates!$I$1:LO$1,0))="","",INDEX(Templates!$I$2:$KD$150,ROW()-ROW(BJ$20)+1, MATCH(BJ$16,Templates!$I$1:LO$1,0)))</f>
        <v/>
      </c>
      <c r="BK68" s="53" t="str" cm="1">
        <f t="array" ref="BK68">IF(INDEX(Templates!$I$2:$KD$150,ROW()-ROW(BK$20)+1, MATCH(BK$16,Templates!$I$1:LP$1,0))="","",INDEX(Templates!$I$2:$KD$150,ROW()-ROW(BK$20)+1, MATCH(BK$16,Templates!$I$1:LP$1,0)))</f>
        <v/>
      </c>
      <c r="BL68" s="53" t="str" cm="1">
        <f t="array" ref="BL68">IF(INDEX(Templates!$I$2:$KD$150,ROW()-ROW(BL$20)+1, MATCH(BL$16,Templates!$I$1:LQ$1,0))="","",INDEX(Templates!$I$2:$KD$150,ROW()-ROW(BL$20)+1, MATCH(BL$16,Templates!$I$1:LQ$1,0)))</f>
        <v/>
      </c>
      <c r="BM68" s="53" t="str" cm="1">
        <f t="array" ref="BM68">IF(INDEX(Templates!$I$2:$KD$150,ROW()-ROW(BM$20)+1, MATCH(BM$16,Templates!$I$1:LR$1,0))="","",INDEX(Templates!$I$2:$KD$150,ROW()-ROW(BM$20)+1, MATCH(BM$16,Templates!$I$1:LR$1,0)))</f>
        <v/>
      </c>
      <c r="BN68" s="53" t="str" cm="1">
        <f t="array" ref="BN68">IF(INDEX(Templates!$I$2:$KD$150,ROW()-ROW(BN$20)+1, MATCH(BN$16,Templates!$I$1:LS$1,0))="","",INDEX(Templates!$I$2:$KD$150,ROW()-ROW(BN$20)+1, MATCH(BN$16,Templates!$I$1:LS$1,0)))</f>
        <v/>
      </c>
      <c r="BO68" s="53" t="str" cm="1">
        <f t="array" ref="BO68">IF(INDEX(Templates!$I$2:$KD$150,ROW()-ROW(BO$20)+1, MATCH(BO$16,Templates!$I$1:LT$1,0))="","",INDEX(Templates!$I$2:$KD$150,ROW()-ROW(BO$20)+1, MATCH(BO$16,Templates!$I$1:LT$1,0)))</f>
        <v/>
      </c>
      <c r="BP68" s="53" t="str" cm="1">
        <f t="array" ref="BP68">IF(INDEX(Templates!$I$2:$KD$150,ROW()-ROW(BP$20)+1, MATCH(BP$16,Templates!$I$1:LU$1,0))="","",INDEX(Templates!$I$2:$KD$150,ROW()-ROW(BP$20)+1, MATCH(BP$16,Templates!$I$1:LU$1,0)))</f>
        <v/>
      </c>
      <c r="BQ68" s="53" t="str" cm="1">
        <f t="array" ref="BQ68">IF(INDEX(Templates!$I$2:$KD$150,ROW()-ROW(BQ$20)+1, MATCH(BQ$16,Templates!$I$1:LV$1,0))="","",INDEX(Templates!$I$2:$KD$150,ROW()-ROW(BQ$20)+1, MATCH(BQ$16,Templates!$I$1:LV$1,0)))</f>
        <v/>
      </c>
      <c r="BR68" s="53" t="str" cm="1">
        <f t="array" ref="BR68">IF(INDEX(Templates!$I$2:$KD$150,ROW()-ROW(BR$20)+1, MATCH(BR$16,Templates!$I$1:LW$1,0))="","",INDEX(Templates!$I$2:$KD$150,ROW()-ROW(BR$20)+1, MATCH(BR$16,Templates!$I$1:LW$1,0)))</f>
        <v/>
      </c>
      <c r="BS68" s="53" t="str" cm="1">
        <f t="array" ref="BS68">IF(INDEX(Templates!$I$2:$KD$150,ROW()-ROW(BS$20)+1, MATCH(BS$16,Templates!$I$1:LX$1,0))="","",INDEX(Templates!$I$2:$KD$150,ROW()-ROW(BS$20)+1, MATCH(BS$16,Templates!$I$1:LX$1,0)))</f>
        <v/>
      </c>
      <c r="BT68" s="53" t="str" cm="1">
        <f t="array" ref="BT68">IF(INDEX(Templates!$I$2:$KD$150,ROW()-ROW(BT$20)+1, MATCH(BT$16,Templates!$I$1:LY$1,0))="","",INDEX(Templates!$I$2:$KD$150,ROW()-ROW(BT$20)+1, MATCH(BT$16,Templates!$I$1:LY$1,0)))</f>
        <v/>
      </c>
      <c r="BU68" s="53" t="str" cm="1">
        <f t="array" ref="BU68">IF(INDEX(Templates!$I$2:$KD$150,ROW()-ROW(BU$20)+1, MATCH(BU$16,Templates!$I$1:LZ$1,0))="","",INDEX(Templates!$I$2:$KD$150,ROW()-ROW(BU$20)+1, MATCH(BU$16,Templates!$I$1:LZ$1,0)))</f>
        <v/>
      </c>
      <c r="BV68" s="53" t="str" cm="1">
        <f t="array" ref="BV68">IF(INDEX(Templates!$I$2:$KD$150,ROW()-ROW(BV$20)+1, MATCH(BV$16,Templates!$I$1:MA$1,0))="","",INDEX(Templates!$I$2:$KD$150,ROW()-ROW(BV$20)+1, MATCH(BV$16,Templates!$I$1:MA$1,0)))</f>
        <v/>
      </c>
      <c r="BW68" s="53" t="str" cm="1">
        <f t="array" ref="BW68">IF(INDEX(Templates!$I$2:$KD$150,ROW()-ROW(BW$20)+1, MATCH(BW$16,Templates!$I$1:MB$1,0))="","",INDEX(Templates!$I$2:$KD$150,ROW()-ROW(BW$20)+1, MATCH(BW$16,Templates!$I$1:MB$1,0)))</f>
        <v/>
      </c>
      <c r="BX68" s="53" t="str" cm="1">
        <f t="array" ref="BX68">IF(INDEX(Templates!$I$2:$KD$150,ROW()-ROW(BX$20)+1, MATCH(BX$16,Templates!$I$1:MC$1,0))="","",INDEX(Templates!$I$2:$KD$150,ROW()-ROW(BX$20)+1, MATCH(BX$16,Templates!$I$1:MC$1,0)))</f>
        <v/>
      </c>
      <c r="BY68" s="53" t="str" cm="1">
        <f t="array" ref="BY68">IF(INDEX(Templates!$I$2:$KD$150,ROW()-ROW(BY$20)+1, MATCH(BY$16,Templates!$I$1:MD$1,0))="","",INDEX(Templates!$I$2:$KD$150,ROW()-ROW(BY$20)+1, MATCH(BY$16,Templates!$I$1:MD$1,0)))</f>
        <v/>
      </c>
      <c r="BZ68" s="53" t="str" cm="1">
        <f t="array" ref="BZ68">IF(INDEX(Templates!$I$2:$KD$150,ROW()-ROW(BZ$20)+1, MATCH(BZ$16,Templates!$I$1:ME$1,0))="","",INDEX(Templates!$I$2:$KD$150,ROW()-ROW(BZ$20)+1, MATCH(BZ$16,Templates!$I$1:ME$1,0)))</f>
        <v/>
      </c>
      <c r="CA68" s="53" t="str" cm="1">
        <f t="array" ref="CA68">IF(INDEX(Templates!$I$2:$KD$150,ROW()-ROW(CA$20)+1, MATCH(CA$16,Templates!$I$1:MF$1,0))="","",INDEX(Templates!$I$2:$KD$150,ROW()-ROW(CA$20)+1, MATCH(CA$16,Templates!$I$1:MF$1,0)))</f>
        <v/>
      </c>
      <c r="CB68" s="53" t="str" cm="1">
        <f t="array" ref="CB68">IF(INDEX(Templates!$I$2:$KD$150,ROW()-ROW(CB$20)+1, MATCH(CB$16,Templates!$I$1:MG$1,0))="","",INDEX(Templates!$I$2:$KD$150,ROW()-ROW(CB$20)+1, MATCH(CB$16,Templates!$I$1:MG$1,0)))</f>
        <v/>
      </c>
      <c r="CC68" s="53" t="str" cm="1">
        <f t="array" ref="CC68">IF(INDEX(Templates!$I$2:$KD$150,ROW()-ROW(CC$20)+1, MATCH(CC$16,Templates!$I$1:ME$1,0))="","",INDEX(Templates!$I$2:$KD$150,ROW()-ROW(CC$20)+1, MATCH(CC$16,Templates!$I$1:ME$1,0)))</f>
        <v/>
      </c>
      <c r="CD68" s="53" t="str" cm="1">
        <f t="array" ref="CD68">IF(INDEX(Templates!$I$2:$KD$150,ROW()-ROW(CD$20)+1, MATCH(CD$16,Templates!$I$1:MF$1,0))="","",INDEX(Templates!$I$2:$KD$150,ROW()-ROW(CD$20)+1, MATCH(CD$16,Templates!$I$1:MF$1,0)))</f>
        <v/>
      </c>
      <c r="CE68" s="53" t="str" cm="1">
        <f t="array" ref="CE68">IF(INDEX(Templates!$I$2:$KD$150,ROW()-ROW(CE$20)+1, MATCH(CE$16,Templates!$I$1:MG$1,0))="","",INDEX(Templates!$I$2:$KD$150,ROW()-ROW(CE$20)+1, MATCH(CE$16,Templates!$I$1:MG$1,0)))</f>
        <v/>
      </c>
      <c r="CF68" s="53" t="str" cm="1">
        <f t="array" ref="CF68">IF(INDEX(Templates!$I$2:$KD$150,ROW()-ROW(CF$20)+1, MATCH(CF$16,Templates!$I$1:MH$1,0))="","",INDEX(Templates!$I$2:$KD$150,ROW()-ROW(CF$20)+1, MATCH(CF$16,Templates!$I$1:MH$1,0)))</f>
        <v/>
      </c>
      <c r="CG68" s="53" t="str" cm="1">
        <f t="array" ref="CG68">IF(INDEX(Templates!$I$2:$KD$150,ROW()-ROW(CG$20)+1, MATCH(CG$16,Templates!$I$1:MI$1,0))="","",INDEX(Templates!$I$2:$KD$150,ROW()-ROW(CG$20)+1, MATCH(CG$16,Templates!$I$1:MI$1,0)))</f>
        <v/>
      </c>
      <c r="CH68" s="53" t="str" cm="1">
        <f t="array" ref="CH68">IF(INDEX(Templates!$I$2:$KD$150,ROW()-ROW(CH$20)+1, MATCH(CH$16,Templates!$I$1:MJ$1,0))="","",INDEX(Templates!$I$2:$KD$150,ROW()-ROW(CH$20)+1, MATCH(CH$16,Templates!$I$1:MJ$1,0)))</f>
        <v/>
      </c>
      <c r="CI68" s="53" t="str" cm="1">
        <f t="array" ref="CI68">IF(INDEX(Templates!$I$2:$KD$150,ROW()-ROW(CI$20)+1, MATCH(CI$16,Templates!$I$1:MK$1,0))="","",INDEX(Templates!$I$2:$KD$150,ROW()-ROW(CI$20)+1, MATCH(CI$16,Templates!$I$1:MK$1,0)))</f>
        <v/>
      </c>
      <c r="CJ68" s="53" t="str" cm="1">
        <f t="array" ref="CJ68">IF(INDEX(Templates!$I$2:$KD$150,ROW()-ROW(CJ$20)+1, MATCH(CJ$16,Templates!$I$1:ML$1,0))="","",INDEX(Templates!$I$2:$KD$150,ROW()-ROW(CJ$20)+1, MATCH(CJ$16,Templates!$I$1:ML$1,0)))</f>
        <v/>
      </c>
      <c r="CK68" s="53" t="str" cm="1">
        <f t="array" ref="CK68">IF(INDEX(Templates!$I$2:$KD$150,ROW()-ROW(CK$20)+1, MATCH(CK$16,Templates!$I$1:MM$1,0))="","",INDEX(Templates!$I$2:$KD$150,ROW()-ROW(CK$20)+1, MATCH(CK$16,Templates!$I$1:MM$1,0)))</f>
        <v/>
      </c>
      <c r="CL68" s="53" t="str" cm="1">
        <f t="array" ref="CL68">IF(INDEX(Templates!$I$2:$KD$150,ROW()-ROW(CL$20)+1, MATCH(CL$16,Templates!$I$1:MN$1,0))="","",INDEX(Templates!$I$2:$KD$150,ROW()-ROW(CL$20)+1, MATCH(CL$16,Templates!$I$1:MN$1,0)))</f>
        <v/>
      </c>
      <c r="CM68" s="53" t="str" cm="1">
        <f t="array" ref="CM68">IF(INDEX(Templates!$I$2:$KD$150,ROW()-ROW(CM$20)+1, MATCH(CM$16,Templates!$I$1:MM$1,0))="","",INDEX(Templates!$I$2:$KD$150,ROW()-ROW(CM$20)+1, MATCH(CM$16,Templates!$I$1:MM$1,0)))</f>
        <v/>
      </c>
      <c r="CN68" s="53" t="str" cm="1">
        <f t="array" ref="CN68">IF(INDEX(Templates!$I$2:$KD$150,ROW()-ROW(CN$20)+1, MATCH(CN$16,Templates!$I$1:MN$1,0))="","",INDEX(Templates!$I$2:$KD$150,ROW()-ROW(CN$20)+1, MATCH(CN$16,Templates!$I$1:MN$1,0)))</f>
        <v/>
      </c>
      <c r="CO68" s="53" t="str" cm="1">
        <f t="array" ref="CO68">IF(INDEX(Templates!$I$2:$KD$150,ROW()-ROW(CO$20)+1, MATCH(CO$16,Templates!$I$1:MO$1,0))="","",INDEX(Templates!$I$2:$KD$150,ROW()-ROW(CO$20)+1, MATCH(CO$16,Templates!$I$1:MO$1,0)))</f>
        <v/>
      </c>
      <c r="CP68" s="53" t="str" cm="1">
        <f t="array" ref="CP68">IF(INDEX(Templates!$I$2:$KD$150,ROW()-ROW(CP$20)+1, MATCH(CP$16,Templates!$I$1:MP$1,0))="","",INDEX(Templates!$I$2:$KD$150,ROW()-ROW(CP$20)+1, MATCH(CP$16,Templates!$I$1:MP$1,0)))</f>
        <v/>
      </c>
      <c r="CQ68" s="53" t="str" cm="1">
        <f t="array" ref="CQ68">IF(INDEX(Templates!$I$2:$KD$150,ROW()-ROW(CQ$20)+1, MATCH(CQ$16,Templates!$I$1:MQ$1,0))="","",INDEX(Templates!$I$2:$KD$150,ROW()-ROW(CQ$20)+1, MATCH(CQ$16,Templates!$I$1:MQ$1,0)))</f>
        <v/>
      </c>
      <c r="CR68" s="53" t="str" cm="1">
        <f t="array" ref="CR68">IF(INDEX(Templates!$I$2:$KD$150,ROW()-ROW(CR$20)+1, MATCH(CR$16,Templates!$I$1:MR$1,0))="","",INDEX(Templates!$I$2:$KD$150,ROW()-ROW(CR$20)+1, MATCH(CR$16,Templates!$I$1:MR$1,0)))</f>
        <v/>
      </c>
      <c r="CS68" s="53" t="str" cm="1">
        <f t="array" ref="CS68">IF(INDEX(Templates!$I$2:$KD$150,ROW()-ROW(CS$20)+1, MATCH(CS$16,Templates!$I$1:MS$1,0))="","",INDEX(Templates!$I$2:$KD$150,ROW()-ROW(CS$20)+1, MATCH(CS$16,Templates!$I$1:MS$1,0)))</f>
        <v/>
      </c>
      <c r="CT68" s="53" t="str" cm="1">
        <f t="array" ref="CT68">IF(INDEX(Templates!$I$2:$KD$150,ROW()-ROW(CT$20)+1, MATCH(CT$16,Templates!$I$1:MT$1,0))="","",INDEX(Templates!$I$2:$KD$150,ROW()-ROW(CT$20)+1, MATCH(CT$16,Templates!$I$1:MT$1,0)))</f>
        <v/>
      </c>
      <c r="CU68" s="53" t="str" cm="1">
        <f t="array" ref="CU68">IF(INDEX(Templates!$I$2:$KD$150,ROW()-ROW(CU$20)+1, MATCH(CU$16,Templates!$I$1:MG$1,0))="","",INDEX(Templates!$I$2:$KD$150,ROW()-ROW(CU$20)+1, MATCH(CU$16,Templates!$I$1:MG$1,0)))</f>
        <v/>
      </c>
      <c r="CV68" s="53" t="str" cm="1">
        <f t="array" ref="CV68">IF(INDEX(Templates!$I$2:$KD$150,ROW()-ROW(CV$20)+1, MATCH(CV$16,Templates!$I$1:MH$1,0))="","",INDEX(Templates!$I$2:$KD$150,ROW()-ROW(CV$20)+1, MATCH(CV$16,Templates!$I$1:MH$1,0)))</f>
        <v/>
      </c>
      <c r="CW68" s="53" t="str" cm="1">
        <f t="array" ref="CW68">IF(INDEX(Templates!$I$2:$KD$150,ROW()-ROW(CW$20)+1, MATCH(CW$16,Templates!$I$1:MJ$1,0))="","",INDEX(Templates!$I$2:$KD$150,ROW()-ROW(CW$20)+1, MATCH(CW$16,Templates!$I$1:MJ$1,0)))</f>
        <v/>
      </c>
      <c r="CX68" s="53" t="str" cm="1">
        <f t="array" ref="CX68">IF(INDEX(Templates!$I$2:$KD$150,ROW()-ROW(CX$20)+1, MATCH(CX$16,Templates!$I$1:ML$1,0))="","",INDEX(Templates!$I$2:$KD$150,ROW()-ROW(CX$20)+1, MATCH(CX$16,Templates!$I$1:ML$1,0)))</f>
        <v/>
      </c>
      <c r="CY68" s="53" t="b" cm="1">
        <f t="array" ref="CY68">IF(INDEX(Templates!$I$2:$KD$150,ROW()-ROW(CY$20)+1, MATCH(CY$16,Templates!$I$1:MK$1,0))="","",INDEX(Templates!$I$2:$KD$150,ROW()-ROW(CY$20)+1, MATCH(CY$16,Templates!$I$1:MK$1,0)))</f>
        <v>1</v>
      </c>
      <c r="CZ68" s="53" t="b" cm="1">
        <f t="array" ref="CZ68">IF(INDEX(Templates!$I$2:$KD$150,ROW()-ROW(CZ$20)+1, MATCH(CZ$16,Templates!$I$1:ML$1,0))="","",INDEX(Templates!$I$2:$KD$150,ROW()-ROW(CZ$20)+1, MATCH(CZ$16,Templates!$I$1:ML$1,0)))</f>
        <v>1</v>
      </c>
      <c r="DA68" s="53" t="str" cm="1">
        <f t="array" ref="DA68">IF(INDEX(Templates!$I$2:$KD$150,ROW()-ROW(DA$20)+1, MATCH(DA$16,Templates!$I$1:MM$1,0))="","",INDEX(Templates!$I$2:$KD$150,ROW()-ROW(DA$20)+1, MATCH(DA$16,Templates!$I$1:MM$1,0)))</f>
        <v/>
      </c>
      <c r="DB68" s="53" t="str" cm="1">
        <f t="array" ref="DB68">IF(INDEX(Templates!$I$2:$KD$150,ROW()-ROW(DB$20)+1, MATCH(DB$16,Templates!$I$1:MN$1,0))="","",INDEX(Templates!$I$2:$KD$150,ROW()-ROW(DB$20)+1, MATCH(DB$16,Templates!$I$1:MN$1,0)))</f>
        <v/>
      </c>
      <c r="DC68" s="53" t="str" cm="1">
        <f t="array" ref="DC68">IF(INDEX(Templates!$I$2:$KD$150,ROW()-ROW(DC$20)+1, MATCH(DC$16,Templates!$I$1:MO$1,0))="","",INDEX(Templates!$I$2:$KD$150,ROW()-ROW(DC$20)+1, MATCH(DC$16,Templates!$I$1:MO$1,0)))</f>
        <v/>
      </c>
      <c r="DD68" s="53" t="str" cm="1">
        <f t="array" ref="DD68">IF(INDEX(Templates!$I$2:$KD$150,ROW()-ROW(DD$20)+1, MATCH(DD$16,Templates!$I$1:MP$1,0))="","",INDEX(Templates!$I$2:$KD$150,ROW()-ROW(DD$20)+1, MATCH(DD$16,Templates!$I$1:MP$1,0)))</f>
        <v/>
      </c>
      <c r="DE68" s="53" t="str" cm="1">
        <f t="array" ref="DE68">IF(INDEX(Templates!$I$2:$KD$150,ROW()-ROW(DE$20)+1, MATCH(DE$16,Templates!$I$1:MQ$1,0))="","",INDEX(Templates!$I$2:$KD$150,ROW()-ROW(DE$20)+1, MATCH(DE$16,Templates!$I$1:MQ$1,0)))</f>
        <v/>
      </c>
      <c r="DF68" s="53" t="str" cm="1">
        <f t="array" ref="DF68">IF(INDEX(Templates!$I$2:$KD$150,ROW()-ROW(DF$20)+1, MATCH(DF$16,Templates!$I$1:MR$1,0))="","",INDEX(Templates!$I$2:$KD$150,ROW()-ROW(DF$20)+1, MATCH(DF$16,Templates!$I$1:MR$1,0)))</f>
        <v/>
      </c>
      <c r="DG68" s="53" t="str" cm="1">
        <f t="array" ref="DG68">IF(INDEX(Templates!$I$2:$KD$150,ROW()-ROW(DG$20)+1, MATCH(DG$16,Templates!$I$1:MS$1,0))="","",INDEX(Templates!$I$2:$KD$150,ROW()-ROW(DG$20)+1, MATCH(DG$16,Templates!$I$1:MS$1,0)))</f>
        <v/>
      </c>
      <c r="DH68" s="53" t="str" cm="1">
        <f t="array" ref="DH68">IF(INDEX(Templates!$I$2:$KD$150,ROW()-ROW(DH$20)+1, MATCH(DH$16,Templates!$I$1:MT$1,0))="","",INDEX(Templates!$I$2:$KD$150,ROW()-ROW(DH$20)+1, MATCH(DH$16,Templates!$I$1:MT$1,0)))</f>
        <v/>
      </c>
      <c r="DI68" s="53" t="str" cm="1">
        <f t="array" ref="DI68">IF(INDEX(Templates!$I$2:$KD$150,ROW()-ROW(DI$20)+1, MATCH(DI$16,Templates!$I$1:MU$1,0))="","",INDEX(Templates!$I$2:$KD$150,ROW()-ROW(DI$20)+1, MATCH(DI$16,Templates!$I$1:MU$1,0)))</f>
        <v/>
      </c>
      <c r="DJ68" s="53" t="str" cm="1">
        <f t="array" ref="DJ68">IF(INDEX(Templates!$I$2:$KD$150,ROW()-ROW(DJ$20)+1, MATCH(DJ$16,Templates!$I$1:MV$1,0))="","",INDEX(Templates!$I$2:$KD$150,ROW()-ROW(DJ$20)+1, MATCH(DJ$16,Templates!$I$1:MV$1,0)))</f>
        <v/>
      </c>
      <c r="DK68" s="53" t="str" cm="1">
        <f t="array" ref="DK68">IF(INDEX(Templates!$I$2:$KD$150,ROW()-ROW(DK$20)+1, MATCH(DK$16,Templates!$I$1:MW$1,0))="","",INDEX(Templates!$I$2:$KD$150,ROW()-ROW(DK$20)+1, MATCH(DK$16,Templates!$I$1:MW$1,0)))</f>
        <v/>
      </c>
      <c r="DL68" s="53" t="str" cm="1">
        <f t="array" ref="DL68">IF(INDEX(Templates!$I$2:$KD$150,ROW()-ROW(DL$20)+1, MATCH(DL$16,Templates!$I$1:MX$1,0))="","",INDEX(Templates!$I$2:$KD$150,ROW()-ROW(DL$20)+1, MATCH(DL$16,Templates!$I$1:MX$1,0)))</f>
        <v/>
      </c>
      <c r="DM68" s="53" t="str" cm="1">
        <f t="array" ref="DM68">IF(INDEX(Templates!$I$2:$KD$150,ROW()-ROW(DM$20)+1, MATCH(DM$16,Templates!$I$1:MY$1,0))="","",INDEX(Templates!$I$2:$KD$150,ROW()-ROW(DM$20)+1, MATCH(DM$16,Templates!$I$1:MY$1,0)))</f>
        <v/>
      </c>
      <c r="DN68" s="53" t="str" cm="1">
        <f t="array" ref="DN68">IF(INDEX(Templates!$I$2:$KD$150,ROW()-ROW(DN$20)+1, MATCH(DN$16,Templates!$I$1:MZ$1,0))="","",INDEX(Templates!$I$2:$KD$150,ROW()-ROW(DN$20)+1, MATCH(DN$16,Templates!$I$1:MZ$1,0)))</f>
        <v/>
      </c>
      <c r="DO68" s="53" t="str" cm="1">
        <f t="array" ref="DO68">IF(INDEX(Templates!$I$2:$KD$150,ROW()-ROW(DO$20)+1, MATCH(DO$16,Templates!$I$1:MY$1,0))="","",INDEX(Templates!$I$2:$KD$150,ROW()-ROW(DO$20)+1, MATCH(DO$16,Templates!$I$1:MY$1,0)))</f>
        <v/>
      </c>
      <c r="DP68" s="53" t="str" cm="1">
        <f t="array" ref="DP68">IF(INDEX(Templates!$I$2:$KD$150,ROW()-ROW(DP$20)+1, MATCH(DP$16,Templates!$I$1:MZ$1,0))="","",INDEX(Templates!$I$2:$KD$150,ROW()-ROW(DP$20)+1, MATCH(DP$16,Templates!$I$1:MZ$1,0)))</f>
        <v/>
      </c>
      <c r="DQ68" s="53" t="str" cm="1">
        <f t="array" ref="DQ68">IF(INDEX(Templates!$I$2:$KD$150,ROW()-ROW(DQ$20)+1, MATCH(DQ$16,Templates!$I$1:NA$1,0))="","",INDEX(Templates!$I$2:$KD$150,ROW()-ROW(DQ$20)+1, MATCH(DQ$16,Templates!$I$1:NA$1,0)))</f>
        <v/>
      </c>
      <c r="DR68" s="53" t="str" cm="1">
        <f t="array" ref="DR68">IF(INDEX(Templates!$I$2:$KD$150,ROW()-ROW(DR$20)+1, MATCH(DR$16,Templates!$I$1:NA$1,0))="","",INDEX(Templates!$I$2:$KD$150,ROW()-ROW(DR$20)+1, MATCH(DR$16,Templates!$I$1:NA$1,0)))</f>
        <v/>
      </c>
      <c r="DS68" s="53" t="str" cm="1">
        <f t="array" ref="DS68">IF(INDEX(Templates!$I$2:$KD$150,ROW()-ROW(DS$20)+1, MATCH(DS$16,Templates!$I$1:NA$1,0))="","",INDEX(Templates!$I$2:$KD$150,ROW()-ROW(DS$20)+1, MATCH(DS$16,Templates!$I$1:NA$1,0)))</f>
        <v/>
      </c>
      <c r="DT68" s="53" t="str" cm="1">
        <f t="array" ref="DT68">IF(INDEX(Templates!$I$2:$KD$150,ROW()-ROW(DT$20)+1, MATCH(DT$16,Templates!$I$1:NB$1,0))="","",INDEX(Templates!$I$2:$KD$150,ROW()-ROW(DT$20)+1, MATCH(DT$16,Templates!$I$1:NB$1,0)))</f>
        <v/>
      </c>
      <c r="DU68" s="53" t="str" cm="1">
        <f t="array" ref="DU68">IF(INDEX(Templates!$I$2:$KD$150,ROW()-ROW(DU$20)+1, MATCH(DU$16,Templates!$I$1:NC$1,0))="","",INDEX(Templates!$I$2:$KD$150,ROW()-ROW(DU$20)+1, MATCH(DU$16,Templates!$I$1:NC$1,0)))</f>
        <v/>
      </c>
      <c r="DV68" s="53" t="str" cm="1">
        <f t="array" ref="DV68">IF(INDEX(Templates!$I$2:$KD$150,ROW()-ROW(DV$20)+1, MATCH(DV$16,Templates!$I$1:ND$1,0))="","",INDEX(Templates!$I$2:$KD$150,ROW()-ROW(DV$20)+1, MATCH(DV$16,Templates!$I$1:ND$1,0)))</f>
        <v/>
      </c>
      <c r="DW68" s="53" t="str" cm="1">
        <f t="array" ref="DW68">IF(INDEX(Templates!$I$2:$KD$150,ROW()-ROW(DW$20)+1, MATCH(DW$16,Templates!$I$1:NE$1,0))="","",INDEX(Templates!$I$2:$KD$150,ROW()-ROW(DW$20)+1, MATCH(DW$16,Templates!$I$1:NE$1,0)))</f>
        <v/>
      </c>
      <c r="DX68" s="53" t="str" cm="1">
        <f t="array" ref="DX68">IF(INDEX(Templates!$I$2:$KD$150,ROW()-ROW(DX$20)+1, MATCH(DX$16,Templates!$I$1:NF$1,0))="","",INDEX(Templates!$I$2:$KD$150,ROW()-ROW(DX$20)+1, MATCH(DX$16,Templates!$I$1:NF$1,0)))</f>
        <v/>
      </c>
      <c r="DY68" s="53" t="str" cm="1">
        <f t="array" ref="DY68">IF(INDEX(Templates!$I$2:$KD$150,ROW()-ROW(DY$20)+1, MATCH(DY$16,Templates!$I$1:NG$1,0))="","",INDEX(Templates!$I$2:$KD$150,ROW()-ROW(DY$20)+1, MATCH(DY$16,Templates!$I$1:NG$1,0)))</f>
        <v/>
      </c>
      <c r="DZ68" s="53" t="str" cm="1">
        <f t="array" ref="DZ68">IF(INDEX(Templates!$I$2:$KD$150,ROW()-ROW(DZ$20)+1, MATCH(DZ$16,Templates!$I$1:NH$1,0))="","",INDEX(Templates!$I$2:$KD$150,ROW()-ROW(DZ$20)+1, MATCH(DZ$16,Templates!$I$1:NH$1,0)))</f>
        <v/>
      </c>
      <c r="EA68" s="53" t="str" cm="1">
        <f t="array" ref="EA68">IF(INDEX(Templates!$I$2:$KD$150,ROW()-ROW(EA$20)+1, MATCH(EA$16,Templates!$I$1:NI$1,0))="","",INDEX(Templates!$I$2:$KD$150,ROW()-ROW(EA$20)+1, MATCH(EA$16,Templates!$I$1:NI$1,0)))</f>
        <v/>
      </c>
      <c r="EB68" s="53" t="str" cm="1">
        <f t="array" ref="EB68">IF(INDEX(Templates!$I$2:$KD$150,ROW()-ROW(EB$20)+1, MATCH(EB$16,Templates!$I$1:NJ$1,0))="","",INDEX(Templates!$I$2:$KD$150,ROW()-ROW(EB$20)+1, MATCH(EB$16,Templates!$I$1:NJ$1,0)))</f>
        <v/>
      </c>
      <c r="EC68" s="53" t="str" cm="1">
        <f t="array" ref="EC68">IF(INDEX(Templates!$I$2:$KD$150,ROW()-ROW(EC$20)+1, MATCH(EC$16,Templates!$I$1:NK$1,0))="","",INDEX(Templates!$I$2:$KD$150,ROW()-ROW(EC$20)+1, MATCH(EC$16,Templates!$I$1:NK$1,0)))</f>
        <v/>
      </c>
      <c r="ED68" s="53" t="str" cm="1">
        <f t="array" ref="ED68">IF(INDEX(Templates!$I$2:$KD$150,ROW()-ROW(ED$20)+1, MATCH(ED$16,Templates!$I$1:NL$1,0))="","",INDEX(Templates!$I$2:$KD$150,ROW()-ROW(ED$20)+1, MATCH(ED$16,Templates!$I$1:NL$1,0)))</f>
        <v/>
      </c>
      <c r="EE68" s="53" t="str" cm="1">
        <f t="array" ref="EE68">IF(INDEX(Templates!$I$2:$KD$150,ROW()-ROW(EE$20)+1, MATCH(EE$16,Templates!$I$1:NM$1,0))="","",INDEX(Templates!$I$2:$KD$150,ROW()-ROW(EE$20)+1, MATCH(EE$16,Templates!$I$1:NM$1,0)))</f>
        <v/>
      </c>
      <c r="EF68" s="53" t="str" cm="1">
        <f t="array" ref="EF68">IF(INDEX(Templates!$I$2:$KD$150,ROW()-ROW(EF$20)+1, MATCH(EF$16,Templates!$I$1:NN$1,0))="","",INDEX(Templates!$I$2:$KD$150,ROW()-ROW(EF$20)+1, MATCH(EF$16,Templates!$I$1:NN$1,0)))</f>
        <v/>
      </c>
      <c r="EG68" s="53" t="str" cm="1">
        <f t="array" ref="EG68">IF(INDEX(Templates!$I$2:$KD$150,ROW()-ROW(EG$20)+1, MATCH(EG$16,Templates!$I$1:NO$1,0))="","",INDEX(Templates!$I$2:$KD$150,ROW()-ROW(EG$20)+1, MATCH(EG$16,Templates!$I$1:NO$1,0)))</f>
        <v/>
      </c>
      <c r="EH68" s="53" t="str" cm="1">
        <f t="array" ref="EH68">IF(INDEX(Templates!$I$2:$KD$150,ROW()-ROW(EH$20)+1, MATCH(EH$16,Templates!$I$1:NH$1,0))="","",INDEX(Templates!$I$2:$KD$150,ROW()-ROW(EH$20)+1, MATCH(EH$16,Templates!$I$1:NH$1,0)))</f>
        <v/>
      </c>
      <c r="EI68" s="53" t="str" cm="1">
        <f t="array" ref="EI68">IF(INDEX(Templates!$I$2:$KD$150,ROW()-ROW(EI$20)+1, MATCH(EI$16,Templates!$I$1:NI$1,0))="","",INDEX(Templates!$I$2:$KD$150,ROW()-ROW(EI$20)+1, MATCH(EI$16,Templates!$I$1:NI$1,0)))</f>
        <v/>
      </c>
      <c r="EJ68" s="53" t="str" cm="1">
        <f t="array" ref="EJ68">IF(INDEX(Templates!$I$2:$KD$150,ROW()-ROW(EJ$20)+1, MATCH(EJ$16,Templates!$I$1:NJ$1,0))="","",INDEX(Templates!$I$2:$KD$150,ROW()-ROW(EJ$20)+1, MATCH(EJ$16,Templates!$I$1:NJ$1,0)))</f>
        <v/>
      </c>
      <c r="EK68" s="53" t="str" cm="1">
        <f t="array" ref="EK68">IF(INDEX(Templates!$I$2:$KD$150,ROW()-ROW(EK$20)+1, MATCH(EK$16,Templates!$I$1:NK$1,0))="","",INDEX(Templates!$I$2:$KD$150,ROW()-ROW(EK$20)+1, MATCH(EK$16,Templates!$I$1:NK$1,0)))</f>
        <v/>
      </c>
      <c r="EL68" s="53" t="str" cm="1">
        <f t="array" ref="EL68">IF(INDEX(Templates!$I$2:$KD$150,ROW()-ROW(EL$20)+1, MATCH(EL$16,Templates!$I$1:NL$1,0))="","",INDEX(Templates!$I$2:$KD$150,ROW()-ROW(EL$20)+1, MATCH(EL$16,Templates!$I$1:NL$1,0)))</f>
        <v/>
      </c>
      <c r="EM68" s="53" t="str" cm="1">
        <f t="array" ref="EM68">IF(INDEX(Templates!$I$2:$KD$150,ROW()-ROW(EM$20)+1, MATCH(EM$16,Templates!$I$1:NM$1,0))="","",INDEX(Templates!$I$2:$KD$150,ROW()-ROW(EM$20)+1, MATCH(EM$16,Templates!$I$1:NM$1,0)))</f>
        <v/>
      </c>
      <c r="EN68" s="53"/>
      <c r="EO68" s="53"/>
      <c r="EP68" s="53"/>
      <c r="EQ68" s="53"/>
      <c r="ER68" s="53"/>
      <c r="ES68" s="53"/>
      <c r="ET68" s="53"/>
      <c r="EU68" s="53"/>
      <c r="EV68" s="53"/>
      <c r="EW68" s="53"/>
      <c r="EX68" s="53"/>
      <c r="EY68" s="53"/>
      <c r="EZ68" s="53"/>
      <c r="FA68" s="53"/>
      <c r="FB68" s="53"/>
      <c r="FC68" s="53"/>
      <c r="FD68" s="53"/>
      <c r="FE68" s="53"/>
      <c r="FF68" s="53"/>
      <c r="FG68" s="53"/>
      <c r="FH68" s="53"/>
      <c r="FI68" s="53"/>
      <c r="FJ68" s="53"/>
      <c r="FK68" s="53"/>
      <c r="FL68" s="53"/>
      <c r="FM68" s="53"/>
      <c r="FN68" s="53"/>
      <c r="FO68" s="53"/>
      <c r="FP68" s="53"/>
      <c r="FQ68" s="53"/>
      <c r="FR68" s="53"/>
      <c r="FS68" s="53"/>
      <c r="FT68" s="53"/>
      <c r="FU68" s="53"/>
      <c r="FV68" s="53"/>
      <c r="FW68" s="53"/>
      <c r="FX68" s="53"/>
      <c r="FY68" s="53"/>
      <c r="FZ68" s="53"/>
      <c r="GA68" s="53"/>
      <c r="GB68" s="53"/>
      <c r="GC68" s="53"/>
      <c r="GD68" s="53"/>
      <c r="GE68" s="53"/>
      <c r="GF68" s="53"/>
      <c r="GG68" s="53"/>
      <c r="GH68" s="53"/>
      <c r="GI68" s="53"/>
      <c r="GJ68" s="53"/>
      <c r="GK68" s="53"/>
      <c r="GL68" s="53"/>
      <c r="GM68" s="53"/>
      <c r="GN68" s="53"/>
      <c r="GO68" s="53"/>
      <c r="GP68" s="53"/>
      <c r="GQ68" s="53"/>
      <c r="GR68" s="53"/>
      <c r="GS68" s="53"/>
      <c r="GT68" s="53"/>
      <c r="GU68" s="53"/>
      <c r="GV68" s="53"/>
      <c r="GW68" s="53"/>
      <c r="GX68" s="53"/>
      <c r="GY68" s="53"/>
      <c r="GZ68" s="53"/>
      <c r="HA68" s="53"/>
      <c r="HB68" s="53"/>
      <c r="HC68" s="53"/>
      <c r="HD68" s="53"/>
      <c r="HE68" s="53"/>
      <c r="HF68" s="53"/>
      <c r="HG68" s="53"/>
      <c r="HH68" s="53"/>
      <c r="HI68" s="53"/>
      <c r="HJ68" s="53"/>
      <c r="HK68" s="53"/>
    </row>
    <row r="69" spans="1:219" s="22" customFormat="1">
      <c r="A69" s="39" t="s">
        <v>675</v>
      </c>
      <c r="B69" s="6" t="s">
        <v>679</v>
      </c>
      <c r="C69" s="64" t="str" cm="1">
        <f t="array" ref="C69">IF(INDEX(Templates!A$2:A$151,ROW()-ROW($20:$20)+1)="","",INDEX(Templates!A$2:A$151,ROW()-ROW($20:$20)+1))</f>
        <v>JSON_PATH:surfaces[0]</v>
      </c>
      <c r="D69" s="64" t="str" cm="1">
        <f t="array" ref="D69">IF(INDEX(Templates!B$2:B$151,ROW()-ROW($20:$20)+1)="","",INDEX(Templates!B$2:B$151,ROW()-ROW($20:$20)+1))</f>
        <v>subsurfaces[0]</v>
      </c>
      <c r="E69" s="64" t="str" cm="1">
        <f t="array" ref="E69">IF(INDEX(Templates!C$2:C$151,ROW()-ROW($20:$20)+1)="","",INDEX(Templates!C$2:C$151,ROW()-ROW($20:$20)+1))</f>
        <v>has_automatic_shades</v>
      </c>
      <c r="F69" s="116" t="str" cm="1">
        <f t="array" ref="F69">IF(INDEX(Templates!D$2:D$151,ROW()-ROW($20:$20)+1)="","",INDEX(Templates!D$2:D$151,ROW()-ROW($20:$20)+1))</f>
        <v/>
      </c>
      <c r="G69" s="105" t="str" cm="1">
        <f t="array" ref="G69">IF(INDEX(Templates!E$2:E$151,ROW()-ROW($20:$20)+1)="","",INDEX(Templates!E$2:E$151,ROW()-ROW($20:$20)+1))</f>
        <v>SubSurface</v>
      </c>
      <c r="H69" s="66" t="str" cm="1">
        <f t="array" ref="H69">IF(INDEX(Templates!F$2:F$151,ROW()-ROW($20:$20)+1)="","",INDEX(Templates!F$2:F$151,ROW()-ROW($20:$20)+1))</f>
        <v>SubSurface 1</v>
      </c>
      <c r="I69" s="66" t="str" cm="1">
        <f t="array" ref="I69">IF(INDEX(Templates!G$2:G$151,ROW()-ROW($20:$20)+1)="","",INDEX(Templates!G$2:G$151,ROW()-ROW($20:$20)+1))</f>
        <v>Surface 1</v>
      </c>
      <c r="J69" s="66" t="str" cm="1">
        <f t="array" ref="J69">IF(INDEX(Templates!H$2:H$151,ROW()-ROW($20:$20)+1)="","",INDEX(Templates!H$2:H$151,ROW()-ROW($20:$20)+1))</f>
        <v>has_automatic_shades</v>
      </c>
      <c r="K69" s="67" t="str" cm="1">
        <f t="array" ref="K69">IF(INDEX(Templates!I$2:I$151,ROW()-ROW($20:$20)+1)="","",INDEX(Templates!I$2:I$151,ROW()-ROW($20:$20)+1))</f>
        <v/>
      </c>
      <c r="L69" s="67" t="str" cm="1">
        <f t="array" ref="L69">IF(INDEX(Templates!J$2:J$151,ROW()-ROW($20:$20)+1)="","",INDEX(Templates!J$2:J$151,ROW()-ROW($20:$20)+1))</f>
        <v/>
      </c>
      <c r="M69" s="53" t="str" cm="1">
        <f t="array" ref="M69">IF(INDEX(Templates!$I$2:$KD$150,ROW()-ROW(M$20)+1, MATCH(M$16,Templates!$I$1:KC$1,0))="","",INDEX(Templates!$I$2:$KD$150,ROW()-ROW(M$20)+1, MATCH(M$16,Templates!$I$1:KC$1,0)))</f>
        <v/>
      </c>
      <c r="N69" s="53" t="str" cm="1">
        <f t="array" ref="N69">IF(INDEX(Templates!$I$2:$KD$150,ROW()-ROW(N$20)+1, MATCH(N$16,Templates!$I$1:KD$1,0))="","",INDEX(Templates!$I$2:$KD$150,ROW()-ROW(N$20)+1, MATCH(N$16,Templates!$I$1:KD$1,0)))</f>
        <v/>
      </c>
      <c r="O69" s="53" t="str" cm="1">
        <f t="array" ref="O69">IF(INDEX(Templates!$I$2:$KD$150,ROW()-ROW(O$20)+1, MATCH(O$16,Templates!$I$1:KE$1,0))="","",INDEX(Templates!$I$2:$KD$150,ROW()-ROW(O$20)+1, MATCH(O$16,Templates!$I$1:KE$1,0)))</f>
        <v/>
      </c>
      <c r="P69" s="53" t="str" cm="1">
        <f t="array" ref="P69">IF(INDEX(Templates!$I$2:$KD$150,ROW()-ROW(P$20)+1, MATCH(P$16,Templates!$I$1:KF$1,0))="","",INDEX(Templates!$I$2:$KD$150,ROW()-ROW(P$20)+1, MATCH(P$16,Templates!$I$1:KF$1,0)))</f>
        <v/>
      </c>
      <c r="Q69" s="53" t="str" cm="1">
        <f t="array" ref="Q69">IF(INDEX(Templates!$I$2:$KD$150,ROW()-ROW(Q$20)+1, MATCH(Q$16,Templates!$I$1:KG$1,0))="","",INDEX(Templates!$I$2:$KD$150,ROW()-ROW(Q$20)+1, MATCH(Q$16,Templates!$I$1:KG$1,0)))</f>
        <v/>
      </c>
      <c r="R69" s="53" t="str" cm="1">
        <f t="array" ref="R69">IF(INDEX(Templates!$I$2:$KD$150,ROW()-ROW(R$20)+1, MATCH(R$16,Templates!$I$1:KH$1,0))="","",INDEX(Templates!$I$2:$KD$150,ROW()-ROW(R$20)+1, MATCH(R$16,Templates!$I$1:KH$1,0)))</f>
        <v/>
      </c>
      <c r="S69" s="53" t="str" cm="1">
        <f t="array" ref="S69">IF(INDEX(Templates!$I$2:$KD$150,ROW()-ROW(S$20)+1, MATCH(S$16,Templates!$I$1:KI$1,0))="","",INDEX(Templates!$I$2:$KD$150,ROW()-ROW(S$20)+1, MATCH(S$16,Templates!$I$1:KI$1,0)))</f>
        <v/>
      </c>
      <c r="T69" s="53" t="str" cm="1">
        <f t="array" ref="T69">IF(INDEX(Templates!$I$2:$KD$150,ROW()-ROW(T$20)+1, MATCH(T$16,Templates!$I$1:KJ$1,0))="","",INDEX(Templates!$I$2:$KD$150,ROW()-ROW(T$20)+1, MATCH(T$16,Templates!$I$1:KJ$1,0)))</f>
        <v/>
      </c>
      <c r="U69" s="53" t="str" cm="1">
        <f t="array" ref="U69">IF(INDEX(Templates!$I$2:$KD$150,ROW()-ROW(U$20)+1, MATCH(U$16,Templates!$I$1:KK$1,0))="","",INDEX(Templates!$I$2:$KD$150,ROW()-ROW(U$20)+1, MATCH(U$16,Templates!$I$1:KK$1,0)))</f>
        <v/>
      </c>
      <c r="V69" s="53" t="str" cm="1">
        <f t="array" ref="V69">IF(INDEX(Templates!$I$2:$KD$150,ROW()-ROW(V$20)+1, MATCH(V$16,Templates!$I$1:KL$1,0))="","",INDEX(Templates!$I$2:$KD$150,ROW()-ROW(V$20)+1, MATCH(V$16,Templates!$I$1:KL$1,0)))</f>
        <v/>
      </c>
      <c r="W69" s="53" t="str" cm="1">
        <f t="array" ref="W69">IF(INDEX(Templates!$I$2:$KD$150,ROW()-ROW(W$20)+1, MATCH(W$16,Templates!$I$1:KM$1,0))="","",INDEX(Templates!$I$2:$KD$150,ROW()-ROW(W$20)+1, MATCH(W$16,Templates!$I$1:KM$1,0)))</f>
        <v/>
      </c>
      <c r="X69" s="53" t="str" cm="1">
        <f t="array" ref="X69">IF(INDEX(Templates!$I$2:$KD$150,ROW()-ROW(X$20)+1, MATCH(X$16,Templates!$I$1:KN$1,0))="","",INDEX(Templates!$I$2:$KD$150,ROW()-ROW(X$20)+1, MATCH(X$16,Templates!$I$1:KN$1,0)))</f>
        <v/>
      </c>
      <c r="Y69" s="53" t="str" cm="1">
        <f t="array" ref="Y69">IF(INDEX(Templates!$I$2:$KD$150,ROW()-ROW(Y$20)+1, MATCH(Y$16,Templates!$I$1:KO$1,0))="","",INDEX(Templates!$I$2:$KD$150,ROW()-ROW(Y$20)+1, MATCH(Y$16,Templates!$I$1:KO$1,0)))</f>
        <v/>
      </c>
      <c r="Z69" s="53" t="str" cm="1">
        <f t="array" ref="Z69">IF(INDEX(Templates!$I$2:$KD$150,ROW()-ROW(Z$20)+1, MATCH(Z$16,Templates!$I$1:KN$1,0))="","",INDEX(Templates!$I$2:$KD$150,ROW()-ROW(Z$20)+1, MATCH(Z$16,Templates!$I$1:KN$1,0)))</f>
        <v/>
      </c>
      <c r="AA69" s="53" t="str" cm="1">
        <f t="array" ref="AA69">IF(INDEX(Templates!$I$2:$KD$150,ROW()-ROW(AA$20)+1, MATCH(AA$16,Templates!$I$1:KO$1,0))="","",INDEX(Templates!$I$2:$KD$150,ROW()-ROW(AA$20)+1, MATCH(AA$16,Templates!$I$1:KO$1,0)))</f>
        <v/>
      </c>
      <c r="AB69" s="53" t="str" cm="1">
        <f t="array" ref="AB69">IF(INDEX(Templates!$I$2:$KD$150,ROW()-ROW(AB$20)+1, MATCH(AB$16,Templates!$I$1:KP$1,0))="","",INDEX(Templates!$I$2:$KD$150,ROW()-ROW(AB$20)+1, MATCH(AB$16,Templates!$I$1:KP$1,0)))</f>
        <v/>
      </c>
      <c r="AC69" s="53" t="str" cm="1">
        <f t="array" ref="AC69">IF(INDEX(Templates!$I$2:$KD$150,ROW()-ROW(AC$20)+1, MATCH(AC$16,Templates!$I$1:KQ$1,0))="","",INDEX(Templates!$I$2:$KD$150,ROW()-ROW(AC$20)+1, MATCH(AC$16,Templates!$I$1:KQ$1,0)))</f>
        <v/>
      </c>
      <c r="AD69" s="53" t="str" cm="1">
        <f t="array" ref="AD69">IF(INDEX(Templates!$I$2:$KD$150,ROW()-ROW(AD$20)+1, MATCH(AD$16,Templates!$I$1:KR$1,0))="","",INDEX(Templates!$I$2:$KD$150,ROW()-ROW(AD$20)+1, MATCH(AD$16,Templates!$I$1:KR$1,0)))</f>
        <v/>
      </c>
      <c r="AE69" s="53" t="str" cm="1">
        <f t="array" ref="AE69">IF(INDEX(Templates!$I$2:$KD$150,ROW()-ROW(AE$20)+1, MATCH(AE$16,Templates!$I$1:KR$1,0))="","",INDEX(Templates!$I$2:$KD$150,ROW()-ROW(AE$20)+1, MATCH(AE$16,Templates!$I$1:KR$1,0)))</f>
        <v/>
      </c>
      <c r="AF69" s="53" t="str" cm="1">
        <f t="array" ref="AF69">IF(INDEX(Templates!$I$2:$KD$150,ROW()-ROW(AF$20)+1, MATCH(AF$16,Templates!$I$1:KS$1,0))="","",INDEX(Templates!$I$2:$KD$150,ROW()-ROW(AF$20)+1, MATCH(AF$16,Templates!$I$1:KS$1,0)))</f>
        <v/>
      </c>
      <c r="AG69" s="53" t="str" cm="1">
        <f t="array" ref="AG69">IF(INDEX(Templates!$I$2:$KD$150,ROW()-ROW(AG$20)+1, MATCH(AG$16,Templates!$I$1:KU$1,0))="","",INDEX(Templates!$I$2:$KD$150,ROW()-ROW(AG$20)+1, MATCH(AG$16,Templates!$I$1:KU$1,0)))</f>
        <v/>
      </c>
      <c r="AH69" s="53" t="str" cm="1">
        <f t="array" ref="AH69">IF(INDEX(Templates!$I$2:$KD$150,ROW()-ROW(AH$20)+1, MATCH(AH$16,Templates!$I$1:KV$1,0))="","",INDEX(Templates!$I$2:$KD$150,ROW()-ROW(AH$20)+1, MATCH(AH$16,Templates!$I$1:KV$1,0)))</f>
        <v/>
      </c>
      <c r="AI69" s="53" t="str" cm="1">
        <f t="array" ref="AI69">IF(INDEX(Templates!$I$2:$KD$150,ROW()-ROW(AI$20)+1, MATCH(AI$16,Templates!$I$1:KT$1,0))="","",INDEX(Templates!$I$2:$KD$150,ROW()-ROW(AI$20)+1, MATCH(AI$16,Templates!$I$1:KT$1,0)))</f>
        <v/>
      </c>
      <c r="AJ69" s="53" t="str" cm="1">
        <f t="array" ref="AJ69">IF(INDEX(Templates!$I$2:$KD$150,ROW()-ROW(AJ$20)+1, MATCH(AJ$16,Templates!$I$1:KU$1,0))="","",INDEX(Templates!$I$2:$KD$150,ROW()-ROW(AJ$20)+1, MATCH(AJ$16,Templates!$I$1:KU$1,0)))</f>
        <v/>
      </c>
      <c r="AK69" s="53" t="str" cm="1">
        <f t="array" ref="AK69">IF(INDEX(Templates!$I$2:$KD$150,ROW()-ROW(AK$20)+1, MATCH(AK$16,Templates!$I$1:KV$1,0))="","",INDEX(Templates!$I$2:$KD$150,ROW()-ROW(AK$20)+1, MATCH(AK$16,Templates!$I$1:KV$1,0)))</f>
        <v/>
      </c>
      <c r="AL69" s="53" t="str" cm="1">
        <f t="array" ref="AL69">IF(INDEX(Templates!$I$2:$KD$150,ROW()-ROW(AL$20)+1, MATCH(AL$16,Templates!$I$1:KW$1,0))="","",INDEX(Templates!$I$2:$KD$150,ROW()-ROW(AL$20)+1, MATCH(AL$16,Templates!$I$1:KW$1,0)))</f>
        <v/>
      </c>
      <c r="AM69" s="53" t="str" cm="1">
        <f t="array" ref="AM69">IF(INDEX(Templates!$I$2:$KD$150,ROW()-ROW(AM$20)+1, MATCH(AM$16,Templates!$I$1:KX$1,0))="","",INDEX(Templates!$I$2:$KD$150,ROW()-ROW(AM$20)+1, MATCH(AM$16,Templates!$I$1:KX$1,0)))</f>
        <v/>
      </c>
      <c r="AN69" s="53" t="str" cm="1">
        <f t="array" ref="AN69">IF(INDEX(Templates!$I$2:$KD$150,ROW()-ROW(AN$20)+1, MATCH(AN$16,Templates!$I$1:KY$1,0))="","",INDEX(Templates!$I$2:$KD$150,ROW()-ROW(AN$20)+1, MATCH(AN$16,Templates!$I$1:KY$1,0)))</f>
        <v/>
      </c>
      <c r="AO69" s="53" t="str" cm="1">
        <f t="array" ref="AO69">IF(INDEX(Templates!$I$2:$KD$150,ROW()-ROW(AO$20)+1, MATCH(AO$16,Templates!$I$1:KZ$1,0))="","",INDEX(Templates!$I$2:$KD$150,ROW()-ROW(AO$20)+1, MATCH(AO$16,Templates!$I$1:KZ$1,0)))</f>
        <v/>
      </c>
      <c r="AP69" s="53" t="str" cm="1">
        <f t="array" ref="AP69">IF(INDEX(Templates!$I$2:$KD$150,ROW()-ROW(AP$20)+1, MATCH(AP$16,Templates!$I$1:LA$1,0))="","",INDEX(Templates!$I$2:$KD$150,ROW()-ROW(AP$20)+1, MATCH(AP$16,Templates!$I$1:LA$1,0)))</f>
        <v/>
      </c>
      <c r="AQ69" s="53" t="str" cm="1">
        <f t="array" ref="AQ69">IF(INDEX(Templates!$I$2:$KD$150,ROW()-ROW(AQ$20)+1, MATCH(AQ$16,Templates!$I$1:LB$1,0))="","",INDEX(Templates!$I$2:$KD$150,ROW()-ROW(AQ$20)+1, MATCH(AQ$16,Templates!$I$1:LB$1,0)))</f>
        <v/>
      </c>
      <c r="AR69" s="53" t="str" cm="1">
        <f t="array" ref="AR69">IF(INDEX(Templates!$I$2:$KD$150,ROW()-ROW(AR$20)+1, MATCH(AR$16,Templates!$I$1:LA$1,0))="","",INDEX(Templates!$I$2:$KD$150,ROW()-ROW(AR$20)+1, MATCH(AR$16,Templates!$I$1:LA$1,0)))</f>
        <v/>
      </c>
      <c r="AS69" s="53" t="str" cm="1">
        <f t="array" ref="AS69">IF(INDEX(Templates!$I$2:$KD$150,ROW()-ROW(AS$20)+1, MATCH(AS$16,Templates!$I$1:LB$1,0))="","",INDEX(Templates!$I$2:$KD$150,ROW()-ROW(AS$20)+1, MATCH(AS$16,Templates!$I$1:LB$1,0)))</f>
        <v/>
      </c>
      <c r="AT69" s="53" t="str" cm="1">
        <f t="array" ref="AT69">IF(INDEX(Templates!$I$2:$KD$150,ROW()-ROW(AT$20)+1, MATCH(AT$16,Templates!$I$1:LC$1,0))="","",INDEX(Templates!$I$2:$KD$150,ROW()-ROW(AT$20)+1, MATCH(AT$16,Templates!$I$1:LC$1,0)))</f>
        <v/>
      </c>
      <c r="AU69" s="53" t="str" cm="1">
        <f t="array" ref="AU69">IF(INDEX(Templates!$I$2:$KD$150,ROW()-ROW(AU$20)+1, MATCH(AU$16,Templates!$I$1:LD$1,0))="","",INDEX(Templates!$I$2:$KD$150,ROW()-ROW(AU$20)+1, MATCH(AU$16,Templates!$I$1:LD$1,0)))</f>
        <v/>
      </c>
      <c r="AV69" s="53" t="str" cm="1">
        <f t="array" ref="AV69">IF(INDEX(Templates!$I$2:$KD$150,ROW()-ROW(AV$20)+1, MATCH(AV$16,Templates!$I$1:LE$1,0))="","",INDEX(Templates!$I$2:$KD$150,ROW()-ROW(AV$20)+1, MATCH(AV$16,Templates!$I$1:LE$1,0)))</f>
        <v/>
      </c>
      <c r="AW69" s="53" t="str" cm="1">
        <f t="array" ref="AW69">IF(INDEX(Templates!$I$2:$KD$150,ROW()-ROW(AW$20)+1, MATCH(AW$16,Templates!$I$1:LF$1,0))="","",INDEX(Templates!$I$2:$KD$150,ROW()-ROW(AW$20)+1, MATCH(AW$16,Templates!$I$1:LF$1,0)))</f>
        <v/>
      </c>
      <c r="AX69" s="53" t="str" cm="1">
        <f t="array" ref="AX69">IF(INDEX(Templates!$I$2:$KD$150,ROW()-ROW(AX$20)+1, MATCH(AX$16,Templates!$I$1:LG$1,0))="","",INDEX(Templates!$I$2:$KD$150,ROW()-ROW(AX$20)+1, MATCH(AX$16,Templates!$I$1:LG$1,0)))</f>
        <v/>
      </c>
      <c r="AY69" s="53" t="str" cm="1">
        <f t="array" ref="AY69">IF(INDEX(Templates!$I$2:$KD$150,ROW()-ROW(AY$20)+1, MATCH(AY$16,Templates!$I$1:LH$1,0))="","",INDEX(Templates!$I$2:$KD$150,ROW()-ROW(AY$20)+1, MATCH(AY$16,Templates!$I$1:LH$1,0)))</f>
        <v/>
      </c>
      <c r="AZ69" s="53" t="str" cm="1">
        <f t="array" ref="AZ69">IF(INDEX(Templates!$I$2:$KD$150,ROW()-ROW(AZ$20)+1, MATCH(AZ$16,Templates!$I$1:LI$1,0))="","",INDEX(Templates!$I$2:$KD$150,ROW()-ROW(AZ$20)+1, MATCH(AZ$16,Templates!$I$1:LI$1,0)))</f>
        <v/>
      </c>
      <c r="BA69" s="53" t="str" cm="1">
        <f t="array" ref="BA69">IF(INDEX(Templates!$I$2:$KD$150,ROW()-ROW(BA$20)+1, MATCH(BA$16,Templates!$I$1:LH$1,0))="","",INDEX(Templates!$I$2:$KD$150,ROW()-ROW(BA$20)+1, MATCH(BA$16,Templates!$I$1:LH$1,0)))</f>
        <v/>
      </c>
      <c r="BB69" s="53" t="str" cm="1">
        <f t="array" ref="BB69">IF(INDEX(Templates!$I$2:$KD$150,ROW()-ROW(BB$20)+1, MATCH(BB$16,Templates!$I$1:LI$1,0))="","",INDEX(Templates!$I$2:$KD$150,ROW()-ROW(BB$20)+1, MATCH(BB$16,Templates!$I$1:LI$1,0)))</f>
        <v/>
      </c>
      <c r="BC69" s="53" t="str" cm="1">
        <f t="array" ref="BC69">IF(INDEX(Templates!$I$2:$KD$150,ROW()-ROW(BC$20)+1, MATCH(BC$16,Templates!$I$1:LJ$1,0))="","",INDEX(Templates!$I$2:$KD$150,ROW()-ROW(BC$20)+1, MATCH(BC$16,Templates!$I$1:LJ$1,0)))</f>
        <v/>
      </c>
      <c r="BD69" s="53" t="str" cm="1">
        <f t="array" ref="BD69">IF(INDEX(Templates!$I$2:$KD$150,ROW()-ROW(BD$20)+1, MATCH(BD$16,Templates!$I$1:LK$1,0))="","",INDEX(Templates!$I$2:$KD$150,ROW()-ROW(BD$20)+1, MATCH(BD$16,Templates!$I$1:LK$1,0)))</f>
        <v/>
      </c>
      <c r="BE69" s="53" t="str" cm="1">
        <f t="array" ref="BE69">IF(INDEX(Templates!$I$2:$KD$150,ROW()-ROW(BE$20)+1, MATCH(BE$16,Templates!$I$1:LL$1,0))="","",INDEX(Templates!$I$2:$KD$150,ROW()-ROW(BE$20)+1, MATCH(BE$16,Templates!$I$1:LL$1,0)))</f>
        <v/>
      </c>
      <c r="BF69" s="53" t="str" cm="1">
        <f t="array" ref="BF69">IF(INDEX(Templates!$I$2:$KD$150,ROW()-ROW(BF$20)+1, MATCH(BF$16,Templates!$I$1:LM$1,0))="","",INDEX(Templates!$I$2:$KD$150,ROW()-ROW(BF$20)+1, MATCH(BF$16,Templates!$I$1:LM$1,0)))</f>
        <v/>
      </c>
      <c r="BG69" s="53" t="str" cm="1">
        <f t="array" ref="BG69">IF(INDEX(Templates!$I$2:$KD$150,ROW()-ROW(BG$20)+1, MATCH(BG$16,Templates!$I$1:LN$1,0))="","",INDEX(Templates!$I$2:$KD$150,ROW()-ROW(BG$20)+1, MATCH(BG$16,Templates!$I$1:LN$1,0)))</f>
        <v/>
      </c>
      <c r="BH69" s="53" t="str" cm="1">
        <f t="array" ref="BH69">IF(INDEX(Templates!$I$2:$KD$150,ROW()-ROW(BH$20)+1, MATCH(BH$16,Templates!$I$1:LO$1,0))="","",INDEX(Templates!$I$2:$KD$150,ROW()-ROW(BH$20)+1, MATCH(BH$16,Templates!$I$1:LO$1,0)))</f>
        <v/>
      </c>
      <c r="BI69" s="53" t="str" cm="1">
        <f t="array" ref="BI69">IF(INDEX(Templates!$I$2:$KD$150,ROW()-ROW(BI$20)+1, MATCH(BI$16,Templates!$I$1:LP$1,0))="","",INDEX(Templates!$I$2:$KD$150,ROW()-ROW(BI$20)+1, MATCH(BI$16,Templates!$I$1:LP$1,0)))</f>
        <v/>
      </c>
      <c r="BJ69" s="53" t="str" cm="1">
        <f t="array" ref="BJ69">IF(INDEX(Templates!$I$2:$KD$150,ROW()-ROW(BJ$20)+1, MATCH(BJ$16,Templates!$I$1:LO$1,0))="","",INDEX(Templates!$I$2:$KD$150,ROW()-ROW(BJ$20)+1, MATCH(BJ$16,Templates!$I$1:LO$1,0)))</f>
        <v/>
      </c>
      <c r="BK69" s="53" t="str" cm="1">
        <f t="array" ref="BK69">IF(INDEX(Templates!$I$2:$KD$150,ROW()-ROW(BK$20)+1, MATCH(BK$16,Templates!$I$1:LP$1,0))="","",INDEX(Templates!$I$2:$KD$150,ROW()-ROW(BK$20)+1, MATCH(BK$16,Templates!$I$1:LP$1,0)))</f>
        <v/>
      </c>
      <c r="BL69" s="53" t="str" cm="1">
        <f t="array" ref="BL69">IF(INDEX(Templates!$I$2:$KD$150,ROW()-ROW(BL$20)+1, MATCH(BL$16,Templates!$I$1:LQ$1,0))="","",INDEX(Templates!$I$2:$KD$150,ROW()-ROW(BL$20)+1, MATCH(BL$16,Templates!$I$1:LQ$1,0)))</f>
        <v/>
      </c>
      <c r="BM69" s="53" t="str" cm="1">
        <f t="array" ref="BM69">IF(INDEX(Templates!$I$2:$KD$150,ROW()-ROW(BM$20)+1, MATCH(BM$16,Templates!$I$1:LR$1,0))="","",INDEX(Templates!$I$2:$KD$150,ROW()-ROW(BM$20)+1, MATCH(BM$16,Templates!$I$1:LR$1,0)))</f>
        <v/>
      </c>
      <c r="BN69" s="53" t="str" cm="1">
        <f t="array" ref="BN69">IF(INDEX(Templates!$I$2:$KD$150,ROW()-ROW(BN$20)+1, MATCH(BN$16,Templates!$I$1:LS$1,0))="","",INDEX(Templates!$I$2:$KD$150,ROW()-ROW(BN$20)+1, MATCH(BN$16,Templates!$I$1:LS$1,0)))</f>
        <v/>
      </c>
      <c r="BO69" s="53" t="str" cm="1">
        <f t="array" ref="BO69">IF(INDEX(Templates!$I$2:$KD$150,ROW()-ROW(BO$20)+1, MATCH(BO$16,Templates!$I$1:LT$1,0))="","",INDEX(Templates!$I$2:$KD$150,ROW()-ROW(BO$20)+1, MATCH(BO$16,Templates!$I$1:LT$1,0)))</f>
        <v/>
      </c>
      <c r="BP69" s="53" t="str" cm="1">
        <f t="array" ref="BP69">IF(INDEX(Templates!$I$2:$KD$150,ROW()-ROW(BP$20)+1, MATCH(BP$16,Templates!$I$1:LU$1,0))="","",INDEX(Templates!$I$2:$KD$150,ROW()-ROW(BP$20)+1, MATCH(BP$16,Templates!$I$1:LU$1,0)))</f>
        <v/>
      </c>
      <c r="BQ69" s="53" t="str" cm="1">
        <f t="array" ref="BQ69">IF(INDEX(Templates!$I$2:$KD$150,ROW()-ROW(BQ$20)+1, MATCH(BQ$16,Templates!$I$1:LV$1,0))="","",INDEX(Templates!$I$2:$KD$150,ROW()-ROW(BQ$20)+1, MATCH(BQ$16,Templates!$I$1:LV$1,0)))</f>
        <v/>
      </c>
      <c r="BR69" s="53" t="str" cm="1">
        <f t="array" ref="BR69">IF(INDEX(Templates!$I$2:$KD$150,ROW()-ROW(BR$20)+1, MATCH(BR$16,Templates!$I$1:LW$1,0))="","",INDEX(Templates!$I$2:$KD$150,ROW()-ROW(BR$20)+1, MATCH(BR$16,Templates!$I$1:LW$1,0)))</f>
        <v/>
      </c>
      <c r="BS69" s="53" t="str" cm="1">
        <f t="array" ref="BS69">IF(INDEX(Templates!$I$2:$KD$150,ROW()-ROW(BS$20)+1, MATCH(BS$16,Templates!$I$1:LX$1,0))="","",INDEX(Templates!$I$2:$KD$150,ROW()-ROW(BS$20)+1, MATCH(BS$16,Templates!$I$1:LX$1,0)))</f>
        <v/>
      </c>
      <c r="BT69" s="53" t="str" cm="1">
        <f t="array" ref="BT69">IF(INDEX(Templates!$I$2:$KD$150,ROW()-ROW(BT$20)+1, MATCH(BT$16,Templates!$I$1:LY$1,0))="","",INDEX(Templates!$I$2:$KD$150,ROW()-ROW(BT$20)+1, MATCH(BT$16,Templates!$I$1:LY$1,0)))</f>
        <v/>
      </c>
      <c r="BU69" s="53" t="str" cm="1">
        <f t="array" ref="BU69">IF(INDEX(Templates!$I$2:$KD$150,ROW()-ROW(BU$20)+1, MATCH(BU$16,Templates!$I$1:LZ$1,0))="","",INDEX(Templates!$I$2:$KD$150,ROW()-ROW(BU$20)+1, MATCH(BU$16,Templates!$I$1:LZ$1,0)))</f>
        <v/>
      </c>
      <c r="BV69" s="53" t="str" cm="1">
        <f t="array" ref="BV69">IF(INDEX(Templates!$I$2:$KD$150,ROW()-ROW(BV$20)+1, MATCH(BV$16,Templates!$I$1:MA$1,0))="","",INDEX(Templates!$I$2:$KD$150,ROW()-ROW(BV$20)+1, MATCH(BV$16,Templates!$I$1:MA$1,0)))</f>
        <v/>
      </c>
      <c r="BW69" s="53" t="str" cm="1">
        <f t="array" ref="BW69">IF(INDEX(Templates!$I$2:$KD$150,ROW()-ROW(BW$20)+1, MATCH(BW$16,Templates!$I$1:MB$1,0))="","",INDEX(Templates!$I$2:$KD$150,ROW()-ROW(BW$20)+1, MATCH(BW$16,Templates!$I$1:MB$1,0)))</f>
        <v/>
      </c>
      <c r="BX69" s="53" t="str" cm="1">
        <f t="array" ref="BX69">IF(INDEX(Templates!$I$2:$KD$150,ROW()-ROW(BX$20)+1, MATCH(BX$16,Templates!$I$1:MC$1,0))="","",INDEX(Templates!$I$2:$KD$150,ROW()-ROW(BX$20)+1, MATCH(BX$16,Templates!$I$1:MC$1,0)))</f>
        <v/>
      </c>
      <c r="BY69" s="53" t="str" cm="1">
        <f t="array" ref="BY69">IF(INDEX(Templates!$I$2:$KD$150,ROW()-ROW(BY$20)+1, MATCH(BY$16,Templates!$I$1:MD$1,0))="","",INDEX(Templates!$I$2:$KD$150,ROW()-ROW(BY$20)+1, MATCH(BY$16,Templates!$I$1:MD$1,0)))</f>
        <v/>
      </c>
      <c r="BZ69" s="53" t="str" cm="1">
        <f t="array" ref="BZ69">IF(INDEX(Templates!$I$2:$KD$150,ROW()-ROW(BZ$20)+1, MATCH(BZ$16,Templates!$I$1:ME$1,0))="","",INDEX(Templates!$I$2:$KD$150,ROW()-ROW(BZ$20)+1, MATCH(BZ$16,Templates!$I$1:ME$1,0)))</f>
        <v/>
      </c>
      <c r="CA69" s="53" t="str" cm="1">
        <f t="array" ref="CA69">IF(INDEX(Templates!$I$2:$KD$150,ROW()-ROW(CA$20)+1, MATCH(CA$16,Templates!$I$1:MF$1,0))="","",INDEX(Templates!$I$2:$KD$150,ROW()-ROW(CA$20)+1, MATCH(CA$16,Templates!$I$1:MF$1,0)))</f>
        <v/>
      </c>
      <c r="CB69" s="53" t="str" cm="1">
        <f t="array" ref="CB69">IF(INDEX(Templates!$I$2:$KD$150,ROW()-ROW(CB$20)+1, MATCH(CB$16,Templates!$I$1:MG$1,0))="","",INDEX(Templates!$I$2:$KD$150,ROW()-ROW(CB$20)+1, MATCH(CB$16,Templates!$I$1:MG$1,0)))</f>
        <v/>
      </c>
      <c r="CC69" s="53" t="str" cm="1">
        <f t="array" ref="CC69">IF(INDEX(Templates!$I$2:$KD$150,ROW()-ROW(CC$20)+1, MATCH(CC$16,Templates!$I$1:ME$1,0))="","",INDEX(Templates!$I$2:$KD$150,ROW()-ROW(CC$20)+1, MATCH(CC$16,Templates!$I$1:ME$1,0)))</f>
        <v/>
      </c>
      <c r="CD69" s="53" t="str" cm="1">
        <f t="array" ref="CD69">IF(INDEX(Templates!$I$2:$KD$150,ROW()-ROW(CD$20)+1, MATCH(CD$16,Templates!$I$1:MF$1,0))="","",INDEX(Templates!$I$2:$KD$150,ROW()-ROW(CD$20)+1, MATCH(CD$16,Templates!$I$1:MF$1,0)))</f>
        <v/>
      </c>
      <c r="CE69" s="53" t="str" cm="1">
        <f t="array" ref="CE69">IF(INDEX(Templates!$I$2:$KD$150,ROW()-ROW(CE$20)+1, MATCH(CE$16,Templates!$I$1:MG$1,0))="","",INDEX(Templates!$I$2:$KD$150,ROW()-ROW(CE$20)+1, MATCH(CE$16,Templates!$I$1:MG$1,0)))</f>
        <v/>
      </c>
      <c r="CF69" s="53" t="str" cm="1">
        <f t="array" ref="CF69">IF(INDEX(Templates!$I$2:$KD$150,ROW()-ROW(CF$20)+1, MATCH(CF$16,Templates!$I$1:MH$1,0))="","",INDEX(Templates!$I$2:$KD$150,ROW()-ROW(CF$20)+1, MATCH(CF$16,Templates!$I$1:MH$1,0)))</f>
        <v/>
      </c>
      <c r="CG69" s="53" t="str" cm="1">
        <f t="array" ref="CG69">IF(INDEX(Templates!$I$2:$KD$150,ROW()-ROW(CG$20)+1, MATCH(CG$16,Templates!$I$1:MI$1,0))="","",INDEX(Templates!$I$2:$KD$150,ROW()-ROW(CG$20)+1, MATCH(CG$16,Templates!$I$1:MI$1,0)))</f>
        <v/>
      </c>
      <c r="CH69" s="53" t="str" cm="1">
        <f t="array" ref="CH69">IF(INDEX(Templates!$I$2:$KD$150,ROW()-ROW(CH$20)+1, MATCH(CH$16,Templates!$I$1:MJ$1,0))="","",INDEX(Templates!$I$2:$KD$150,ROW()-ROW(CH$20)+1, MATCH(CH$16,Templates!$I$1:MJ$1,0)))</f>
        <v/>
      </c>
      <c r="CI69" s="53" t="str" cm="1">
        <f t="array" ref="CI69">IF(INDEX(Templates!$I$2:$KD$150,ROW()-ROW(CI$20)+1, MATCH(CI$16,Templates!$I$1:MK$1,0))="","",INDEX(Templates!$I$2:$KD$150,ROW()-ROW(CI$20)+1, MATCH(CI$16,Templates!$I$1:MK$1,0)))</f>
        <v/>
      </c>
      <c r="CJ69" s="53" t="str" cm="1">
        <f t="array" ref="CJ69">IF(INDEX(Templates!$I$2:$KD$150,ROW()-ROW(CJ$20)+1, MATCH(CJ$16,Templates!$I$1:ML$1,0))="","",INDEX(Templates!$I$2:$KD$150,ROW()-ROW(CJ$20)+1, MATCH(CJ$16,Templates!$I$1:ML$1,0)))</f>
        <v/>
      </c>
      <c r="CK69" s="53" t="str" cm="1">
        <f t="array" ref="CK69">IF(INDEX(Templates!$I$2:$KD$150,ROW()-ROW(CK$20)+1, MATCH(CK$16,Templates!$I$1:MM$1,0))="","",INDEX(Templates!$I$2:$KD$150,ROW()-ROW(CK$20)+1, MATCH(CK$16,Templates!$I$1:MM$1,0)))</f>
        <v/>
      </c>
      <c r="CL69" s="53" t="str" cm="1">
        <f t="array" ref="CL69">IF(INDEX(Templates!$I$2:$KD$150,ROW()-ROW(CL$20)+1, MATCH(CL$16,Templates!$I$1:MN$1,0))="","",INDEX(Templates!$I$2:$KD$150,ROW()-ROW(CL$20)+1, MATCH(CL$16,Templates!$I$1:MN$1,0)))</f>
        <v/>
      </c>
      <c r="CM69" s="53" t="str" cm="1">
        <f t="array" ref="CM69">IF(INDEX(Templates!$I$2:$KD$150,ROW()-ROW(CM$20)+1, MATCH(CM$16,Templates!$I$1:MM$1,0))="","",INDEX(Templates!$I$2:$KD$150,ROW()-ROW(CM$20)+1, MATCH(CM$16,Templates!$I$1:MM$1,0)))</f>
        <v/>
      </c>
      <c r="CN69" s="53" t="str" cm="1">
        <f t="array" ref="CN69">IF(INDEX(Templates!$I$2:$KD$150,ROW()-ROW(CN$20)+1, MATCH(CN$16,Templates!$I$1:MN$1,0))="","",INDEX(Templates!$I$2:$KD$150,ROW()-ROW(CN$20)+1, MATCH(CN$16,Templates!$I$1:MN$1,0)))</f>
        <v/>
      </c>
      <c r="CO69" s="53" t="str" cm="1">
        <f t="array" ref="CO69">IF(INDEX(Templates!$I$2:$KD$150,ROW()-ROW(CO$20)+1, MATCH(CO$16,Templates!$I$1:MO$1,0))="","",INDEX(Templates!$I$2:$KD$150,ROW()-ROW(CO$20)+1, MATCH(CO$16,Templates!$I$1:MO$1,0)))</f>
        <v/>
      </c>
      <c r="CP69" s="53" t="str" cm="1">
        <f t="array" ref="CP69">IF(INDEX(Templates!$I$2:$KD$150,ROW()-ROW(CP$20)+1, MATCH(CP$16,Templates!$I$1:MP$1,0))="","",INDEX(Templates!$I$2:$KD$150,ROW()-ROW(CP$20)+1, MATCH(CP$16,Templates!$I$1:MP$1,0)))</f>
        <v/>
      </c>
      <c r="CQ69" s="53" t="str" cm="1">
        <f t="array" ref="CQ69">IF(INDEX(Templates!$I$2:$KD$150,ROW()-ROW(CQ$20)+1, MATCH(CQ$16,Templates!$I$1:MQ$1,0))="","",INDEX(Templates!$I$2:$KD$150,ROW()-ROW(CQ$20)+1, MATCH(CQ$16,Templates!$I$1:MQ$1,0)))</f>
        <v/>
      </c>
      <c r="CR69" s="53" t="str" cm="1">
        <f t="array" ref="CR69">IF(INDEX(Templates!$I$2:$KD$150,ROW()-ROW(CR$20)+1, MATCH(CR$16,Templates!$I$1:MR$1,0))="","",INDEX(Templates!$I$2:$KD$150,ROW()-ROW(CR$20)+1, MATCH(CR$16,Templates!$I$1:MR$1,0)))</f>
        <v/>
      </c>
      <c r="CS69" s="53" t="str" cm="1">
        <f t="array" ref="CS69">IF(INDEX(Templates!$I$2:$KD$150,ROW()-ROW(CS$20)+1, MATCH(CS$16,Templates!$I$1:MS$1,0))="","",INDEX(Templates!$I$2:$KD$150,ROW()-ROW(CS$20)+1, MATCH(CS$16,Templates!$I$1:MS$1,0)))</f>
        <v/>
      </c>
      <c r="CT69" s="53" t="str" cm="1">
        <f t="array" ref="CT69">IF(INDEX(Templates!$I$2:$KD$150,ROW()-ROW(CT$20)+1, MATCH(CT$16,Templates!$I$1:MT$1,0))="","",INDEX(Templates!$I$2:$KD$150,ROW()-ROW(CT$20)+1, MATCH(CT$16,Templates!$I$1:MT$1,0)))</f>
        <v/>
      </c>
      <c r="CU69" s="53" t="str" cm="1">
        <f t="array" ref="CU69">IF(INDEX(Templates!$I$2:$KD$150,ROW()-ROW(CU$20)+1, MATCH(CU$16,Templates!$I$1:MG$1,0))="","",INDEX(Templates!$I$2:$KD$150,ROW()-ROW(CU$20)+1, MATCH(CU$16,Templates!$I$1:MG$1,0)))</f>
        <v/>
      </c>
      <c r="CV69" s="53" t="str" cm="1">
        <f t="array" ref="CV69">IF(INDEX(Templates!$I$2:$KD$150,ROW()-ROW(CV$20)+1, MATCH(CV$16,Templates!$I$1:MH$1,0))="","",INDEX(Templates!$I$2:$KD$150,ROW()-ROW(CV$20)+1, MATCH(CV$16,Templates!$I$1:MH$1,0)))</f>
        <v/>
      </c>
      <c r="CW69" s="53" t="str" cm="1">
        <f t="array" ref="CW69">IF(INDEX(Templates!$I$2:$KD$150,ROW()-ROW(CW$20)+1, MATCH(CW$16,Templates!$I$1:MJ$1,0))="","",INDEX(Templates!$I$2:$KD$150,ROW()-ROW(CW$20)+1, MATCH(CW$16,Templates!$I$1:MJ$1,0)))</f>
        <v/>
      </c>
      <c r="CX69" s="53" t="str" cm="1">
        <f t="array" ref="CX69">IF(INDEX(Templates!$I$2:$KD$150,ROW()-ROW(CX$20)+1, MATCH(CX$16,Templates!$I$1:ML$1,0))="","",INDEX(Templates!$I$2:$KD$150,ROW()-ROW(CX$20)+1, MATCH(CX$16,Templates!$I$1:ML$1,0)))</f>
        <v/>
      </c>
      <c r="CY69" s="53" t="str" cm="1">
        <f t="array" ref="CY69">IF(INDEX(Templates!$I$2:$KD$150,ROW()-ROW(CY$20)+1, MATCH(CY$16,Templates!$I$1:MK$1,0))="","",INDEX(Templates!$I$2:$KD$150,ROW()-ROW(CY$20)+1, MATCH(CY$16,Templates!$I$1:MK$1,0)))</f>
        <v/>
      </c>
      <c r="CZ69" s="53" t="str" cm="1">
        <f t="array" ref="CZ69">IF(INDEX(Templates!$I$2:$KD$150,ROW()-ROW(CZ$20)+1, MATCH(CZ$16,Templates!$I$1:ML$1,0))="","",INDEX(Templates!$I$2:$KD$150,ROW()-ROW(CZ$20)+1, MATCH(CZ$16,Templates!$I$1:ML$1,0)))</f>
        <v/>
      </c>
      <c r="DA69" s="53" t="str" cm="1">
        <f t="array" ref="DA69">IF(INDEX(Templates!$I$2:$KD$150,ROW()-ROW(DA$20)+1, MATCH(DA$16,Templates!$I$1:MM$1,0))="","",INDEX(Templates!$I$2:$KD$150,ROW()-ROW(DA$20)+1, MATCH(DA$16,Templates!$I$1:MM$1,0)))</f>
        <v/>
      </c>
      <c r="DB69" s="53" t="str" cm="1">
        <f t="array" ref="DB69">IF(INDEX(Templates!$I$2:$KD$150,ROW()-ROW(DB$20)+1, MATCH(DB$16,Templates!$I$1:MN$1,0))="","",INDEX(Templates!$I$2:$KD$150,ROW()-ROW(DB$20)+1, MATCH(DB$16,Templates!$I$1:MN$1,0)))</f>
        <v/>
      </c>
      <c r="DC69" s="53" t="str" cm="1">
        <f t="array" ref="DC69">IF(INDEX(Templates!$I$2:$KD$150,ROW()-ROW(DC$20)+1, MATCH(DC$16,Templates!$I$1:MO$1,0))="","",INDEX(Templates!$I$2:$KD$150,ROW()-ROW(DC$20)+1, MATCH(DC$16,Templates!$I$1:MO$1,0)))</f>
        <v/>
      </c>
      <c r="DD69" s="53" t="str" cm="1">
        <f t="array" ref="DD69">IF(INDEX(Templates!$I$2:$KD$150,ROW()-ROW(DD$20)+1, MATCH(DD$16,Templates!$I$1:MP$1,0))="","",INDEX(Templates!$I$2:$KD$150,ROW()-ROW(DD$20)+1, MATCH(DD$16,Templates!$I$1:MP$1,0)))</f>
        <v/>
      </c>
      <c r="DE69" s="53" t="str" cm="1">
        <f t="array" ref="DE69">IF(INDEX(Templates!$I$2:$KD$150,ROW()-ROW(DE$20)+1, MATCH(DE$16,Templates!$I$1:MQ$1,0))="","",INDEX(Templates!$I$2:$KD$150,ROW()-ROW(DE$20)+1, MATCH(DE$16,Templates!$I$1:MQ$1,0)))</f>
        <v/>
      </c>
      <c r="DF69" s="53" t="str" cm="1">
        <f t="array" ref="DF69">IF(INDEX(Templates!$I$2:$KD$150,ROW()-ROW(DF$20)+1, MATCH(DF$16,Templates!$I$1:MR$1,0))="","",INDEX(Templates!$I$2:$KD$150,ROW()-ROW(DF$20)+1, MATCH(DF$16,Templates!$I$1:MR$1,0)))</f>
        <v/>
      </c>
      <c r="DG69" s="53" t="str" cm="1">
        <f t="array" ref="DG69">IF(INDEX(Templates!$I$2:$KD$150,ROW()-ROW(DG$20)+1, MATCH(DG$16,Templates!$I$1:MS$1,0))="","",INDEX(Templates!$I$2:$KD$150,ROW()-ROW(DG$20)+1, MATCH(DG$16,Templates!$I$1:MS$1,0)))</f>
        <v/>
      </c>
      <c r="DH69" s="53" t="str" cm="1">
        <f t="array" ref="DH69">IF(INDEX(Templates!$I$2:$KD$150,ROW()-ROW(DH$20)+1, MATCH(DH$16,Templates!$I$1:MT$1,0))="","",INDEX(Templates!$I$2:$KD$150,ROW()-ROW(DH$20)+1, MATCH(DH$16,Templates!$I$1:MT$1,0)))</f>
        <v/>
      </c>
      <c r="DI69" s="53" t="str" cm="1">
        <f t="array" ref="DI69">IF(INDEX(Templates!$I$2:$KD$150,ROW()-ROW(DI$20)+1, MATCH(DI$16,Templates!$I$1:MU$1,0))="","",INDEX(Templates!$I$2:$KD$150,ROW()-ROW(DI$20)+1, MATCH(DI$16,Templates!$I$1:MU$1,0)))</f>
        <v/>
      </c>
      <c r="DJ69" s="53" t="str" cm="1">
        <f t="array" ref="DJ69">IF(INDEX(Templates!$I$2:$KD$150,ROW()-ROW(DJ$20)+1, MATCH(DJ$16,Templates!$I$1:MV$1,0))="","",INDEX(Templates!$I$2:$KD$150,ROW()-ROW(DJ$20)+1, MATCH(DJ$16,Templates!$I$1:MV$1,0)))</f>
        <v/>
      </c>
      <c r="DK69" s="53" t="str" cm="1">
        <f t="array" ref="DK69">IF(INDEX(Templates!$I$2:$KD$150,ROW()-ROW(DK$20)+1, MATCH(DK$16,Templates!$I$1:MW$1,0))="","",INDEX(Templates!$I$2:$KD$150,ROW()-ROW(DK$20)+1, MATCH(DK$16,Templates!$I$1:MW$1,0)))</f>
        <v/>
      </c>
      <c r="DL69" s="53" t="str" cm="1">
        <f t="array" ref="DL69">IF(INDEX(Templates!$I$2:$KD$150,ROW()-ROW(DL$20)+1, MATCH(DL$16,Templates!$I$1:MX$1,0))="","",INDEX(Templates!$I$2:$KD$150,ROW()-ROW(DL$20)+1, MATCH(DL$16,Templates!$I$1:MX$1,0)))</f>
        <v/>
      </c>
      <c r="DM69" s="53" t="str" cm="1">
        <f t="array" ref="DM69">IF(INDEX(Templates!$I$2:$KD$150,ROW()-ROW(DM$20)+1, MATCH(DM$16,Templates!$I$1:MY$1,0))="","",INDEX(Templates!$I$2:$KD$150,ROW()-ROW(DM$20)+1, MATCH(DM$16,Templates!$I$1:MY$1,0)))</f>
        <v/>
      </c>
      <c r="DN69" s="53" t="str" cm="1">
        <f t="array" ref="DN69">IF(INDEX(Templates!$I$2:$KD$150,ROW()-ROW(DN$20)+1, MATCH(DN$16,Templates!$I$1:MZ$1,0))="","",INDEX(Templates!$I$2:$KD$150,ROW()-ROW(DN$20)+1, MATCH(DN$16,Templates!$I$1:MZ$1,0)))</f>
        <v/>
      </c>
      <c r="DO69" s="53" t="str" cm="1">
        <f t="array" ref="DO69">IF(INDEX(Templates!$I$2:$KD$150,ROW()-ROW(DO$20)+1, MATCH(DO$16,Templates!$I$1:MY$1,0))="","",INDEX(Templates!$I$2:$KD$150,ROW()-ROW(DO$20)+1, MATCH(DO$16,Templates!$I$1:MY$1,0)))</f>
        <v/>
      </c>
      <c r="DP69" s="53" t="str" cm="1">
        <f t="array" ref="DP69">IF(INDEX(Templates!$I$2:$KD$150,ROW()-ROW(DP$20)+1, MATCH(DP$16,Templates!$I$1:MZ$1,0))="","",INDEX(Templates!$I$2:$KD$150,ROW()-ROW(DP$20)+1, MATCH(DP$16,Templates!$I$1:MZ$1,0)))</f>
        <v/>
      </c>
      <c r="DQ69" s="53" t="str" cm="1">
        <f t="array" ref="DQ69">IF(INDEX(Templates!$I$2:$KD$150,ROW()-ROW(DQ$20)+1, MATCH(DQ$16,Templates!$I$1:NA$1,0))="","",INDEX(Templates!$I$2:$KD$150,ROW()-ROW(DQ$20)+1, MATCH(DQ$16,Templates!$I$1:NA$1,0)))</f>
        <v/>
      </c>
      <c r="DR69" s="53" t="str" cm="1">
        <f t="array" ref="DR69">IF(INDEX(Templates!$I$2:$KD$150,ROW()-ROW(DR$20)+1, MATCH(DR$16,Templates!$I$1:NA$1,0))="","",INDEX(Templates!$I$2:$KD$150,ROW()-ROW(DR$20)+1, MATCH(DR$16,Templates!$I$1:NA$1,0)))</f>
        <v/>
      </c>
      <c r="DS69" s="53" t="str" cm="1">
        <f t="array" ref="DS69">IF(INDEX(Templates!$I$2:$KD$150,ROW()-ROW(DS$20)+1, MATCH(DS$16,Templates!$I$1:NA$1,0))="","",INDEX(Templates!$I$2:$KD$150,ROW()-ROW(DS$20)+1, MATCH(DS$16,Templates!$I$1:NA$1,0)))</f>
        <v/>
      </c>
      <c r="DT69" s="53" t="str" cm="1">
        <f t="array" ref="DT69">IF(INDEX(Templates!$I$2:$KD$150,ROW()-ROW(DT$20)+1, MATCH(DT$16,Templates!$I$1:NB$1,0))="","",INDEX(Templates!$I$2:$KD$150,ROW()-ROW(DT$20)+1, MATCH(DT$16,Templates!$I$1:NB$1,0)))</f>
        <v/>
      </c>
      <c r="DU69" s="53" t="str" cm="1">
        <f t="array" ref="DU69">IF(INDEX(Templates!$I$2:$KD$150,ROW()-ROW(DU$20)+1, MATCH(DU$16,Templates!$I$1:NC$1,0))="","",INDEX(Templates!$I$2:$KD$150,ROW()-ROW(DU$20)+1, MATCH(DU$16,Templates!$I$1:NC$1,0)))</f>
        <v/>
      </c>
      <c r="DV69" s="53" t="str" cm="1">
        <f t="array" ref="DV69">IF(INDEX(Templates!$I$2:$KD$150,ROW()-ROW(DV$20)+1, MATCH(DV$16,Templates!$I$1:ND$1,0))="","",INDEX(Templates!$I$2:$KD$150,ROW()-ROW(DV$20)+1, MATCH(DV$16,Templates!$I$1:ND$1,0)))</f>
        <v/>
      </c>
      <c r="DW69" s="53" t="str" cm="1">
        <f t="array" ref="DW69">IF(INDEX(Templates!$I$2:$KD$150,ROW()-ROW(DW$20)+1, MATCH(DW$16,Templates!$I$1:NE$1,0))="","",INDEX(Templates!$I$2:$KD$150,ROW()-ROW(DW$20)+1, MATCH(DW$16,Templates!$I$1:NE$1,0)))</f>
        <v/>
      </c>
      <c r="DX69" s="53" t="str" cm="1">
        <f t="array" ref="DX69">IF(INDEX(Templates!$I$2:$KD$150,ROW()-ROW(DX$20)+1, MATCH(DX$16,Templates!$I$1:NF$1,0))="","",INDEX(Templates!$I$2:$KD$150,ROW()-ROW(DX$20)+1, MATCH(DX$16,Templates!$I$1:NF$1,0)))</f>
        <v/>
      </c>
      <c r="DY69" s="53" t="str" cm="1">
        <f t="array" ref="DY69">IF(INDEX(Templates!$I$2:$KD$150,ROW()-ROW(DY$20)+1, MATCH(DY$16,Templates!$I$1:NG$1,0))="","",INDEX(Templates!$I$2:$KD$150,ROW()-ROW(DY$20)+1, MATCH(DY$16,Templates!$I$1:NG$1,0)))</f>
        <v/>
      </c>
      <c r="DZ69" s="53" t="str" cm="1">
        <f t="array" ref="DZ69">IF(INDEX(Templates!$I$2:$KD$150,ROW()-ROW(DZ$20)+1, MATCH(DZ$16,Templates!$I$1:NH$1,0))="","",INDEX(Templates!$I$2:$KD$150,ROW()-ROW(DZ$20)+1, MATCH(DZ$16,Templates!$I$1:NH$1,0)))</f>
        <v/>
      </c>
      <c r="EA69" s="53" t="str" cm="1">
        <f t="array" ref="EA69">IF(INDEX(Templates!$I$2:$KD$150,ROW()-ROW(EA$20)+1, MATCH(EA$16,Templates!$I$1:NI$1,0))="","",INDEX(Templates!$I$2:$KD$150,ROW()-ROW(EA$20)+1, MATCH(EA$16,Templates!$I$1:NI$1,0)))</f>
        <v/>
      </c>
      <c r="EB69" s="53" t="str" cm="1">
        <f t="array" ref="EB69">IF(INDEX(Templates!$I$2:$KD$150,ROW()-ROW(EB$20)+1, MATCH(EB$16,Templates!$I$1:NJ$1,0))="","",INDEX(Templates!$I$2:$KD$150,ROW()-ROW(EB$20)+1, MATCH(EB$16,Templates!$I$1:NJ$1,0)))</f>
        <v/>
      </c>
      <c r="EC69" s="53" t="str" cm="1">
        <f t="array" ref="EC69">IF(INDEX(Templates!$I$2:$KD$150,ROW()-ROW(EC$20)+1, MATCH(EC$16,Templates!$I$1:NK$1,0))="","",INDEX(Templates!$I$2:$KD$150,ROW()-ROW(EC$20)+1, MATCH(EC$16,Templates!$I$1:NK$1,0)))</f>
        <v/>
      </c>
      <c r="ED69" s="53" t="str" cm="1">
        <f t="array" ref="ED69">IF(INDEX(Templates!$I$2:$KD$150,ROW()-ROW(ED$20)+1, MATCH(ED$16,Templates!$I$1:NL$1,0))="","",INDEX(Templates!$I$2:$KD$150,ROW()-ROW(ED$20)+1, MATCH(ED$16,Templates!$I$1:NL$1,0)))</f>
        <v/>
      </c>
      <c r="EE69" s="53" t="str" cm="1">
        <f t="array" ref="EE69">IF(INDEX(Templates!$I$2:$KD$150,ROW()-ROW(EE$20)+1, MATCH(EE$16,Templates!$I$1:NM$1,0))="","",INDEX(Templates!$I$2:$KD$150,ROW()-ROW(EE$20)+1, MATCH(EE$16,Templates!$I$1:NM$1,0)))</f>
        <v/>
      </c>
      <c r="EF69" s="53" t="str" cm="1">
        <f t="array" ref="EF69">IF(INDEX(Templates!$I$2:$KD$150,ROW()-ROW(EF$20)+1, MATCH(EF$16,Templates!$I$1:NN$1,0))="","",INDEX(Templates!$I$2:$KD$150,ROW()-ROW(EF$20)+1, MATCH(EF$16,Templates!$I$1:NN$1,0)))</f>
        <v/>
      </c>
      <c r="EG69" s="53" t="str" cm="1">
        <f t="array" ref="EG69">IF(INDEX(Templates!$I$2:$KD$150,ROW()-ROW(EG$20)+1, MATCH(EG$16,Templates!$I$1:NO$1,0))="","",INDEX(Templates!$I$2:$KD$150,ROW()-ROW(EG$20)+1, MATCH(EG$16,Templates!$I$1:NO$1,0)))</f>
        <v/>
      </c>
      <c r="EH69" s="53" t="str" cm="1">
        <f t="array" ref="EH69">IF(INDEX(Templates!$I$2:$KD$150,ROW()-ROW(EH$20)+1, MATCH(EH$16,Templates!$I$1:NH$1,0))="","",INDEX(Templates!$I$2:$KD$150,ROW()-ROW(EH$20)+1, MATCH(EH$16,Templates!$I$1:NH$1,0)))</f>
        <v/>
      </c>
      <c r="EI69" s="53" t="str" cm="1">
        <f t="array" ref="EI69">IF(INDEX(Templates!$I$2:$KD$150,ROW()-ROW(EI$20)+1, MATCH(EI$16,Templates!$I$1:NI$1,0))="","",INDEX(Templates!$I$2:$KD$150,ROW()-ROW(EI$20)+1, MATCH(EI$16,Templates!$I$1:NI$1,0)))</f>
        <v/>
      </c>
      <c r="EJ69" s="53" t="str" cm="1">
        <f t="array" ref="EJ69">IF(INDEX(Templates!$I$2:$KD$150,ROW()-ROW(EJ$20)+1, MATCH(EJ$16,Templates!$I$1:NJ$1,0))="","",INDEX(Templates!$I$2:$KD$150,ROW()-ROW(EJ$20)+1, MATCH(EJ$16,Templates!$I$1:NJ$1,0)))</f>
        <v/>
      </c>
      <c r="EK69" s="53" t="str" cm="1">
        <f t="array" ref="EK69">IF(INDEX(Templates!$I$2:$KD$150,ROW()-ROW(EK$20)+1, MATCH(EK$16,Templates!$I$1:NK$1,0))="","",INDEX(Templates!$I$2:$KD$150,ROW()-ROW(EK$20)+1, MATCH(EK$16,Templates!$I$1:NK$1,0)))</f>
        <v/>
      </c>
      <c r="EL69" s="53" t="str" cm="1">
        <f t="array" ref="EL69">IF(INDEX(Templates!$I$2:$KD$150,ROW()-ROW(EL$20)+1, MATCH(EL$16,Templates!$I$1:NL$1,0))="","",INDEX(Templates!$I$2:$KD$150,ROW()-ROW(EL$20)+1, MATCH(EL$16,Templates!$I$1:NL$1,0)))</f>
        <v/>
      </c>
      <c r="EM69" s="53" t="str" cm="1">
        <f t="array" ref="EM69">IF(INDEX(Templates!$I$2:$KD$150,ROW()-ROW(EM$20)+1, MATCH(EM$16,Templates!$I$1:NM$1,0))="","",INDEX(Templates!$I$2:$KD$150,ROW()-ROW(EM$20)+1, MATCH(EM$16,Templates!$I$1:NM$1,0)))</f>
        <v/>
      </c>
      <c r="EN69" s="53"/>
      <c r="EO69" s="53"/>
      <c r="EP69" s="53"/>
      <c r="EQ69" s="53"/>
      <c r="ER69" s="53"/>
      <c r="ES69" s="53"/>
      <c r="ET69" s="53"/>
      <c r="EU69" s="53"/>
      <c r="EV69" s="53"/>
      <c r="EW69" s="53"/>
      <c r="EX69" s="53"/>
      <c r="EY69" s="53"/>
      <c r="EZ69" s="53"/>
      <c r="FA69" s="53"/>
      <c r="FB69" s="53"/>
      <c r="FC69" s="53"/>
      <c r="FD69" s="53"/>
      <c r="FE69" s="53"/>
      <c r="FF69" s="53"/>
      <c r="FG69" s="53"/>
      <c r="FH69" s="53"/>
      <c r="FI69" s="53"/>
      <c r="FJ69" s="53"/>
      <c r="FK69" s="53"/>
      <c r="FL69" s="53"/>
      <c r="FM69" s="53"/>
      <c r="FN69" s="53"/>
      <c r="FO69" s="53"/>
      <c r="FP69" s="53"/>
      <c r="FQ69" s="53"/>
      <c r="FR69" s="53"/>
      <c r="FS69" s="53"/>
      <c r="FT69" s="53"/>
      <c r="FU69" s="53"/>
      <c r="FV69" s="53"/>
      <c r="FW69" s="53"/>
      <c r="FX69" s="53"/>
      <c r="FY69" s="53"/>
      <c r="FZ69" s="53"/>
      <c r="GA69" s="53"/>
      <c r="GB69" s="53"/>
      <c r="GC69" s="53"/>
      <c r="GD69" s="53"/>
      <c r="GE69" s="53"/>
      <c r="GF69" s="53"/>
      <c r="GG69" s="53"/>
      <c r="GH69" s="53"/>
      <c r="GI69" s="53"/>
      <c r="GJ69" s="53"/>
      <c r="GK69" s="53"/>
      <c r="GL69" s="53"/>
      <c r="GM69" s="53"/>
      <c r="GN69" s="53"/>
      <c r="GO69" s="53"/>
      <c r="GP69" s="53"/>
      <c r="GQ69" s="53"/>
      <c r="GR69" s="53"/>
      <c r="GS69" s="53"/>
      <c r="GT69" s="53"/>
      <c r="GU69" s="53"/>
      <c r="GV69" s="53"/>
      <c r="GW69" s="53"/>
      <c r="GX69" s="53"/>
      <c r="GY69" s="53"/>
      <c r="GZ69" s="53"/>
      <c r="HA69" s="53"/>
      <c r="HB69" s="53"/>
      <c r="HC69" s="53"/>
      <c r="HD69" s="53"/>
      <c r="HE69" s="53"/>
      <c r="HF69" s="53"/>
      <c r="HG69" s="53"/>
      <c r="HH69" s="53"/>
      <c r="HI69" s="53"/>
      <c r="HJ69" s="53"/>
      <c r="HK69" s="53"/>
    </row>
    <row r="70" spans="1:219" s="22" customFormat="1">
      <c r="A70" s="39" t="s">
        <v>675</v>
      </c>
      <c r="B70" s="6" t="s">
        <v>679</v>
      </c>
      <c r="C70" s="64" t="str" cm="1">
        <f t="array" ref="C70">IF(INDEX(Templates!A$2:A$151,ROW()-ROW($20:$20)+1)="","",INDEX(Templates!A$2:A$151,ROW()-ROW($20:$20)+1))</f>
        <v>JSON_PATH:surfaces[0]</v>
      </c>
      <c r="D70" s="64" t="str" cm="1">
        <f t="array" ref="D70">IF(INDEX(Templates!B$2:B$151,ROW()-ROW($20:$20)+1)="","",INDEX(Templates!B$2:B$151,ROW()-ROW($20:$20)+1))</f>
        <v>subsurfaces[0]</v>
      </c>
      <c r="E70" s="64" t="str" cm="1">
        <f t="array" ref="E70">IF(INDEX(Templates!C$2:C$151,ROW()-ROW($20:$20)+1)="","",INDEX(Templates!C$2:C$151,ROW()-ROW($20:$20)+1))</f>
        <v>dynamic_glazing_type</v>
      </c>
      <c r="F70" s="116" t="str" cm="1">
        <f t="array" ref="F70">IF(INDEX(Templates!D$2:D$151,ROW()-ROW($20:$20)+1)="","",INDEX(Templates!D$2:D$151,ROW()-ROW($20:$20)+1))</f>
        <v/>
      </c>
      <c r="G70" s="105" t="str" cm="1">
        <f t="array" ref="G70">IF(INDEX(Templates!E$2:E$151,ROW()-ROW($20:$20)+1)="","",INDEX(Templates!E$2:E$151,ROW()-ROW($20:$20)+1))</f>
        <v>SubSurface</v>
      </c>
      <c r="H70" s="66" t="str" cm="1">
        <f t="array" ref="H70">IF(INDEX(Templates!F$2:F$151,ROW()-ROW($20:$20)+1)="","",INDEX(Templates!F$2:F$151,ROW()-ROW($20:$20)+1))</f>
        <v>SubSurface 1</v>
      </c>
      <c r="I70" s="66" t="str" cm="1">
        <f t="array" ref="I70">IF(INDEX(Templates!G$2:G$151,ROW()-ROW($20:$20)+1)="","",INDEX(Templates!G$2:G$151,ROW()-ROW($20:$20)+1))</f>
        <v>Surface 1</v>
      </c>
      <c r="J70" s="66" t="str" cm="1">
        <f t="array" ref="J70">IF(INDEX(Templates!H$2:H$151,ROW()-ROW($20:$20)+1)="","",INDEX(Templates!H$2:H$151,ROW()-ROW($20:$20)+1))</f>
        <v>dynamic_glazing_type</v>
      </c>
      <c r="K70" s="67" t="str" cm="1">
        <f t="array" ref="K70">IF(INDEX(Templates!I$2:I$151,ROW()-ROW($20:$20)+1)="","",INDEX(Templates!I$2:I$151,ROW()-ROW($20:$20)+1))</f>
        <v/>
      </c>
      <c r="L70" s="67" t="str" cm="1">
        <f t="array" ref="L70">IF(INDEX(Templates!J$2:J$151,ROW()-ROW($20:$20)+1)="","",INDEX(Templates!J$2:J$151,ROW()-ROW($20:$20)+1))</f>
        <v/>
      </c>
      <c r="M70" s="53" t="str" cm="1">
        <f t="array" ref="M70">IF(INDEX(Templates!$I$2:$KD$150,ROW()-ROW(M$20)+1, MATCH(M$16,Templates!$I$1:KC$1,0))="","",INDEX(Templates!$I$2:$KD$150,ROW()-ROW(M$20)+1, MATCH(M$16,Templates!$I$1:KC$1,0)))</f>
        <v/>
      </c>
      <c r="N70" s="53" t="str" cm="1">
        <f t="array" ref="N70">IF(INDEX(Templates!$I$2:$KD$150,ROW()-ROW(N$20)+1, MATCH(N$16,Templates!$I$1:KD$1,0))="","",INDEX(Templates!$I$2:$KD$150,ROW()-ROW(N$20)+1, MATCH(N$16,Templates!$I$1:KD$1,0)))</f>
        <v/>
      </c>
      <c r="O70" s="53" t="str" cm="1">
        <f t="array" ref="O70">IF(INDEX(Templates!$I$2:$KD$150,ROW()-ROW(O$20)+1, MATCH(O$16,Templates!$I$1:KE$1,0))="","",INDEX(Templates!$I$2:$KD$150,ROW()-ROW(O$20)+1, MATCH(O$16,Templates!$I$1:KE$1,0)))</f>
        <v/>
      </c>
      <c r="P70" s="53" t="str" cm="1">
        <f t="array" ref="P70">IF(INDEX(Templates!$I$2:$KD$150,ROW()-ROW(P$20)+1, MATCH(P$16,Templates!$I$1:KF$1,0))="","",INDEX(Templates!$I$2:$KD$150,ROW()-ROW(P$20)+1, MATCH(P$16,Templates!$I$1:KF$1,0)))</f>
        <v/>
      </c>
      <c r="Q70" s="53" t="str" cm="1">
        <f t="array" ref="Q70">IF(INDEX(Templates!$I$2:$KD$150,ROW()-ROW(Q$20)+1, MATCH(Q$16,Templates!$I$1:KG$1,0))="","",INDEX(Templates!$I$2:$KD$150,ROW()-ROW(Q$20)+1, MATCH(Q$16,Templates!$I$1:KG$1,0)))</f>
        <v/>
      </c>
      <c r="R70" s="53" t="str" cm="1">
        <f t="array" ref="R70">IF(INDEX(Templates!$I$2:$KD$150,ROW()-ROW(R$20)+1, MATCH(R$16,Templates!$I$1:KH$1,0))="","",INDEX(Templates!$I$2:$KD$150,ROW()-ROW(R$20)+1, MATCH(R$16,Templates!$I$1:KH$1,0)))</f>
        <v/>
      </c>
      <c r="S70" s="53" t="str" cm="1">
        <f t="array" ref="S70">IF(INDEX(Templates!$I$2:$KD$150,ROW()-ROW(S$20)+1, MATCH(S$16,Templates!$I$1:KI$1,0))="","",INDEX(Templates!$I$2:$KD$150,ROW()-ROW(S$20)+1, MATCH(S$16,Templates!$I$1:KI$1,0)))</f>
        <v/>
      </c>
      <c r="T70" s="53" t="str" cm="1">
        <f t="array" ref="T70">IF(INDEX(Templates!$I$2:$KD$150,ROW()-ROW(T$20)+1, MATCH(T$16,Templates!$I$1:KJ$1,0))="","",INDEX(Templates!$I$2:$KD$150,ROW()-ROW(T$20)+1, MATCH(T$16,Templates!$I$1:KJ$1,0)))</f>
        <v/>
      </c>
      <c r="U70" s="53" t="str" cm="1">
        <f t="array" ref="U70">IF(INDEX(Templates!$I$2:$KD$150,ROW()-ROW(U$20)+1, MATCH(U$16,Templates!$I$1:KK$1,0))="","",INDEX(Templates!$I$2:$KD$150,ROW()-ROW(U$20)+1, MATCH(U$16,Templates!$I$1:KK$1,0)))</f>
        <v/>
      </c>
      <c r="V70" s="53" t="str" cm="1">
        <f t="array" ref="V70">IF(INDEX(Templates!$I$2:$KD$150,ROW()-ROW(V$20)+1, MATCH(V$16,Templates!$I$1:KL$1,0))="","",INDEX(Templates!$I$2:$KD$150,ROW()-ROW(V$20)+1, MATCH(V$16,Templates!$I$1:KL$1,0)))</f>
        <v/>
      </c>
      <c r="W70" s="53" t="str" cm="1">
        <f t="array" ref="W70">IF(INDEX(Templates!$I$2:$KD$150,ROW()-ROW(W$20)+1, MATCH(W$16,Templates!$I$1:KM$1,0))="","",INDEX(Templates!$I$2:$KD$150,ROW()-ROW(W$20)+1, MATCH(W$16,Templates!$I$1:KM$1,0)))</f>
        <v/>
      </c>
      <c r="X70" s="53" t="str" cm="1">
        <f t="array" ref="X70">IF(INDEX(Templates!$I$2:$KD$150,ROW()-ROW(X$20)+1, MATCH(X$16,Templates!$I$1:KN$1,0))="","",INDEX(Templates!$I$2:$KD$150,ROW()-ROW(X$20)+1, MATCH(X$16,Templates!$I$1:KN$1,0)))</f>
        <v/>
      </c>
      <c r="Y70" s="53" t="str" cm="1">
        <f t="array" ref="Y70">IF(INDEX(Templates!$I$2:$KD$150,ROW()-ROW(Y$20)+1, MATCH(Y$16,Templates!$I$1:KO$1,0))="","",INDEX(Templates!$I$2:$KD$150,ROW()-ROW(Y$20)+1, MATCH(Y$16,Templates!$I$1:KO$1,0)))</f>
        <v/>
      </c>
      <c r="Z70" s="53" t="str" cm="1">
        <f t="array" ref="Z70">IF(INDEX(Templates!$I$2:$KD$150,ROW()-ROW(Z$20)+1, MATCH(Z$16,Templates!$I$1:KN$1,0))="","",INDEX(Templates!$I$2:$KD$150,ROW()-ROW(Z$20)+1, MATCH(Z$16,Templates!$I$1:KN$1,0)))</f>
        <v/>
      </c>
      <c r="AA70" s="53" t="str" cm="1">
        <f t="array" ref="AA70">IF(INDEX(Templates!$I$2:$KD$150,ROW()-ROW(AA$20)+1, MATCH(AA$16,Templates!$I$1:KO$1,0))="","",INDEX(Templates!$I$2:$KD$150,ROW()-ROW(AA$20)+1, MATCH(AA$16,Templates!$I$1:KO$1,0)))</f>
        <v/>
      </c>
      <c r="AB70" s="53" t="str" cm="1">
        <f t="array" ref="AB70">IF(INDEX(Templates!$I$2:$KD$150,ROW()-ROW(AB$20)+1, MATCH(AB$16,Templates!$I$1:KP$1,0))="","",INDEX(Templates!$I$2:$KD$150,ROW()-ROW(AB$20)+1, MATCH(AB$16,Templates!$I$1:KP$1,0)))</f>
        <v/>
      </c>
      <c r="AC70" s="53" t="str" cm="1">
        <f t="array" ref="AC70">IF(INDEX(Templates!$I$2:$KD$150,ROW()-ROW(AC$20)+1, MATCH(AC$16,Templates!$I$1:KQ$1,0))="","",INDEX(Templates!$I$2:$KD$150,ROW()-ROW(AC$20)+1, MATCH(AC$16,Templates!$I$1:KQ$1,0)))</f>
        <v/>
      </c>
      <c r="AD70" s="53" t="str" cm="1">
        <f t="array" ref="AD70">IF(INDEX(Templates!$I$2:$KD$150,ROW()-ROW(AD$20)+1, MATCH(AD$16,Templates!$I$1:KR$1,0))="","",INDEX(Templates!$I$2:$KD$150,ROW()-ROW(AD$20)+1, MATCH(AD$16,Templates!$I$1:KR$1,0)))</f>
        <v/>
      </c>
      <c r="AE70" s="53" t="str" cm="1">
        <f t="array" ref="AE70">IF(INDEX(Templates!$I$2:$KD$150,ROW()-ROW(AE$20)+1, MATCH(AE$16,Templates!$I$1:KR$1,0))="","",INDEX(Templates!$I$2:$KD$150,ROW()-ROW(AE$20)+1, MATCH(AE$16,Templates!$I$1:KR$1,0)))</f>
        <v/>
      </c>
      <c r="AF70" s="53" t="str" cm="1">
        <f t="array" ref="AF70">IF(INDEX(Templates!$I$2:$KD$150,ROW()-ROW(AF$20)+1, MATCH(AF$16,Templates!$I$1:KS$1,0))="","",INDEX(Templates!$I$2:$KD$150,ROW()-ROW(AF$20)+1, MATCH(AF$16,Templates!$I$1:KS$1,0)))</f>
        <v/>
      </c>
      <c r="AG70" s="53" t="str" cm="1">
        <f t="array" ref="AG70">IF(INDEX(Templates!$I$2:$KD$150,ROW()-ROW(AG$20)+1, MATCH(AG$16,Templates!$I$1:KU$1,0))="","",INDEX(Templates!$I$2:$KD$150,ROW()-ROW(AG$20)+1, MATCH(AG$16,Templates!$I$1:KU$1,0)))</f>
        <v/>
      </c>
      <c r="AH70" s="53" t="str" cm="1">
        <f t="array" ref="AH70">IF(INDEX(Templates!$I$2:$KD$150,ROW()-ROW(AH$20)+1, MATCH(AH$16,Templates!$I$1:KV$1,0))="","",INDEX(Templates!$I$2:$KD$150,ROW()-ROW(AH$20)+1, MATCH(AH$16,Templates!$I$1:KV$1,0)))</f>
        <v/>
      </c>
      <c r="AI70" s="53" t="str" cm="1">
        <f t="array" ref="AI70">IF(INDEX(Templates!$I$2:$KD$150,ROW()-ROW(AI$20)+1, MATCH(AI$16,Templates!$I$1:KT$1,0))="","",INDEX(Templates!$I$2:$KD$150,ROW()-ROW(AI$20)+1, MATCH(AI$16,Templates!$I$1:KT$1,0)))</f>
        <v/>
      </c>
      <c r="AJ70" s="53" t="str" cm="1">
        <f t="array" ref="AJ70">IF(INDEX(Templates!$I$2:$KD$150,ROW()-ROW(AJ$20)+1, MATCH(AJ$16,Templates!$I$1:KU$1,0))="","",INDEX(Templates!$I$2:$KD$150,ROW()-ROW(AJ$20)+1, MATCH(AJ$16,Templates!$I$1:KU$1,0)))</f>
        <v/>
      </c>
      <c r="AK70" s="53" t="str" cm="1">
        <f t="array" ref="AK70">IF(INDEX(Templates!$I$2:$KD$150,ROW()-ROW(AK$20)+1, MATCH(AK$16,Templates!$I$1:KV$1,0))="","",INDEX(Templates!$I$2:$KD$150,ROW()-ROW(AK$20)+1, MATCH(AK$16,Templates!$I$1:KV$1,0)))</f>
        <v/>
      </c>
      <c r="AL70" s="53" t="str" cm="1">
        <f t="array" ref="AL70">IF(INDEX(Templates!$I$2:$KD$150,ROW()-ROW(AL$20)+1, MATCH(AL$16,Templates!$I$1:KW$1,0))="","",INDEX(Templates!$I$2:$KD$150,ROW()-ROW(AL$20)+1, MATCH(AL$16,Templates!$I$1:KW$1,0)))</f>
        <v/>
      </c>
      <c r="AM70" s="53" t="str" cm="1">
        <f t="array" ref="AM70">IF(INDEX(Templates!$I$2:$KD$150,ROW()-ROW(AM$20)+1, MATCH(AM$16,Templates!$I$1:KX$1,0))="","",INDEX(Templates!$I$2:$KD$150,ROW()-ROW(AM$20)+1, MATCH(AM$16,Templates!$I$1:KX$1,0)))</f>
        <v/>
      </c>
      <c r="AN70" s="53" t="str" cm="1">
        <f t="array" ref="AN70">IF(INDEX(Templates!$I$2:$KD$150,ROW()-ROW(AN$20)+1, MATCH(AN$16,Templates!$I$1:KY$1,0))="","",INDEX(Templates!$I$2:$KD$150,ROW()-ROW(AN$20)+1, MATCH(AN$16,Templates!$I$1:KY$1,0)))</f>
        <v/>
      </c>
      <c r="AO70" s="53" t="str" cm="1">
        <f t="array" ref="AO70">IF(INDEX(Templates!$I$2:$KD$150,ROW()-ROW(AO$20)+1, MATCH(AO$16,Templates!$I$1:KZ$1,0))="","",INDEX(Templates!$I$2:$KD$150,ROW()-ROW(AO$20)+1, MATCH(AO$16,Templates!$I$1:KZ$1,0)))</f>
        <v/>
      </c>
      <c r="AP70" s="53" t="str" cm="1">
        <f t="array" ref="AP70">IF(INDEX(Templates!$I$2:$KD$150,ROW()-ROW(AP$20)+1, MATCH(AP$16,Templates!$I$1:LA$1,0))="","",INDEX(Templates!$I$2:$KD$150,ROW()-ROW(AP$20)+1, MATCH(AP$16,Templates!$I$1:LA$1,0)))</f>
        <v/>
      </c>
      <c r="AQ70" s="53" t="str" cm="1">
        <f t="array" ref="AQ70">IF(INDEX(Templates!$I$2:$KD$150,ROW()-ROW(AQ$20)+1, MATCH(AQ$16,Templates!$I$1:LB$1,0))="","",INDEX(Templates!$I$2:$KD$150,ROW()-ROW(AQ$20)+1, MATCH(AQ$16,Templates!$I$1:LB$1,0)))</f>
        <v/>
      </c>
      <c r="AR70" s="53" t="str" cm="1">
        <f t="array" ref="AR70">IF(INDEX(Templates!$I$2:$KD$150,ROW()-ROW(AR$20)+1, MATCH(AR$16,Templates!$I$1:LA$1,0))="","",INDEX(Templates!$I$2:$KD$150,ROW()-ROW(AR$20)+1, MATCH(AR$16,Templates!$I$1:LA$1,0)))</f>
        <v/>
      </c>
      <c r="AS70" s="53" t="str" cm="1">
        <f t="array" ref="AS70">IF(INDEX(Templates!$I$2:$KD$150,ROW()-ROW(AS$20)+1, MATCH(AS$16,Templates!$I$1:LB$1,0))="","",INDEX(Templates!$I$2:$KD$150,ROW()-ROW(AS$20)+1, MATCH(AS$16,Templates!$I$1:LB$1,0)))</f>
        <v/>
      </c>
      <c r="AT70" s="53" t="str" cm="1">
        <f t="array" ref="AT70">IF(INDEX(Templates!$I$2:$KD$150,ROW()-ROW(AT$20)+1, MATCH(AT$16,Templates!$I$1:LC$1,0))="","",INDEX(Templates!$I$2:$KD$150,ROW()-ROW(AT$20)+1, MATCH(AT$16,Templates!$I$1:LC$1,0)))</f>
        <v/>
      </c>
      <c r="AU70" s="53" t="str" cm="1">
        <f t="array" ref="AU70">IF(INDEX(Templates!$I$2:$KD$150,ROW()-ROW(AU$20)+1, MATCH(AU$16,Templates!$I$1:LD$1,0))="","",INDEX(Templates!$I$2:$KD$150,ROW()-ROW(AU$20)+1, MATCH(AU$16,Templates!$I$1:LD$1,0)))</f>
        <v/>
      </c>
      <c r="AV70" s="53" t="str" cm="1">
        <f t="array" ref="AV70">IF(INDEX(Templates!$I$2:$KD$150,ROW()-ROW(AV$20)+1, MATCH(AV$16,Templates!$I$1:LE$1,0))="","",INDEX(Templates!$I$2:$KD$150,ROW()-ROW(AV$20)+1, MATCH(AV$16,Templates!$I$1:LE$1,0)))</f>
        <v/>
      </c>
      <c r="AW70" s="53" t="str" cm="1">
        <f t="array" ref="AW70">IF(INDEX(Templates!$I$2:$KD$150,ROW()-ROW(AW$20)+1, MATCH(AW$16,Templates!$I$1:LF$1,0))="","",INDEX(Templates!$I$2:$KD$150,ROW()-ROW(AW$20)+1, MATCH(AW$16,Templates!$I$1:LF$1,0)))</f>
        <v/>
      </c>
      <c r="AX70" s="53" t="str" cm="1">
        <f t="array" ref="AX70">IF(INDEX(Templates!$I$2:$KD$150,ROW()-ROW(AX$20)+1, MATCH(AX$16,Templates!$I$1:LG$1,0))="","",INDEX(Templates!$I$2:$KD$150,ROW()-ROW(AX$20)+1, MATCH(AX$16,Templates!$I$1:LG$1,0)))</f>
        <v/>
      </c>
      <c r="AY70" s="53" t="str" cm="1">
        <f t="array" ref="AY70">IF(INDEX(Templates!$I$2:$KD$150,ROW()-ROW(AY$20)+1, MATCH(AY$16,Templates!$I$1:LH$1,0))="","",INDEX(Templates!$I$2:$KD$150,ROW()-ROW(AY$20)+1, MATCH(AY$16,Templates!$I$1:LH$1,0)))</f>
        <v/>
      </c>
      <c r="AZ70" s="53" t="str" cm="1">
        <f t="array" ref="AZ70">IF(INDEX(Templates!$I$2:$KD$150,ROW()-ROW(AZ$20)+1, MATCH(AZ$16,Templates!$I$1:LI$1,0))="","",INDEX(Templates!$I$2:$KD$150,ROW()-ROW(AZ$20)+1, MATCH(AZ$16,Templates!$I$1:LI$1,0)))</f>
        <v/>
      </c>
      <c r="BA70" s="53" t="str" cm="1">
        <f t="array" ref="BA70">IF(INDEX(Templates!$I$2:$KD$150,ROW()-ROW(BA$20)+1, MATCH(BA$16,Templates!$I$1:LH$1,0))="","",INDEX(Templates!$I$2:$KD$150,ROW()-ROW(BA$20)+1, MATCH(BA$16,Templates!$I$1:LH$1,0)))</f>
        <v/>
      </c>
      <c r="BB70" s="53" t="str" cm="1">
        <f t="array" ref="BB70">IF(INDEX(Templates!$I$2:$KD$150,ROW()-ROW(BB$20)+1, MATCH(BB$16,Templates!$I$1:LI$1,0))="","",INDEX(Templates!$I$2:$KD$150,ROW()-ROW(BB$20)+1, MATCH(BB$16,Templates!$I$1:LI$1,0)))</f>
        <v/>
      </c>
      <c r="BC70" s="53" t="str" cm="1">
        <f t="array" ref="BC70">IF(INDEX(Templates!$I$2:$KD$150,ROW()-ROW(BC$20)+1, MATCH(BC$16,Templates!$I$1:LJ$1,0))="","",INDEX(Templates!$I$2:$KD$150,ROW()-ROW(BC$20)+1, MATCH(BC$16,Templates!$I$1:LJ$1,0)))</f>
        <v/>
      </c>
      <c r="BD70" s="53" t="str" cm="1">
        <f t="array" ref="BD70">IF(INDEX(Templates!$I$2:$KD$150,ROW()-ROW(BD$20)+1, MATCH(BD$16,Templates!$I$1:LK$1,0))="","",INDEX(Templates!$I$2:$KD$150,ROW()-ROW(BD$20)+1, MATCH(BD$16,Templates!$I$1:LK$1,0)))</f>
        <v/>
      </c>
      <c r="BE70" s="53" t="str" cm="1">
        <f t="array" ref="BE70">IF(INDEX(Templates!$I$2:$KD$150,ROW()-ROW(BE$20)+1, MATCH(BE$16,Templates!$I$1:LL$1,0))="","",INDEX(Templates!$I$2:$KD$150,ROW()-ROW(BE$20)+1, MATCH(BE$16,Templates!$I$1:LL$1,0)))</f>
        <v/>
      </c>
      <c r="BF70" s="53" t="str" cm="1">
        <f t="array" ref="BF70">IF(INDEX(Templates!$I$2:$KD$150,ROW()-ROW(BF$20)+1, MATCH(BF$16,Templates!$I$1:LM$1,0))="","",INDEX(Templates!$I$2:$KD$150,ROW()-ROW(BF$20)+1, MATCH(BF$16,Templates!$I$1:LM$1,0)))</f>
        <v/>
      </c>
      <c r="BG70" s="53" t="str" cm="1">
        <f t="array" ref="BG70">IF(INDEX(Templates!$I$2:$KD$150,ROW()-ROW(BG$20)+1, MATCH(BG$16,Templates!$I$1:LN$1,0))="","",INDEX(Templates!$I$2:$KD$150,ROW()-ROW(BG$20)+1, MATCH(BG$16,Templates!$I$1:LN$1,0)))</f>
        <v/>
      </c>
      <c r="BH70" s="53" t="str" cm="1">
        <f t="array" ref="BH70">IF(INDEX(Templates!$I$2:$KD$150,ROW()-ROW(BH$20)+1, MATCH(BH$16,Templates!$I$1:LO$1,0))="","",INDEX(Templates!$I$2:$KD$150,ROW()-ROW(BH$20)+1, MATCH(BH$16,Templates!$I$1:LO$1,0)))</f>
        <v/>
      </c>
      <c r="BI70" s="53" t="str" cm="1">
        <f t="array" ref="BI70">IF(INDEX(Templates!$I$2:$KD$150,ROW()-ROW(BI$20)+1, MATCH(BI$16,Templates!$I$1:LP$1,0))="","",INDEX(Templates!$I$2:$KD$150,ROW()-ROW(BI$20)+1, MATCH(BI$16,Templates!$I$1:LP$1,0)))</f>
        <v/>
      </c>
      <c r="BJ70" s="53" t="str" cm="1">
        <f t="array" ref="BJ70">IF(INDEX(Templates!$I$2:$KD$150,ROW()-ROW(BJ$20)+1, MATCH(BJ$16,Templates!$I$1:LO$1,0))="","",INDEX(Templates!$I$2:$KD$150,ROW()-ROW(BJ$20)+1, MATCH(BJ$16,Templates!$I$1:LO$1,0)))</f>
        <v/>
      </c>
      <c r="BK70" s="53" t="str" cm="1">
        <f t="array" ref="BK70">IF(INDEX(Templates!$I$2:$KD$150,ROW()-ROW(BK$20)+1, MATCH(BK$16,Templates!$I$1:LP$1,0))="","",INDEX(Templates!$I$2:$KD$150,ROW()-ROW(BK$20)+1, MATCH(BK$16,Templates!$I$1:LP$1,0)))</f>
        <v/>
      </c>
      <c r="BL70" s="53" t="str" cm="1">
        <f t="array" ref="BL70">IF(INDEX(Templates!$I$2:$KD$150,ROW()-ROW(BL$20)+1, MATCH(BL$16,Templates!$I$1:LQ$1,0))="","",INDEX(Templates!$I$2:$KD$150,ROW()-ROW(BL$20)+1, MATCH(BL$16,Templates!$I$1:LQ$1,0)))</f>
        <v/>
      </c>
      <c r="BM70" s="53" t="str" cm="1">
        <f t="array" ref="BM70">IF(INDEX(Templates!$I$2:$KD$150,ROW()-ROW(BM$20)+1, MATCH(BM$16,Templates!$I$1:LR$1,0))="","",INDEX(Templates!$I$2:$KD$150,ROW()-ROW(BM$20)+1, MATCH(BM$16,Templates!$I$1:LR$1,0)))</f>
        <v/>
      </c>
      <c r="BN70" s="53" t="str" cm="1">
        <f t="array" ref="BN70">IF(INDEX(Templates!$I$2:$KD$150,ROW()-ROW(BN$20)+1, MATCH(BN$16,Templates!$I$1:LS$1,0))="","",INDEX(Templates!$I$2:$KD$150,ROW()-ROW(BN$20)+1, MATCH(BN$16,Templates!$I$1:LS$1,0)))</f>
        <v/>
      </c>
      <c r="BO70" s="53" t="str" cm="1">
        <f t="array" ref="BO70">IF(INDEX(Templates!$I$2:$KD$150,ROW()-ROW(BO$20)+1, MATCH(BO$16,Templates!$I$1:LT$1,0))="","",INDEX(Templates!$I$2:$KD$150,ROW()-ROW(BO$20)+1, MATCH(BO$16,Templates!$I$1:LT$1,0)))</f>
        <v/>
      </c>
      <c r="BP70" s="53" t="str" cm="1">
        <f t="array" ref="BP70">IF(INDEX(Templates!$I$2:$KD$150,ROW()-ROW(BP$20)+1, MATCH(BP$16,Templates!$I$1:LU$1,0))="","",INDEX(Templates!$I$2:$KD$150,ROW()-ROW(BP$20)+1, MATCH(BP$16,Templates!$I$1:LU$1,0)))</f>
        <v/>
      </c>
      <c r="BQ70" s="53" t="str" cm="1">
        <f t="array" ref="BQ70">IF(INDEX(Templates!$I$2:$KD$150,ROW()-ROW(BQ$20)+1, MATCH(BQ$16,Templates!$I$1:LV$1,0))="","",INDEX(Templates!$I$2:$KD$150,ROW()-ROW(BQ$20)+1, MATCH(BQ$16,Templates!$I$1:LV$1,0)))</f>
        <v/>
      </c>
      <c r="BR70" s="53" t="str" cm="1">
        <f t="array" ref="BR70">IF(INDEX(Templates!$I$2:$KD$150,ROW()-ROW(BR$20)+1, MATCH(BR$16,Templates!$I$1:LW$1,0))="","",INDEX(Templates!$I$2:$KD$150,ROW()-ROW(BR$20)+1, MATCH(BR$16,Templates!$I$1:LW$1,0)))</f>
        <v/>
      </c>
      <c r="BS70" s="53" t="str" cm="1">
        <f t="array" ref="BS70">IF(INDEX(Templates!$I$2:$KD$150,ROW()-ROW(BS$20)+1, MATCH(BS$16,Templates!$I$1:LX$1,0))="","",INDEX(Templates!$I$2:$KD$150,ROW()-ROW(BS$20)+1, MATCH(BS$16,Templates!$I$1:LX$1,0)))</f>
        <v/>
      </c>
      <c r="BT70" s="53" t="str" cm="1">
        <f t="array" ref="BT70">IF(INDEX(Templates!$I$2:$KD$150,ROW()-ROW(BT$20)+1, MATCH(BT$16,Templates!$I$1:LY$1,0))="","",INDEX(Templates!$I$2:$KD$150,ROW()-ROW(BT$20)+1, MATCH(BT$16,Templates!$I$1:LY$1,0)))</f>
        <v/>
      </c>
      <c r="BU70" s="53" t="str" cm="1">
        <f t="array" ref="BU70">IF(INDEX(Templates!$I$2:$KD$150,ROW()-ROW(BU$20)+1, MATCH(BU$16,Templates!$I$1:LZ$1,0))="","",INDEX(Templates!$I$2:$KD$150,ROW()-ROW(BU$20)+1, MATCH(BU$16,Templates!$I$1:LZ$1,0)))</f>
        <v/>
      </c>
      <c r="BV70" s="53" t="str" cm="1">
        <f t="array" ref="BV70">IF(INDEX(Templates!$I$2:$KD$150,ROW()-ROW(BV$20)+1, MATCH(BV$16,Templates!$I$1:MA$1,0))="","",INDEX(Templates!$I$2:$KD$150,ROW()-ROW(BV$20)+1, MATCH(BV$16,Templates!$I$1:MA$1,0)))</f>
        <v/>
      </c>
      <c r="BW70" s="53" t="str" cm="1">
        <f t="array" ref="BW70">IF(INDEX(Templates!$I$2:$KD$150,ROW()-ROW(BW$20)+1, MATCH(BW$16,Templates!$I$1:MB$1,0))="","",INDEX(Templates!$I$2:$KD$150,ROW()-ROW(BW$20)+1, MATCH(BW$16,Templates!$I$1:MB$1,0)))</f>
        <v/>
      </c>
      <c r="BX70" s="53" t="str" cm="1">
        <f t="array" ref="BX70">IF(INDEX(Templates!$I$2:$KD$150,ROW()-ROW(BX$20)+1, MATCH(BX$16,Templates!$I$1:MC$1,0))="","",INDEX(Templates!$I$2:$KD$150,ROW()-ROW(BX$20)+1, MATCH(BX$16,Templates!$I$1:MC$1,0)))</f>
        <v/>
      </c>
      <c r="BY70" s="53" t="str" cm="1">
        <f t="array" ref="BY70">IF(INDEX(Templates!$I$2:$KD$150,ROW()-ROW(BY$20)+1, MATCH(BY$16,Templates!$I$1:MD$1,0))="","",INDEX(Templates!$I$2:$KD$150,ROW()-ROW(BY$20)+1, MATCH(BY$16,Templates!$I$1:MD$1,0)))</f>
        <v/>
      </c>
      <c r="BZ70" s="53" t="str" cm="1">
        <f t="array" ref="BZ70">IF(INDEX(Templates!$I$2:$KD$150,ROW()-ROW(BZ$20)+1, MATCH(BZ$16,Templates!$I$1:ME$1,0))="","",INDEX(Templates!$I$2:$KD$150,ROW()-ROW(BZ$20)+1, MATCH(BZ$16,Templates!$I$1:ME$1,0)))</f>
        <v/>
      </c>
      <c r="CA70" s="53" t="str" cm="1">
        <f t="array" ref="CA70">IF(INDEX(Templates!$I$2:$KD$150,ROW()-ROW(CA$20)+1, MATCH(CA$16,Templates!$I$1:MF$1,0))="","",INDEX(Templates!$I$2:$KD$150,ROW()-ROW(CA$20)+1, MATCH(CA$16,Templates!$I$1:MF$1,0)))</f>
        <v/>
      </c>
      <c r="CB70" s="53" t="str" cm="1">
        <f t="array" ref="CB70">IF(INDEX(Templates!$I$2:$KD$150,ROW()-ROW(CB$20)+1, MATCH(CB$16,Templates!$I$1:MG$1,0))="","",INDEX(Templates!$I$2:$KD$150,ROW()-ROW(CB$20)+1, MATCH(CB$16,Templates!$I$1:MG$1,0)))</f>
        <v/>
      </c>
      <c r="CC70" s="53" t="str" cm="1">
        <f t="array" ref="CC70">IF(INDEX(Templates!$I$2:$KD$150,ROW()-ROW(CC$20)+1, MATCH(CC$16,Templates!$I$1:ME$1,0))="","",INDEX(Templates!$I$2:$KD$150,ROW()-ROW(CC$20)+1, MATCH(CC$16,Templates!$I$1:ME$1,0)))</f>
        <v/>
      </c>
      <c r="CD70" s="53" t="str" cm="1">
        <f t="array" ref="CD70">IF(INDEX(Templates!$I$2:$KD$150,ROW()-ROW(CD$20)+1, MATCH(CD$16,Templates!$I$1:MF$1,0))="","",INDEX(Templates!$I$2:$KD$150,ROW()-ROW(CD$20)+1, MATCH(CD$16,Templates!$I$1:MF$1,0)))</f>
        <v/>
      </c>
      <c r="CE70" s="53" t="str" cm="1">
        <f t="array" ref="CE70">IF(INDEX(Templates!$I$2:$KD$150,ROW()-ROW(CE$20)+1, MATCH(CE$16,Templates!$I$1:MG$1,0))="","",INDEX(Templates!$I$2:$KD$150,ROW()-ROW(CE$20)+1, MATCH(CE$16,Templates!$I$1:MG$1,0)))</f>
        <v/>
      </c>
      <c r="CF70" s="53" t="str" cm="1">
        <f t="array" ref="CF70">IF(INDEX(Templates!$I$2:$KD$150,ROW()-ROW(CF$20)+1, MATCH(CF$16,Templates!$I$1:MH$1,0))="","",INDEX(Templates!$I$2:$KD$150,ROW()-ROW(CF$20)+1, MATCH(CF$16,Templates!$I$1:MH$1,0)))</f>
        <v/>
      </c>
      <c r="CG70" s="53" t="str" cm="1">
        <f t="array" ref="CG70">IF(INDEX(Templates!$I$2:$KD$150,ROW()-ROW(CG$20)+1, MATCH(CG$16,Templates!$I$1:MI$1,0))="","",INDEX(Templates!$I$2:$KD$150,ROW()-ROW(CG$20)+1, MATCH(CG$16,Templates!$I$1:MI$1,0)))</f>
        <v/>
      </c>
      <c r="CH70" s="53" t="str" cm="1">
        <f t="array" ref="CH70">IF(INDEX(Templates!$I$2:$KD$150,ROW()-ROW(CH$20)+1, MATCH(CH$16,Templates!$I$1:MJ$1,0))="","",INDEX(Templates!$I$2:$KD$150,ROW()-ROW(CH$20)+1, MATCH(CH$16,Templates!$I$1:MJ$1,0)))</f>
        <v/>
      </c>
      <c r="CI70" s="53" t="str" cm="1">
        <f t="array" ref="CI70">IF(INDEX(Templates!$I$2:$KD$150,ROW()-ROW(CI$20)+1, MATCH(CI$16,Templates!$I$1:MK$1,0))="","",INDEX(Templates!$I$2:$KD$150,ROW()-ROW(CI$20)+1, MATCH(CI$16,Templates!$I$1:MK$1,0)))</f>
        <v/>
      </c>
      <c r="CJ70" s="53" t="str" cm="1">
        <f t="array" ref="CJ70">IF(INDEX(Templates!$I$2:$KD$150,ROW()-ROW(CJ$20)+1, MATCH(CJ$16,Templates!$I$1:ML$1,0))="","",INDEX(Templates!$I$2:$KD$150,ROW()-ROW(CJ$20)+1, MATCH(CJ$16,Templates!$I$1:ML$1,0)))</f>
        <v/>
      </c>
      <c r="CK70" s="53" t="str" cm="1">
        <f t="array" ref="CK70">IF(INDEX(Templates!$I$2:$KD$150,ROW()-ROW(CK$20)+1, MATCH(CK$16,Templates!$I$1:MM$1,0))="","",INDEX(Templates!$I$2:$KD$150,ROW()-ROW(CK$20)+1, MATCH(CK$16,Templates!$I$1:MM$1,0)))</f>
        <v/>
      </c>
      <c r="CL70" s="53" t="str" cm="1">
        <f t="array" ref="CL70">IF(INDEX(Templates!$I$2:$KD$150,ROW()-ROW(CL$20)+1, MATCH(CL$16,Templates!$I$1:MN$1,0))="","",INDEX(Templates!$I$2:$KD$150,ROW()-ROW(CL$20)+1, MATCH(CL$16,Templates!$I$1:MN$1,0)))</f>
        <v/>
      </c>
      <c r="CM70" s="53" t="str" cm="1">
        <f t="array" ref="CM70">IF(INDEX(Templates!$I$2:$KD$150,ROW()-ROW(CM$20)+1, MATCH(CM$16,Templates!$I$1:MM$1,0))="","",INDEX(Templates!$I$2:$KD$150,ROW()-ROW(CM$20)+1, MATCH(CM$16,Templates!$I$1:MM$1,0)))</f>
        <v/>
      </c>
      <c r="CN70" s="53" t="str" cm="1">
        <f t="array" ref="CN70">IF(INDEX(Templates!$I$2:$KD$150,ROW()-ROW(CN$20)+1, MATCH(CN$16,Templates!$I$1:MN$1,0))="","",INDEX(Templates!$I$2:$KD$150,ROW()-ROW(CN$20)+1, MATCH(CN$16,Templates!$I$1:MN$1,0)))</f>
        <v/>
      </c>
      <c r="CO70" s="53" t="str" cm="1">
        <f t="array" ref="CO70">IF(INDEX(Templates!$I$2:$KD$150,ROW()-ROW(CO$20)+1, MATCH(CO$16,Templates!$I$1:MO$1,0))="","",INDEX(Templates!$I$2:$KD$150,ROW()-ROW(CO$20)+1, MATCH(CO$16,Templates!$I$1:MO$1,0)))</f>
        <v/>
      </c>
      <c r="CP70" s="53" t="str" cm="1">
        <f t="array" ref="CP70">IF(INDEX(Templates!$I$2:$KD$150,ROW()-ROW(CP$20)+1, MATCH(CP$16,Templates!$I$1:MP$1,0))="","",INDEX(Templates!$I$2:$KD$150,ROW()-ROW(CP$20)+1, MATCH(CP$16,Templates!$I$1:MP$1,0)))</f>
        <v/>
      </c>
      <c r="CQ70" s="53" t="str" cm="1">
        <f t="array" ref="CQ70">IF(INDEX(Templates!$I$2:$KD$150,ROW()-ROW(CQ$20)+1, MATCH(CQ$16,Templates!$I$1:MQ$1,0))="","",INDEX(Templates!$I$2:$KD$150,ROW()-ROW(CQ$20)+1, MATCH(CQ$16,Templates!$I$1:MQ$1,0)))</f>
        <v/>
      </c>
      <c r="CR70" s="53" t="str" cm="1">
        <f t="array" ref="CR70">IF(INDEX(Templates!$I$2:$KD$150,ROW()-ROW(CR$20)+1, MATCH(CR$16,Templates!$I$1:MR$1,0))="","",INDEX(Templates!$I$2:$KD$150,ROW()-ROW(CR$20)+1, MATCH(CR$16,Templates!$I$1:MR$1,0)))</f>
        <v/>
      </c>
      <c r="CS70" s="53" t="str" cm="1">
        <f t="array" ref="CS70">IF(INDEX(Templates!$I$2:$KD$150,ROW()-ROW(CS$20)+1, MATCH(CS$16,Templates!$I$1:MS$1,0))="","",INDEX(Templates!$I$2:$KD$150,ROW()-ROW(CS$20)+1, MATCH(CS$16,Templates!$I$1:MS$1,0)))</f>
        <v/>
      </c>
      <c r="CT70" s="53" t="str" cm="1">
        <f t="array" ref="CT70">IF(INDEX(Templates!$I$2:$KD$150,ROW()-ROW(CT$20)+1, MATCH(CT$16,Templates!$I$1:MT$1,0))="","",INDEX(Templates!$I$2:$KD$150,ROW()-ROW(CT$20)+1, MATCH(CT$16,Templates!$I$1:MT$1,0)))</f>
        <v/>
      </c>
      <c r="CU70" s="53" t="str" cm="1">
        <f t="array" ref="CU70">IF(INDEX(Templates!$I$2:$KD$150,ROW()-ROW(CU$20)+1, MATCH(CU$16,Templates!$I$1:MG$1,0))="","",INDEX(Templates!$I$2:$KD$150,ROW()-ROW(CU$20)+1, MATCH(CU$16,Templates!$I$1:MG$1,0)))</f>
        <v/>
      </c>
      <c r="CV70" s="53" t="str" cm="1">
        <f t="array" ref="CV70">IF(INDEX(Templates!$I$2:$KD$150,ROW()-ROW(CV$20)+1, MATCH(CV$16,Templates!$I$1:MH$1,0))="","",INDEX(Templates!$I$2:$KD$150,ROW()-ROW(CV$20)+1, MATCH(CV$16,Templates!$I$1:MH$1,0)))</f>
        <v/>
      </c>
      <c r="CW70" s="53" t="str" cm="1">
        <f t="array" ref="CW70">IF(INDEX(Templates!$I$2:$KD$150,ROW()-ROW(CW$20)+1, MATCH(CW$16,Templates!$I$1:MJ$1,0))="","",INDEX(Templates!$I$2:$KD$150,ROW()-ROW(CW$20)+1, MATCH(CW$16,Templates!$I$1:MJ$1,0)))</f>
        <v/>
      </c>
      <c r="CX70" s="53" t="str" cm="1">
        <f t="array" ref="CX70">IF(INDEX(Templates!$I$2:$KD$150,ROW()-ROW(CX$20)+1, MATCH(CX$16,Templates!$I$1:ML$1,0))="","",INDEX(Templates!$I$2:$KD$150,ROW()-ROW(CX$20)+1, MATCH(CX$16,Templates!$I$1:ML$1,0)))</f>
        <v/>
      </c>
      <c r="CY70" s="53" t="str" cm="1">
        <f t="array" ref="CY70">IF(INDEX(Templates!$I$2:$KD$150,ROW()-ROW(CY$20)+1, MATCH(CY$16,Templates!$I$1:MK$1,0))="","",INDEX(Templates!$I$2:$KD$150,ROW()-ROW(CY$20)+1, MATCH(CY$16,Templates!$I$1:MK$1,0)))</f>
        <v/>
      </c>
      <c r="CZ70" s="53" t="str" cm="1">
        <f t="array" ref="CZ70">IF(INDEX(Templates!$I$2:$KD$150,ROW()-ROW(CZ$20)+1, MATCH(CZ$16,Templates!$I$1:ML$1,0))="","",INDEX(Templates!$I$2:$KD$150,ROW()-ROW(CZ$20)+1, MATCH(CZ$16,Templates!$I$1:ML$1,0)))</f>
        <v/>
      </c>
      <c r="DA70" s="53" t="str" cm="1">
        <f t="array" ref="DA70">IF(INDEX(Templates!$I$2:$KD$150,ROW()-ROW(DA$20)+1, MATCH(DA$16,Templates!$I$1:MM$1,0))="","",INDEX(Templates!$I$2:$KD$150,ROW()-ROW(DA$20)+1, MATCH(DA$16,Templates!$I$1:MM$1,0)))</f>
        <v/>
      </c>
      <c r="DB70" s="53" t="str" cm="1">
        <f t="array" ref="DB70">IF(INDEX(Templates!$I$2:$KD$150,ROW()-ROW(DB$20)+1, MATCH(DB$16,Templates!$I$1:MN$1,0))="","",INDEX(Templates!$I$2:$KD$150,ROW()-ROW(DB$20)+1, MATCH(DB$16,Templates!$I$1:MN$1,0)))</f>
        <v/>
      </c>
      <c r="DC70" s="53" t="str" cm="1">
        <f t="array" ref="DC70">IF(INDEX(Templates!$I$2:$KD$150,ROW()-ROW(DC$20)+1, MATCH(DC$16,Templates!$I$1:MO$1,0))="","",INDEX(Templates!$I$2:$KD$150,ROW()-ROW(DC$20)+1, MATCH(DC$16,Templates!$I$1:MO$1,0)))</f>
        <v/>
      </c>
      <c r="DD70" s="53" t="str" cm="1">
        <f t="array" ref="DD70">IF(INDEX(Templates!$I$2:$KD$150,ROW()-ROW(DD$20)+1, MATCH(DD$16,Templates!$I$1:MP$1,0))="","",INDEX(Templates!$I$2:$KD$150,ROW()-ROW(DD$20)+1, MATCH(DD$16,Templates!$I$1:MP$1,0)))</f>
        <v/>
      </c>
      <c r="DE70" s="53" t="str" cm="1">
        <f t="array" ref="DE70">IF(INDEX(Templates!$I$2:$KD$150,ROW()-ROW(DE$20)+1, MATCH(DE$16,Templates!$I$1:MQ$1,0))="","",INDEX(Templates!$I$2:$KD$150,ROW()-ROW(DE$20)+1, MATCH(DE$16,Templates!$I$1:MQ$1,0)))</f>
        <v/>
      </c>
      <c r="DF70" s="53" t="str" cm="1">
        <f t="array" ref="DF70">IF(INDEX(Templates!$I$2:$KD$150,ROW()-ROW(DF$20)+1, MATCH(DF$16,Templates!$I$1:MR$1,0))="","",INDEX(Templates!$I$2:$KD$150,ROW()-ROW(DF$20)+1, MATCH(DF$16,Templates!$I$1:MR$1,0)))</f>
        <v/>
      </c>
      <c r="DG70" s="53" t="str" cm="1">
        <f t="array" ref="DG70">IF(INDEX(Templates!$I$2:$KD$150,ROW()-ROW(DG$20)+1, MATCH(DG$16,Templates!$I$1:MS$1,0))="","",INDEX(Templates!$I$2:$KD$150,ROW()-ROW(DG$20)+1, MATCH(DG$16,Templates!$I$1:MS$1,0)))</f>
        <v/>
      </c>
      <c r="DH70" s="53" t="str" cm="1">
        <f t="array" ref="DH70">IF(INDEX(Templates!$I$2:$KD$150,ROW()-ROW(DH$20)+1, MATCH(DH$16,Templates!$I$1:MT$1,0))="","",INDEX(Templates!$I$2:$KD$150,ROW()-ROW(DH$20)+1, MATCH(DH$16,Templates!$I$1:MT$1,0)))</f>
        <v/>
      </c>
      <c r="DI70" s="53" t="str" cm="1">
        <f t="array" ref="DI70">IF(INDEX(Templates!$I$2:$KD$150,ROW()-ROW(DI$20)+1, MATCH(DI$16,Templates!$I$1:MU$1,0))="","",INDEX(Templates!$I$2:$KD$150,ROW()-ROW(DI$20)+1, MATCH(DI$16,Templates!$I$1:MU$1,0)))</f>
        <v/>
      </c>
      <c r="DJ70" s="53" t="str" cm="1">
        <f t="array" ref="DJ70">IF(INDEX(Templates!$I$2:$KD$150,ROW()-ROW(DJ$20)+1, MATCH(DJ$16,Templates!$I$1:MV$1,0))="","",INDEX(Templates!$I$2:$KD$150,ROW()-ROW(DJ$20)+1, MATCH(DJ$16,Templates!$I$1:MV$1,0)))</f>
        <v/>
      </c>
      <c r="DK70" s="53" t="str" cm="1">
        <f t="array" ref="DK70">IF(INDEX(Templates!$I$2:$KD$150,ROW()-ROW(DK$20)+1, MATCH(DK$16,Templates!$I$1:MW$1,0))="","",INDEX(Templates!$I$2:$KD$150,ROW()-ROW(DK$20)+1, MATCH(DK$16,Templates!$I$1:MW$1,0)))</f>
        <v/>
      </c>
      <c r="DL70" s="53" t="str" cm="1">
        <f t="array" ref="DL70">IF(INDEX(Templates!$I$2:$KD$150,ROW()-ROW(DL$20)+1, MATCH(DL$16,Templates!$I$1:MX$1,0))="","",INDEX(Templates!$I$2:$KD$150,ROW()-ROW(DL$20)+1, MATCH(DL$16,Templates!$I$1:MX$1,0)))</f>
        <v/>
      </c>
      <c r="DM70" s="53" t="str" cm="1">
        <f t="array" ref="DM70">IF(INDEX(Templates!$I$2:$KD$150,ROW()-ROW(DM$20)+1, MATCH(DM$16,Templates!$I$1:MY$1,0))="","",INDEX(Templates!$I$2:$KD$150,ROW()-ROW(DM$20)+1, MATCH(DM$16,Templates!$I$1:MY$1,0)))</f>
        <v/>
      </c>
      <c r="DN70" s="53" t="str" cm="1">
        <f t="array" ref="DN70">IF(INDEX(Templates!$I$2:$KD$150,ROW()-ROW(DN$20)+1, MATCH(DN$16,Templates!$I$1:MZ$1,0))="","",INDEX(Templates!$I$2:$KD$150,ROW()-ROW(DN$20)+1, MATCH(DN$16,Templates!$I$1:MZ$1,0)))</f>
        <v/>
      </c>
      <c r="DO70" s="53" t="str" cm="1">
        <f t="array" ref="DO70">IF(INDEX(Templates!$I$2:$KD$150,ROW()-ROW(DO$20)+1, MATCH(DO$16,Templates!$I$1:MY$1,0))="","",INDEX(Templates!$I$2:$KD$150,ROW()-ROW(DO$20)+1, MATCH(DO$16,Templates!$I$1:MY$1,0)))</f>
        <v/>
      </c>
      <c r="DP70" s="53" t="str" cm="1">
        <f t="array" ref="DP70">IF(INDEX(Templates!$I$2:$KD$150,ROW()-ROW(DP$20)+1, MATCH(DP$16,Templates!$I$1:MZ$1,0))="","",INDEX(Templates!$I$2:$KD$150,ROW()-ROW(DP$20)+1, MATCH(DP$16,Templates!$I$1:MZ$1,0)))</f>
        <v/>
      </c>
      <c r="DQ70" s="53" t="str" cm="1">
        <f t="array" ref="DQ70">IF(INDEX(Templates!$I$2:$KD$150,ROW()-ROW(DQ$20)+1, MATCH(DQ$16,Templates!$I$1:NA$1,0))="","",INDEX(Templates!$I$2:$KD$150,ROW()-ROW(DQ$20)+1, MATCH(DQ$16,Templates!$I$1:NA$1,0)))</f>
        <v/>
      </c>
      <c r="DR70" s="53" t="str" cm="1">
        <f t="array" ref="DR70">IF(INDEX(Templates!$I$2:$KD$150,ROW()-ROW(DR$20)+1, MATCH(DR$16,Templates!$I$1:NA$1,0))="","",INDEX(Templates!$I$2:$KD$150,ROW()-ROW(DR$20)+1, MATCH(DR$16,Templates!$I$1:NA$1,0)))</f>
        <v/>
      </c>
      <c r="DS70" s="53" t="str" cm="1">
        <f t="array" ref="DS70">IF(INDEX(Templates!$I$2:$KD$150,ROW()-ROW(DS$20)+1, MATCH(DS$16,Templates!$I$1:NA$1,0))="","",INDEX(Templates!$I$2:$KD$150,ROW()-ROW(DS$20)+1, MATCH(DS$16,Templates!$I$1:NA$1,0)))</f>
        <v/>
      </c>
      <c r="DT70" s="53" t="str" cm="1">
        <f t="array" ref="DT70">IF(INDEX(Templates!$I$2:$KD$150,ROW()-ROW(DT$20)+1, MATCH(DT$16,Templates!$I$1:NB$1,0))="","",INDEX(Templates!$I$2:$KD$150,ROW()-ROW(DT$20)+1, MATCH(DT$16,Templates!$I$1:NB$1,0)))</f>
        <v/>
      </c>
      <c r="DU70" s="53" t="str" cm="1">
        <f t="array" ref="DU70">IF(INDEX(Templates!$I$2:$KD$150,ROW()-ROW(DU$20)+1, MATCH(DU$16,Templates!$I$1:NC$1,0))="","",INDEX(Templates!$I$2:$KD$150,ROW()-ROW(DU$20)+1, MATCH(DU$16,Templates!$I$1:NC$1,0)))</f>
        <v/>
      </c>
      <c r="DV70" s="53" t="str" cm="1">
        <f t="array" ref="DV70">IF(INDEX(Templates!$I$2:$KD$150,ROW()-ROW(DV$20)+1, MATCH(DV$16,Templates!$I$1:ND$1,0))="","",INDEX(Templates!$I$2:$KD$150,ROW()-ROW(DV$20)+1, MATCH(DV$16,Templates!$I$1:ND$1,0)))</f>
        <v/>
      </c>
      <c r="DW70" s="53" t="str" cm="1">
        <f t="array" ref="DW70">IF(INDEX(Templates!$I$2:$KD$150,ROW()-ROW(DW$20)+1, MATCH(DW$16,Templates!$I$1:NE$1,0))="","",INDEX(Templates!$I$2:$KD$150,ROW()-ROW(DW$20)+1, MATCH(DW$16,Templates!$I$1:NE$1,0)))</f>
        <v/>
      </c>
      <c r="DX70" s="53" t="str" cm="1">
        <f t="array" ref="DX70">IF(INDEX(Templates!$I$2:$KD$150,ROW()-ROW(DX$20)+1, MATCH(DX$16,Templates!$I$1:NF$1,0))="","",INDEX(Templates!$I$2:$KD$150,ROW()-ROW(DX$20)+1, MATCH(DX$16,Templates!$I$1:NF$1,0)))</f>
        <v/>
      </c>
      <c r="DY70" s="53" t="str" cm="1">
        <f t="array" ref="DY70">IF(INDEX(Templates!$I$2:$KD$150,ROW()-ROW(DY$20)+1, MATCH(DY$16,Templates!$I$1:NG$1,0))="","",INDEX(Templates!$I$2:$KD$150,ROW()-ROW(DY$20)+1, MATCH(DY$16,Templates!$I$1:NG$1,0)))</f>
        <v/>
      </c>
      <c r="DZ70" s="53" t="str" cm="1">
        <f t="array" ref="DZ70">IF(INDEX(Templates!$I$2:$KD$150,ROW()-ROW(DZ$20)+1, MATCH(DZ$16,Templates!$I$1:NH$1,0))="","",INDEX(Templates!$I$2:$KD$150,ROW()-ROW(DZ$20)+1, MATCH(DZ$16,Templates!$I$1:NH$1,0)))</f>
        <v/>
      </c>
      <c r="EA70" s="53" t="str" cm="1">
        <f t="array" ref="EA70">IF(INDEX(Templates!$I$2:$KD$150,ROW()-ROW(EA$20)+1, MATCH(EA$16,Templates!$I$1:NI$1,0))="","",INDEX(Templates!$I$2:$KD$150,ROW()-ROW(EA$20)+1, MATCH(EA$16,Templates!$I$1:NI$1,0)))</f>
        <v/>
      </c>
      <c r="EB70" s="53" t="str" cm="1">
        <f t="array" ref="EB70">IF(INDEX(Templates!$I$2:$KD$150,ROW()-ROW(EB$20)+1, MATCH(EB$16,Templates!$I$1:NJ$1,0))="","",INDEX(Templates!$I$2:$KD$150,ROW()-ROW(EB$20)+1, MATCH(EB$16,Templates!$I$1:NJ$1,0)))</f>
        <v/>
      </c>
      <c r="EC70" s="53" t="str" cm="1">
        <f t="array" ref="EC70">IF(INDEX(Templates!$I$2:$KD$150,ROW()-ROW(EC$20)+1, MATCH(EC$16,Templates!$I$1:NK$1,0))="","",INDEX(Templates!$I$2:$KD$150,ROW()-ROW(EC$20)+1, MATCH(EC$16,Templates!$I$1:NK$1,0)))</f>
        <v/>
      </c>
      <c r="ED70" s="53" t="str" cm="1">
        <f t="array" ref="ED70">IF(INDEX(Templates!$I$2:$KD$150,ROW()-ROW(ED$20)+1, MATCH(ED$16,Templates!$I$1:NL$1,0))="","",INDEX(Templates!$I$2:$KD$150,ROW()-ROW(ED$20)+1, MATCH(ED$16,Templates!$I$1:NL$1,0)))</f>
        <v/>
      </c>
      <c r="EE70" s="53" t="str" cm="1">
        <f t="array" ref="EE70">IF(INDEX(Templates!$I$2:$KD$150,ROW()-ROW(EE$20)+1, MATCH(EE$16,Templates!$I$1:NM$1,0))="","",INDEX(Templates!$I$2:$KD$150,ROW()-ROW(EE$20)+1, MATCH(EE$16,Templates!$I$1:NM$1,0)))</f>
        <v/>
      </c>
      <c r="EF70" s="53" t="str" cm="1">
        <f t="array" ref="EF70">IF(INDEX(Templates!$I$2:$KD$150,ROW()-ROW(EF$20)+1, MATCH(EF$16,Templates!$I$1:NN$1,0))="","",INDEX(Templates!$I$2:$KD$150,ROW()-ROW(EF$20)+1, MATCH(EF$16,Templates!$I$1:NN$1,0)))</f>
        <v/>
      </c>
      <c r="EG70" s="53" t="str" cm="1">
        <f t="array" ref="EG70">IF(INDEX(Templates!$I$2:$KD$150,ROW()-ROW(EG$20)+1, MATCH(EG$16,Templates!$I$1:NO$1,0))="","",INDEX(Templates!$I$2:$KD$150,ROW()-ROW(EG$20)+1, MATCH(EG$16,Templates!$I$1:NO$1,0)))</f>
        <v/>
      </c>
      <c r="EH70" s="53" t="str" cm="1">
        <f t="array" ref="EH70">IF(INDEX(Templates!$I$2:$KD$150,ROW()-ROW(EH$20)+1, MATCH(EH$16,Templates!$I$1:NH$1,0))="","",INDEX(Templates!$I$2:$KD$150,ROW()-ROW(EH$20)+1, MATCH(EH$16,Templates!$I$1:NH$1,0)))</f>
        <v/>
      </c>
      <c r="EI70" s="53" t="str" cm="1">
        <f t="array" ref="EI70">IF(INDEX(Templates!$I$2:$KD$150,ROW()-ROW(EI$20)+1, MATCH(EI$16,Templates!$I$1:NI$1,0))="","",INDEX(Templates!$I$2:$KD$150,ROW()-ROW(EI$20)+1, MATCH(EI$16,Templates!$I$1:NI$1,0)))</f>
        <v/>
      </c>
      <c r="EJ70" s="53" t="str" cm="1">
        <f t="array" ref="EJ70">IF(INDEX(Templates!$I$2:$KD$150,ROW()-ROW(EJ$20)+1, MATCH(EJ$16,Templates!$I$1:NJ$1,0))="","",INDEX(Templates!$I$2:$KD$150,ROW()-ROW(EJ$20)+1, MATCH(EJ$16,Templates!$I$1:NJ$1,0)))</f>
        <v/>
      </c>
      <c r="EK70" s="53" t="str" cm="1">
        <f t="array" ref="EK70">IF(INDEX(Templates!$I$2:$KD$150,ROW()-ROW(EK$20)+1, MATCH(EK$16,Templates!$I$1:NK$1,0))="","",INDEX(Templates!$I$2:$KD$150,ROW()-ROW(EK$20)+1, MATCH(EK$16,Templates!$I$1:NK$1,0)))</f>
        <v/>
      </c>
      <c r="EL70" s="53" t="str" cm="1">
        <f t="array" ref="EL70">IF(INDEX(Templates!$I$2:$KD$150,ROW()-ROW(EL$20)+1, MATCH(EL$16,Templates!$I$1:NL$1,0))="","",INDEX(Templates!$I$2:$KD$150,ROW()-ROW(EL$20)+1, MATCH(EL$16,Templates!$I$1:NL$1,0)))</f>
        <v/>
      </c>
      <c r="EM70" s="53" t="str" cm="1">
        <f t="array" ref="EM70">IF(INDEX(Templates!$I$2:$KD$150,ROW()-ROW(EM$20)+1, MATCH(EM$16,Templates!$I$1:NM$1,0))="","",INDEX(Templates!$I$2:$KD$150,ROW()-ROW(EM$20)+1, MATCH(EM$16,Templates!$I$1:NM$1,0)))</f>
        <v/>
      </c>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53"/>
      <c r="FX70" s="53"/>
      <c r="FY70" s="53"/>
      <c r="FZ70" s="53"/>
      <c r="GA70" s="53"/>
      <c r="GB70" s="53"/>
      <c r="GC70" s="53"/>
      <c r="GD70" s="53"/>
      <c r="GE70" s="53"/>
      <c r="GF70" s="53"/>
      <c r="GG70" s="53"/>
      <c r="GH70" s="53"/>
      <c r="GI70" s="53"/>
      <c r="GJ70" s="53"/>
      <c r="GK70" s="53"/>
      <c r="GL70" s="53"/>
      <c r="GM70" s="53"/>
      <c r="GN70" s="53"/>
      <c r="GO70" s="53"/>
      <c r="GP70" s="53"/>
      <c r="GQ70" s="53"/>
      <c r="GR70" s="53"/>
      <c r="GS70" s="53"/>
      <c r="GT70" s="53"/>
      <c r="GU70" s="53"/>
      <c r="GV70" s="53"/>
      <c r="GW70" s="53"/>
      <c r="GX70" s="53"/>
      <c r="GY70" s="53"/>
      <c r="GZ70" s="53"/>
      <c r="HA70" s="53"/>
      <c r="HB70" s="53"/>
      <c r="HC70" s="53"/>
      <c r="HD70" s="53"/>
      <c r="HE70" s="53"/>
      <c r="HF70" s="53"/>
      <c r="HG70" s="53"/>
      <c r="HH70" s="53"/>
      <c r="HI70" s="53"/>
      <c r="HJ70" s="53"/>
      <c r="HK70" s="53"/>
    </row>
    <row r="71" spans="1:219" s="22" customFormat="1">
      <c r="A71" s="39" t="s">
        <v>675</v>
      </c>
      <c r="B71" s="6" t="s">
        <v>679</v>
      </c>
      <c r="C71" s="64" t="str" cm="1">
        <f t="array" ref="C71">IF(INDEX(Templates!A$2:A$151,ROW()-ROW($20:$20)+1)="","",INDEX(Templates!A$2:A$151,ROW()-ROW($20:$20)+1))</f>
        <v>JSON_PATH:surfaces[0]</v>
      </c>
      <c r="D71" s="64" t="str" cm="1">
        <f t="array" ref="D71">IF(INDEX(Templates!B$2:B$151,ROW()-ROW($20:$20)+1)="","",INDEX(Templates!B$2:B$151,ROW()-ROW($20:$20)+1))</f>
        <v>optical_properties</v>
      </c>
      <c r="E71" s="64" t="str" cm="1">
        <f t="array" ref="E71">IF(INDEX(Templates!C$2:C$151,ROW()-ROW($20:$20)+1)="","",INDEX(Templates!C$2:C$151,ROW()-ROW($20:$20)+1))</f>
        <v>id</v>
      </c>
      <c r="F71" s="116" t="str" cm="1">
        <f t="array" ref="F71">IF(INDEX(Templates!D$2:D$151,ROW()-ROW($20:$20)+1)="","",INDEX(Templates!D$2:D$151,ROW()-ROW($20:$20)+1))</f>
        <v/>
      </c>
      <c r="G71" s="105" t="str" cm="1">
        <f t="array" ref="G71">IF(INDEX(Templates!E$2:E$151,ROW()-ROW($20:$20)+1)="","",INDEX(Templates!E$2:E$151,ROW()-ROW($20:$20)+1))</f>
        <v>SurfaceOpticalProperties</v>
      </c>
      <c r="H71" s="66" t="str" cm="1">
        <f t="array" ref="H71">IF(INDEX(Templates!F$2:F$151,ROW()-ROW($20:$20)+1)="","",INDEX(Templates!F$2:F$151,ROW()-ROW($20:$20)+1))</f>
        <v>SurfaceOpticalProperties 1</v>
      </c>
      <c r="I71" s="66" t="str" cm="1">
        <f t="array" ref="I71">IF(INDEX(Templates!G$2:G$151,ROW()-ROW($20:$20)+1)="","",INDEX(Templates!G$2:G$151,ROW()-ROW($20:$20)+1))</f>
        <v>Surface 1</v>
      </c>
      <c r="J71" s="66" t="str" cm="1">
        <f t="array" ref="J71">IF(INDEX(Templates!H$2:H$151,ROW()-ROW($20:$20)+1)="","",INDEX(Templates!H$2:H$151,ROW()-ROW($20:$20)+1))</f>
        <v>id</v>
      </c>
      <c r="K71" s="67" t="str" cm="1">
        <f t="array" ref="K71">IF(INDEX(Templates!I$2:I$151,ROW()-ROW($20:$20)+1)="","",INDEX(Templates!I$2:I$151,ROW()-ROW($20:$20)+1))</f>
        <v/>
      </c>
      <c r="L71" s="67" t="str" cm="1">
        <f t="array" ref="L71">IF(INDEX(Templates!J$2:J$151,ROW()-ROW($20:$20)+1)="","",INDEX(Templates!J$2:J$151,ROW()-ROW($20:$20)+1))</f>
        <v/>
      </c>
      <c r="M71" s="53" t="str" cm="1">
        <f t="array" ref="M71">IF(INDEX(Templates!$I$2:$KD$150,ROW()-ROW(M$20)+1, MATCH(M$16,Templates!$I$1:KC$1,0))="","",INDEX(Templates!$I$2:$KD$150,ROW()-ROW(M$20)+1, MATCH(M$16,Templates!$I$1:KC$1,0)))</f>
        <v/>
      </c>
      <c r="N71" s="53" t="str" cm="1">
        <f t="array" ref="N71">IF(INDEX(Templates!$I$2:$KD$150,ROW()-ROW(N$20)+1, MATCH(N$16,Templates!$I$1:KD$1,0))="","",INDEX(Templates!$I$2:$KD$150,ROW()-ROW(N$20)+1, MATCH(N$16,Templates!$I$1:KD$1,0)))</f>
        <v/>
      </c>
      <c r="O71" s="53" t="str" cm="1">
        <f t="array" ref="O71">IF(INDEX(Templates!$I$2:$KD$150,ROW()-ROW(O$20)+1, MATCH(O$16,Templates!$I$1:KE$1,0))="","",INDEX(Templates!$I$2:$KD$150,ROW()-ROW(O$20)+1, MATCH(O$16,Templates!$I$1:KE$1,0)))</f>
        <v/>
      </c>
      <c r="P71" s="53" t="str" cm="1">
        <f t="array" ref="P71">IF(INDEX(Templates!$I$2:$KD$150,ROW()-ROW(P$20)+1, MATCH(P$16,Templates!$I$1:KF$1,0))="","",INDEX(Templates!$I$2:$KD$150,ROW()-ROW(P$20)+1, MATCH(P$16,Templates!$I$1:KF$1,0)))</f>
        <v/>
      </c>
      <c r="Q71" s="53" t="str" cm="1">
        <f t="array" ref="Q71">IF(INDEX(Templates!$I$2:$KD$150,ROW()-ROW(Q$20)+1, MATCH(Q$16,Templates!$I$1:KG$1,0))="","",INDEX(Templates!$I$2:$KD$150,ROW()-ROW(Q$20)+1, MATCH(Q$16,Templates!$I$1:KG$1,0)))</f>
        <v/>
      </c>
      <c r="R71" s="53" t="str" cm="1">
        <f t="array" ref="R71">IF(INDEX(Templates!$I$2:$KD$150,ROW()-ROW(R$20)+1, MATCH(R$16,Templates!$I$1:KH$1,0))="","",INDEX(Templates!$I$2:$KD$150,ROW()-ROW(R$20)+1, MATCH(R$16,Templates!$I$1:KH$1,0)))</f>
        <v/>
      </c>
      <c r="S71" s="53" t="str" cm="1">
        <f t="array" ref="S71">IF(INDEX(Templates!$I$2:$KD$150,ROW()-ROW(S$20)+1, MATCH(S$16,Templates!$I$1:KI$1,0))="","",INDEX(Templates!$I$2:$KD$150,ROW()-ROW(S$20)+1, MATCH(S$16,Templates!$I$1:KI$1,0)))</f>
        <v/>
      </c>
      <c r="T71" s="53" t="str" cm="1">
        <f t="array" ref="T71">IF(INDEX(Templates!$I$2:$KD$150,ROW()-ROW(T$20)+1, MATCH(T$16,Templates!$I$1:KJ$1,0))="","",INDEX(Templates!$I$2:$KD$150,ROW()-ROW(T$20)+1, MATCH(T$16,Templates!$I$1:KJ$1,0)))</f>
        <v/>
      </c>
      <c r="U71" s="53" t="str" cm="1">
        <f t="array" ref="U71">IF(INDEX(Templates!$I$2:$KD$150,ROW()-ROW(U$20)+1, MATCH(U$16,Templates!$I$1:KK$1,0))="","",INDEX(Templates!$I$2:$KD$150,ROW()-ROW(U$20)+1, MATCH(U$16,Templates!$I$1:KK$1,0)))</f>
        <v/>
      </c>
      <c r="V71" s="53" t="str" cm="1">
        <f t="array" ref="V71">IF(INDEX(Templates!$I$2:$KD$150,ROW()-ROW(V$20)+1, MATCH(V$16,Templates!$I$1:KL$1,0))="","",INDEX(Templates!$I$2:$KD$150,ROW()-ROW(V$20)+1, MATCH(V$16,Templates!$I$1:KL$1,0)))</f>
        <v/>
      </c>
      <c r="W71" s="53" t="str" cm="1">
        <f t="array" ref="W71">IF(INDEX(Templates!$I$2:$KD$150,ROW()-ROW(W$20)+1, MATCH(W$16,Templates!$I$1:KM$1,0))="","",INDEX(Templates!$I$2:$KD$150,ROW()-ROW(W$20)+1, MATCH(W$16,Templates!$I$1:KM$1,0)))</f>
        <v/>
      </c>
      <c r="X71" s="53" t="str" cm="1">
        <f t="array" ref="X71">IF(INDEX(Templates!$I$2:$KD$150,ROW()-ROW(X$20)+1, MATCH(X$16,Templates!$I$1:KN$1,0))="","",INDEX(Templates!$I$2:$KD$150,ROW()-ROW(X$20)+1, MATCH(X$16,Templates!$I$1:KN$1,0)))</f>
        <v/>
      </c>
      <c r="Y71" s="53" t="str" cm="1">
        <f t="array" ref="Y71">IF(INDEX(Templates!$I$2:$KD$150,ROW()-ROW(Y$20)+1, MATCH(Y$16,Templates!$I$1:KO$1,0))="","",INDEX(Templates!$I$2:$KD$150,ROW()-ROW(Y$20)+1, MATCH(Y$16,Templates!$I$1:KO$1,0)))</f>
        <v/>
      </c>
      <c r="Z71" s="53" t="str" cm="1">
        <f t="array" ref="Z71">IF(INDEX(Templates!$I$2:$KD$150,ROW()-ROW(Z$20)+1, MATCH(Z$16,Templates!$I$1:KN$1,0))="","",INDEX(Templates!$I$2:$KD$150,ROW()-ROW(Z$20)+1, MATCH(Z$16,Templates!$I$1:KN$1,0)))</f>
        <v/>
      </c>
      <c r="AA71" s="53" t="str" cm="1">
        <f t="array" ref="AA71">IF(INDEX(Templates!$I$2:$KD$150,ROW()-ROW(AA$20)+1, MATCH(AA$16,Templates!$I$1:KO$1,0))="","",INDEX(Templates!$I$2:$KD$150,ROW()-ROW(AA$20)+1, MATCH(AA$16,Templates!$I$1:KO$1,0)))</f>
        <v/>
      </c>
      <c r="AB71" s="53" t="str" cm="1">
        <f t="array" ref="AB71">IF(INDEX(Templates!$I$2:$KD$150,ROW()-ROW(AB$20)+1, MATCH(AB$16,Templates!$I$1:KP$1,0))="","",INDEX(Templates!$I$2:$KD$150,ROW()-ROW(AB$20)+1, MATCH(AB$16,Templates!$I$1:KP$1,0)))</f>
        <v/>
      </c>
      <c r="AC71" s="53" t="str" cm="1">
        <f t="array" ref="AC71">IF(INDEX(Templates!$I$2:$KD$150,ROW()-ROW(AC$20)+1, MATCH(AC$16,Templates!$I$1:KQ$1,0))="","",INDEX(Templates!$I$2:$KD$150,ROW()-ROW(AC$20)+1, MATCH(AC$16,Templates!$I$1:KQ$1,0)))</f>
        <v/>
      </c>
      <c r="AD71" s="53" t="str" cm="1">
        <f t="array" ref="AD71">IF(INDEX(Templates!$I$2:$KD$150,ROW()-ROW(AD$20)+1, MATCH(AD$16,Templates!$I$1:KR$1,0))="","",INDEX(Templates!$I$2:$KD$150,ROW()-ROW(AD$20)+1, MATCH(AD$16,Templates!$I$1:KR$1,0)))</f>
        <v/>
      </c>
      <c r="AE71" s="53" t="str" cm="1">
        <f t="array" ref="AE71">IF(INDEX(Templates!$I$2:$KD$150,ROW()-ROW(AE$20)+1, MATCH(AE$16,Templates!$I$1:KR$1,0))="","",INDEX(Templates!$I$2:$KD$150,ROW()-ROW(AE$20)+1, MATCH(AE$16,Templates!$I$1:KR$1,0)))</f>
        <v/>
      </c>
      <c r="AF71" s="53" t="str" cm="1">
        <f t="array" ref="AF71">IF(INDEX(Templates!$I$2:$KD$150,ROW()-ROW(AF$20)+1, MATCH(AF$16,Templates!$I$1:KS$1,0))="","",INDEX(Templates!$I$2:$KD$150,ROW()-ROW(AF$20)+1, MATCH(AF$16,Templates!$I$1:KS$1,0)))</f>
        <v/>
      </c>
      <c r="AG71" s="53" t="str" cm="1">
        <f t="array" ref="AG71">IF(INDEX(Templates!$I$2:$KD$150,ROW()-ROW(AG$20)+1, MATCH(AG$16,Templates!$I$1:KU$1,0))="","",INDEX(Templates!$I$2:$KD$150,ROW()-ROW(AG$20)+1, MATCH(AG$16,Templates!$I$1:KU$1,0)))</f>
        <v/>
      </c>
      <c r="AH71" s="53" t="str" cm="1">
        <f t="array" ref="AH71">IF(INDEX(Templates!$I$2:$KD$150,ROW()-ROW(AH$20)+1, MATCH(AH$16,Templates!$I$1:KV$1,0))="","",INDEX(Templates!$I$2:$KD$150,ROW()-ROW(AH$20)+1, MATCH(AH$16,Templates!$I$1:KV$1,0)))</f>
        <v/>
      </c>
      <c r="AI71" s="53" t="str" cm="1">
        <f t="array" ref="AI71">IF(INDEX(Templates!$I$2:$KD$150,ROW()-ROW(AI$20)+1, MATCH(AI$16,Templates!$I$1:KT$1,0))="","",INDEX(Templates!$I$2:$KD$150,ROW()-ROW(AI$20)+1, MATCH(AI$16,Templates!$I$1:KT$1,0)))</f>
        <v/>
      </c>
      <c r="AJ71" s="53" t="str" cm="1">
        <f t="array" ref="AJ71">IF(INDEX(Templates!$I$2:$KD$150,ROW()-ROW(AJ$20)+1, MATCH(AJ$16,Templates!$I$1:KU$1,0))="","",INDEX(Templates!$I$2:$KD$150,ROW()-ROW(AJ$20)+1, MATCH(AJ$16,Templates!$I$1:KU$1,0)))</f>
        <v/>
      </c>
      <c r="AK71" s="53" t="str" cm="1">
        <f t="array" ref="AK71">IF(INDEX(Templates!$I$2:$KD$150,ROW()-ROW(AK$20)+1, MATCH(AK$16,Templates!$I$1:KV$1,0))="","",INDEX(Templates!$I$2:$KD$150,ROW()-ROW(AK$20)+1, MATCH(AK$16,Templates!$I$1:KV$1,0)))</f>
        <v/>
      </c>
      <c r="AL71" s="53" t="str" cm="1">
        <f t="array" ref="AL71">IF(INDEX(Templates!$I$2:$KD$150,ROW()-ROW(AL$20)+1, MATCH(AL$16,Templates!$I$1:KW$1,0))="","",INDEX(Templates!$I$2:$KD$150,ROW()-ROW(AL$20)+1, MATCH(AL$16,Templates!$I$1:KW$1,0)))</f>
        <v/>
      </c>
      <c r="AM71" s="53" t="str" cm="1">
        <f t="array" ref="AM71">IF(INDEX(Templates!$I$2:$KD$150,ROW()-ROW(AM$20)+1, MATCH(AM$16,Templates!$I$1:KX$1,0))="","",INDEX(Templates!$I$2:$KD$150,ROW()-ROW(AM$20)+1, MATCH(AM$16,Templates!$I$1:KX$1,0)))</f>
        <v/>
      </c>
      <c r="AN71" s="53" t="str" cm="1">
        <f t="array" ref="AN71">IF(INDEX(Templates!$I$2:$KD$150,ROW()-ROW(AN$20)+1, MATCH(AN$16,Templates!$I$1:KY$1,0))="","",INDEX(Templates!$I$2:$KD$150,ROW()-ROW(AN$20)+1, MATCH(AN$16,Templates!$I$1:KY$1,0)))</f>
        <v/>
      </c>
      <c r="AO71" s="53" t="str" cm="1">
        <f t="array" ref="AO71">IF(INDEX(Templates!$I$2:$KD$150,ROW()-ROW(AO$20)+1, MATCH(AO$16,Templates!$I$1:KZ$1,0))="","",INDEX(Templates!$I$2:$KD$150,ROW()-ROW(AO$20)+1, MATCH(AO$16,Templates!$I$1:KZ$1,0)))</f>
        <v/>
      </c>
      <c r="AP71" s="53" t="str" cm="1">
        <f t="array" ref="AP71">IF(INDEX(Templates!$I$2:$KD$150,ROW()-ROW(AP$20)+1, MATCH(AP$16,Templates!$I$1:LA$1,0))="","",INDEX(Templates!$I$2:$KD$150,ROW()-ROW(AP$20)+1, MATCH(AP$16,Templates!$I$1:LA$1,0)))</f>
        <v/>
      </c>
      <c r="AQ71" s="53" t="str" cm="1">
        <f t="array" ref="AQ71">IF(INDEX(Templates!$I$2:$KD$150,ROW()-ROW(AQ$20)+1, MATCH(AQ$16,Templates!$I$1:LB$1,0))="","",INDEX(Templates!$I$2:$KD$150,ROW()-ROW(AQ$20)+1, MATCH(AQ$16,Templates!$I$1:LB$1,0)))</f>
        <v/>
      </c>
      <c r="AR71" s="53" t="str" cm="1">
        <f t="array" ref="AR71">IF(INDEX(Templates!$I$2:$KD$150,ROW()-ROW(AR$20)+1, MATCH(AR$16,Templates!$I$1:LA$1,0))="","",INDEX(Templates!$I$2:$KD$150,ROW()-ROW(AR$20)+1, MATCH(AR$16,Templates!$I$1:LA$1,0)))</f>
        <v/>
      </c>
      <c r="AS71" s="53" t="str" cm="1">
        <f t="array" ref="AS71">IF(INDEX(Templates!$I$2:$KD$150,ROW()-ROW(AS$20)+1, MATCH(AS$16,Templates!$I$1:LB$1,0))="","",INDEX(Templates!$I$2:$KD$150,ROW()-ROW(AS$20)+1, MATCH(AS$16,Templates!$I$1:LB$1,0)))</f>
        <v/>
      </c>
      <c r="AT71" s="53" t="str" cm="1">
        <f t="array" ref="AT71">IF(INDEX(Templates!$I$2:$KD$150,ROW()-ROW(AT$20)+1, MATCH(AT$16,Templates!$I$1:LC$1,0))="","",INDEX(Templates!$I$2:$KD$150,ROW()-ROW(AT$20)+1, MATCH(AT$16,Templates!$I$1:LC$1,0)))</f>
        <v/>
      </c>
      <c r="AU71" s="53" t="str" cm="1">
        <f t="array" ref="AU71">IF(INDEX(Templates!$I$2:$KD$150,ROW()-ROW(AU$20)+1, MATCH(AU$16,Templates!$I$1:LD$1,0))="","",INDEX(Templates!$I$2:$KD$150,ROW()-ROW(AU$20)+1, MATCH(AU$16,Templates!$I$1:LD$1,0)))</f>
        <v/>
      </c>
      <c r="AV71" s="53" t="str" cm="1">
        <f t="array" ref="AV71">IF(INDEX(Templates!$I$2:$KD$150,ROW()-ROW(AV$20)+1, MATCH(AV$16,Templates!$I$1:LE$1,0))="","",INDEX(Templates!$I$2:$KD$150,ROW()-ROW(AV$20)+1, MATCH(AV$16,Templates!$I$1:LE$1,0)))</f>
        <v/>
      </c>
      <c r="AW71" s="53" t="str" cm="1">
        <f t="array" ref="AW71">IF(INDEX(Templates!$I$2:$KD$150,ROW()-ROW(AW$20)+1, MATCH(AW$16,Templates!$I$1:LF$1,0))="","",INDEX(Templates!$I$2:$KD$150,ROW()-ROW(AW$20)+1, MATCH(AW$16,Templates!$I$1:LF$1,0)))</f>
        <v/>
      </c>
      <c r="AX71" s="53" t="str" cm="1">
        <f t="array" ref="AX71">IF(INDEX(Templates!$I$2:$KD$150,ROW()-ROW(AX$20)+1, MATCH(AX$16,Templates!$I$1:LG$1,0))="","",INDEX(Templates!$I$2:$KD$150,ROW()-ROW(AX$20)+1, MATCH(AX$16,Templates!$I$1:LG$1,0)))</f>
        <v/>
      </c>
      <c r="AY71" s="53" t="str" cm="1">
        <f t="array" ref="AY71">IF(INDEX(Templates!$I$2:$KD$150,ROW()-ROW(AY$20)+1, MATCH(AY$16,Templates!$I$1:LH$1,0))="","",INDEX(Templates!$I$2:$KD$150,ROW()-ROW(AY$20)+1, MATCH(AY$16,Templates!$I$1:LH$1,0)))</f>
        <v/>
      </c>
      <c r="AZ71" s="53" t="str" cm="1">
        <f t="array" ref="AZ71">IF(INDEX(Templates!$I$2:$KD$150,ROW()-ROW(AZ$20)+1, MATCH(AZ$16,Templates!$I$1:LI$1,0))="","",INDEX(Templates!$I$2:$KD$150,ROW()-ROW(AZ$20)+1, MATCH(AZ$16,Templates!$I$1:LI$1,0)))</f>
        <v/>
      </c>
      <c r="BA71" s="53" t="str" cm="1">
        <f t="array" ref="BA71">IF(INDEX(Templates!$I$2:$KD$150,ROW()-ROW(BA$20)+1, MATCH(BA$16,Templates!$I$1:LH$1,0))="","",INDEX(Templates!$I$2:$KD$150,ROW()-ROW(BA$20)+1, MATCH(BA$16,Templates!$I$1:LH$1,0)))</f>
        <v/>
      </c>
      <c r="BB71" s="53" t="str" cm="1">
        <f t="array" ref="BB71">IF(INDEX(Templates!$I$2:$KD$150,ROW()-ROW(BB$20)+1, MATCH(BB$16,Templates!$I$1:LI$1,0))="","",INDEX(Templates!$I$2:$KD$150,ROW()-ROW(BB$20)+1, MATCH(BB$16,Templates!$I$1:LI$1,0)))</f>
        <v/>
      </c>
      <c r="BC71" s="53" t="str" cm="1">
        <f t="array" ref="BC71">IF(INDEX(Templates!$I$2:$KD$150,ROW()-ROW(BC$20)+1, MATCH(BC$16,Templates!$I$1:LJ$1,0))="","",INDEX(Templates!$I$2:$KD$150,ROW()-ROW(BC$20)+1, MATCH(BC$16,Templates!$I$1:LJ$1,0)))</f>
        <v/>
      </c>
      <c r="BD71" s="53" t="str" cm="1">
        <f t="array" ref="BD71">IF(INDEX(Templates!$I$2:$KD$150,ROW()-ROW(BD$20)+1, MATCH(BD$16,Templates!$I$1:LK$1,0))="","",INDEX(Templates!$I$2:$KD$150,ROW()-ROW(BD$20)+1, MATCH(BD$16,Templates!$I$1:LK$1,0)))</f>
        <v/>
      </c>
      <c r="BE71" s="53" t="str" cm="1">
        <f t="array" ref="BE71">IF(INDEX(Templates!$I$2:$KD$150,ROW()-ROW(BE$20)+1, MATCH(BE$16,Templates!$I$1:LL$1,0))="","",INDEX(Templates!$I$2:$KD$150,ROW()-ROW(BE$20)+1, MATCH(BE$16,Templates!$I$1:LL$1,0)))</f>
        <v/>
      </c>
      <c r="BF71" s="53" t="str" cm="1">
        <f t="array" ref="BF71">IF(INDEX(Templates!$I$2:$KD$150,ROW()-ROW(BF$20)+1, MATCH(BF$16,Templates!$I$1:LM$1,0))="","",INDEX(Templates!$I$2:$KD$150,ROW()-ROW(BF$20)+1, MATCH(BF$16,Templates!$I$1:LM$1,0)))</f>
        <v/>
      </c>
      <c r="BG71" s="53" t="str" cm="1">
        <f t="array" ref="BG71">IF(INDEX(Templates!$I$2:$KD$150,ROW()-ROW(BG$20)+1, MATCH(BG$16,Templates!$I$1:LN$1,0))="","",INDEX(Templates!$I$2:$KD$150,ROW()-ROW(BG$20)+1, MATCH(BG$16,Templates!$I$1:LN$1,0)))</f>
        <v/>
      </c>
      <c r="BH71" s="53" t="str" cm="1">
        <f t="array" ref="BH71">IF(INDEX(Templates!$I$2:$KD$150,ROW()-ROW(BH$20)+1, MATCH(BH$16,Templates!$I$1:LO$1,0))="","",INDEX(Templates!$I$2:$KD$150,ROW()-ROW(BH$20)+1, MATCH(BH$16,Templates!$I$1:LO$1,0)))</f>
        <v/>
      </c>
      <c r="BI71" s="53" t="str" cm="1">
        <f t="array" ref="BI71">IF(INDEX(Templates!$I$2:$KD$150,ROW()-ROW(BI$20)+1, MATCH(BI$16,Templates!$I$1:LP$1,0))="","",INDEX(Templates!$I$2:$KD$150,ROW()-ROW(BI$20)+1, MATCH(BI$16,Templates!$I$1:LP$1,0)))</f>
        <v/>
      </c>
      <c r="BJ71" s="53" t="str" cm="1">
        <f t="array" ref="BJ71">IF(INDEX(Templates!$I$2:$KD$150,ROW()-ROW(BJ$20)+1, MATCH(BJ$16,Templates!$I$1:LO$1,0))="","",INDEX(Templates!$I$2:$KD$150,ROW()-ROW(BJ$20)+1, MATCH(BJ$16,Templates!$I$1:LO$1,0)))</f>
        <v/>
      </c>
      <c r="BK71" s="53" t="str" cm="1">
        <f t="array" ref="BK71">IF(INDEX(Templates!$I$2:$KD$150,ROW()-ROW(BK$20)+1, MATCH(BK$16,Templates!$I$1:LP$1,0))="","",INDEX(Templates!$I$2:$KD$150,ROW()-ROW(BK$20)+1, MATCH(BK$16,Templates!$I$1:LP$1,0)))</f>
        <v/>
      </c>
      <c r="BL71" s="53" t="str" cm="1">
        <f t="array" ref="BL71">IF(INDEX(Templates!$I$2:$KD$150,ROW()-ROW(BL$20)+1, MATCH(BL$16,Templates!$I$1:LQ$1,0))="","",INDEX(Templates!$I$2:$KD$150,ROW()-ROW(BL$20)+1, MATCH(BL$16,Templates!$I$1:LQ$1,0)))</f>
        <v/>
      </c>
      <c r="BM71" s="53" t="str" cm="1">
        <f t="array" ref="BM71">IF(INDEX(Templates!$I$2:$KD$150,ROW()-ROW(BM$20)+1, MATCH(BM$16,Templates!$I$1:LR$1,0))="","",INDEX(Templates!$I$2:$KD$150,ROW()-ROW(BM$20)+1, MATCH(BM$16,Templates!$I$1:LR$1,0)))</f>
        <v/>
      </c>
      <c r="BN71" s="53" t="str" cm="1">
        <f t="array" ref="BN71">IF(INDEX(Templates!$I$2:$KD$150,ROW()-ROW(BN$20)+1, MATCH(BN$16,Templates!$I$1:LS$1,0))="","",INDEX(Templates!$I$2:$KD$150,ROW()-ROW(BN$20)+1, MATCH(BN$16,Templates!$I$1:LS$1,0)))</f>
        <v/>
      </c>
      <c r="BO71" s="53" t="str" cm="1">
        <f t="array" ref="BO71">IF(INDEX(Templates!$I$2:$KD$150,ROW()-ROW(BO$20)+1, MATCH(BO$16,Templates!$I$1:LT$1,0))="","",INDEX(Templates!$I$2:$KD$150,ROW()-ROW(BO$20)+1, MATCH(BO$16,Templates!$I$1:LT$1,0)))</f>
        <v/>
      </c>
      <c r="BP71" s="53" t="str" cm="1">
        <f t="array" ref="BP71">IF(INDEX(Templates!$I$2:$KD$150,ROW()-ROW(BP$20)+1, MATCH(BP$16,Templates!$I$1:LU$1,0))="","",INDEX(Templates!$I$2:$KD$150,ROW()-ROW(BP$20)+1, MATCH(BP$16,Templates!$I$1:LU$1,0)))</f>
        <v/>
      </c>
      <c r="BQ71" s="53" t="str" cm="1">
        <f t="array" ref="BQ71">IF(INDEX(Templates!$I$2:$KD$150,ROW()-ROW(BQ$20)+1, MATCH(BQ$16,Templates!$I$1:LV$1,0))="","",INDEX(Templates!$I$2:$KD$150,ROW()-ROW(BQ$20)+1, MATCH(BQ$16,Templates!$I$1:LV$1,0)))</f>
        <v/>
      </c>
      <c r="BR71" s="53" t="str" cm="1">
        <f t="array" ref="BR71">IF(INDEX(Templates!$I$2:$KD$150,ROW()-ROW(BR$20)+1, MATCH(BR$16,Templates!$I$1:LW$1,0))="","",INDEX(Templates!$I$2:$KD$150,ROW()-ROW(BR$20)+1, MATCH(BR$16,Templates!$I$1:LW$1,0)))</f>
        <v/>
      </c>
      <c r="BS71" s="53" t="str" cm="1">
        <f t="array" ref="BS71">IF(INDEX(Templates!$I$2:$KD$150,ROW()-ROW(BS$20)+1, MATCH(BS$16,Templates!$I$1:LX$1,0))="","",INDEX(Templates!$I$2:$KD$150,ROW()-ROW(BS$20)+1, MATCH(BS$16,Templates!$I$1:LX$1,0)))</f>
        <v/>
      </c>
      <c r="BT71" s="53" t="str" cm="1">
        <f t="array" ref="BT71">IF(INDEX(Templates!$I$2:$KD$150,ROW()-ROW(BT$20)+1, MATCH(BT$16,Templates!$I$1:LY$1,0))="","",INDEX(Templates!$I$2:$KD$150,ROW()-ROW(BT$20)+1, MATCH(BT$16,Templates!$I$1:LY$1,0)))</f>
        <v/>
      </c>
      <c r="BU71" s="53" t="str" cm="1">
        <f t="array" ref="BU71">IF(INDEX(Templates!$I$2:$KD$150,ROW()-ROW(BU$20)+1, MATCH(BU$16,Templates!$I$1:LZ$1,0))="","",INDEX(Templates!$I$2:$KD$150,ROW()-ROW(BU$20)+1, MATCH(BU$16,Templates!$I$1:LZ$1,0)))</f>
        <v/>
      </c>
      <c r="BV71" s="53" t="str" cm="1">
        <f t="array" ref="BV71">IF(INDEX(Templates!$I$2:$KD$150,ROW()-ROW(BV$20)+1, MATCH(BV$16,Templates!$I$1:MA$1,0))="","",INDEX(Templates!$I$2:$KD$150,ROW()-ROW(BV$20)+1, MATCH(BV$16,Templates!$I$1:MA$1,0)))</f>
        <v/>
      </c>
      <c r="BW71" s="53" t="str" cm="1">
        <f t="array" ref="BW71">IF(INDEX(Templates!$I$2:$KD$150,ROW()-ROW(BW$20)+1, MATCH(BW$16,Templates!$I$1:MB$1,0))="","",INDEX(Templates!$I$2:$KD$150,ROW()-ROW(BW$20)+1, MATCH(BW$16,Templates!$I$1:MB$1,0)))</f>
        <v/>
      </c>
      <c r="BX71" s="53" t="str" cm="1">
        <f t="array" ref="BX71">IF(INDEX(Templates!$I$2:$KD$150,ROW()-ROW(BX$20)+1, MATCH(BX$16,Templates!$I$1:MC$1,0))="","",INDEX(Templates!$I$2:$KD$150,ROW()-ROW(BX$20)+1, MATCH(BX$16,Templates!$I$1:MC$1,0)))</f>
        <v/>
      </c>
      <c r="BY71" s="53" t="str" cm="1">
        <f t="array" ref="BY71">IF(INDEX(Templates!$I$2:$KD$150,ROW()-ROW(BY$20)+1, MATCH(BY$16,Templates!$I$1:MD$1,0))="","",INDEX(Templates!$I$2:$KD$150,ROW()-ROW(BY$20)+1, MATCH(BY$16,Templates!$I$1:MD$1,0)))</f>
        <v/>
      </c>
      <c r="BZ71" s="53" t="str" cm="1">
        <f t="array" ref="BZ71">IF(INDEX(Templates!$I$2:$KD$150,ROW()-ROW(BZ$20)+1, MATCH(BZ$16,Templates!$I$1:ME$1,0))="","",INDEX(Templates!$I$2:$KD$150,ROW()-ROW(BZ$20)+1, MATCH(BZ$16,Templates!$I$1:ME$1,0)))</f>
        <v/>
      </c>
      <c r="CA71" s="53" t="str" cm="1">
        <f t="array" ref="CA71">IF(INDEX(Templates!$I$2:$KD$150,ROW()-ROW(CA$20)+1, MATCH(CA$16,Templates!$I$1:MF$1,0))="","",INDEX(Templates!$I$2:$KD$150,ROW()-ROW(CA$20)+1, MATCH(CA$16,Templates!$I$1:MF$1,0)))</f>
        <v/>
      </c>
      <c r="CB71" s="53" t="str" cm="1">
        <f t="array" ref="CB71">IF(INDEX(Templates!$I$2:$KD$150,ROW()-ROW(CB$20)+1, MATCH(CB$16,Templates!$I$1:MG$1,0))="","",INDEX(Templates!$I$2:$KD$150,ROW()-ROW(CB$20)+1, MATCH(CB$16,Templates!$I$1:MG$1,0)))</f>
        <v/>
      </c>
      <c r="CC71" s="53" t="str" cm="1">
        <f t="array" ref="CC71">IF(INDEX(Templates!$I$2:$KD$150,ROW()-ROW(CC$20)+1, MATCH(CC$16,Templates!$I$1:ME$1,0))="","",INDEX(Templates!$I$2:$KD$150,ROW()-ROW(CC$20)+1, MATCH(CC$16,Templates!$I$1:ME$1,0)))</f>
        <v/>
      </c>
      <c r="CD71" s="53" t="str" cm="1">
        <f t="array" ref="CD71">IF(INDEX(Templates!$I$2:$KD$150,ROW()-ROW(CD$20)+1, MATCH(CD$16,Templates!$I$1:MF$1,0))="","",INDEX(Templates!$I$2:$KD$150,ROW()-ROW(CD$20)+1, MATCH(CD$16,Templates!$I$1:MF$1,0)))</f>
        <v/>
      </c>
      <c r="CE71" s="53" t="str" cm="1">
        <f t="array" ref="CE71">IF(INDEX(Templates!$I$2:$KD$150,ROW()-ROW(CE$20)+1, MATCH(CE$16,Templates!$I$1:MG$1,0))="","",INDEX(Templates!$I$2:$KD$150,ROW()-ROW(CE$20)+1, MATCH(CE$16,Templates!$I$1:MG$1,0)))</f>
        <v/>
      </c>
      <c r="CF71" s="53" t="str" cm="1">
        <f t="array" ref="CF71">IF(INDEX(Templates!$I$2:$KD$150,ROW()-ROW(CF$20)+1, MATCH(CF$16,Templates!$I$1:MH$1,0))="","",INDEX(Templates!$I$2:$KD$150,ROW()-ROW(CF$20)+1, MATCH(CF$16,Templates!$I$1:MH$1,0)))</f>
        <v/>
      </c>
      <c r="CG71" s="53" t="str" cm="1">
        <f t="array" ref="CG71">IF(INDEX(Templates!$I$2:$KD$150,ROW()-ROW(CG$20)+1, MATCH(CG$16,Templates!$I$1:MI$1,0))="","",INDEX(Templates!$I$2:$KD$150,ROW()-ROW(CG$20)+1, MATCH(CG$16,Templates!$I$1:MI$1,0)))</f>
        <v/>
      </c>
      <c r="CH71" s="53" t="str" cm="1">
        <f t="array" ref="CH71">IF(INDEX(Templates!$I$2:$KD$150,ROW()-ROW(CH$20)+1, MATCH(CH$16,Templates!$I$1:MJ$1,0))="","",INDEX(Templates!$I$2:$KD$150,ROW()-ROW(CH$20)+1, MATCH(CH$16,Templates!$I$1:MJ$1,0)))</f>
        <v/>
      </c>
      <c r="CI71" s="53" t="str" cm="1">
        <f t="array" ref="CI71">IF(INDEX(Templates!$I$2:$KD$150,ROW()-ROW(CI$20)+1, MATCH(CI$16,Templates!$I$1:MK$1,0))="","",INDEX(Templates!$I$2:$KD$150,ROW()-ROW(CI$20)+1, MATCH(CI$16,Templates!$I$1:MK$1,0)))</f>
        <v/>
      </c>
      <c r="CJ71" s="53" t="str" cm="1">
        <f t="array" ref="CJ71">IF(INDEX(Templates!$I$2:$KD$150,ROW()-ROW(CJ$20)+1, MATCH(CJ$16,Templates!$I$1:ML$1,0))="","",INDEX(Templates!$I$2:$KD$150,ROW()-ROW(CJ$20)+1, MATCH(CJ$16,Templates!$I$1:ML$1,0)))</f>
        <v/>
      </c>
      <c r="CK71" s="53" t="str" cm="1">
        <f t="array" ref="CK71">IF(INDEX(Templates!$I$2:$KD$150,ROW()-ROW(CK$20)+1, MATCH(CK$16,Templates!$I$1:MM$1,0))="","",INDEX(Templates!$I$2:$KD$150,ROW()-ROW(CK$20)+1, MATCH(CK$16,Templates!$I$1:MM$1,0)))</f>
        <v/>
      </c>
      <c r="CL71" s="53" t="str" cm="1">
        <f t="array" ref="CL71">IF(INDEX(Templates!$I$2:$KD$150,ROW()-ROW(CL$20)+1, MATCH(CL$16,Templates!$I$1:MN$1,0))="","",INDEX(Templates!$I$2:$KD$150,ROW()-ROW(CL$20)+1, MATCH(CL$16,Templates!$I$1:MN$1,0)))</f>
        <v/>
      </c>
      <c r="CM71" s="53" t="str" cm="1">
        <f t="array" ref="CM71">IF(INDEX(Templates!$I$2:$KD$150,ROW()-ROW(CM$20)+1, MATCH(CM$16,Templates!$I$1:MM$1,0))="","",INDEX(Templates!$I$2:$KD$150,ROW()-ROW(CM$20)+1, MATCH(CM$16,Templates!$I$1:MM$1,0)))</f>
        <v/>
      </c>
      <c r="CN71" s="53" t="str" cm="1">
        <f t="array" ref="CN71">IF(INDEX(Templates!$I$2:$KD$150,ROW()-ROW(CN$20)+1, MATCH(CN$16,Templates!$I$1:MN$1,0))="","",INDEX(Templates!$I$2:$KD$150,ROW()-ROW(CN$20)+1, MATCH(CN$16,Templates!$I$1:MN$1,0)))</f>
        <v/>
      </c>
      <c r="CO71" s="53" t="str" cm="1">
        <f t="array" ref="CO71">IF(INDEX(Templates!$I$2:$KD$150,ROW()-ROW(CO$20)+1, MATCH(CO$16,Templates!$I$1:MO$1,0))="","",INDEX(Templates!$I$2:$KD$150,ROW()-ROW(CO$20)+1, MATCH(CO$16,Templates!$I$1:MO$1,0)))</f>
        <v/>
      </c>
      <c r="CP71" s="53" t="str" cm="1">
        <f t="array" ref="CP71">IF(INDEX(Templates!$I$2:$KD$150,ROW()-ROW(CP$20)+1, MATCH(CP$16,Templates!$I$1:MP$1,0))="","",INDEX(Templates!$I$2:$KD$150,ROW()-ROW(CP$20)+1, MATCH(CP$16,Templates!$I$1:MP$1,0)))</f>
        <v/>
      </c>
      <c r="CQ71" s="53" t="str" cm="1">
        <f t="array" ref="CQ71">IF(INDEX(Templates!$I$2:$KD$150,ROW()-ROW(CQ$20)+1, MATCH(CQ$16,Templates!$I$1:MQ$1,0))="","",INDEX(Templates!$I$2:$KD$150,ROW()-ROW(CQ$20)+1, MATCH(CQ$16,Templates!$I$1:MQ$1,0)))</f>
        <v/>
      </c>
      <c r="CR71" s="53" t="str" cm="1">
        <f t="array" ref="CR71">IF(INDEX(Templates!$I$2:$KD$150,ROW()-ROW(CR$20)+1, MATCH(CR$16,Templates!$I$1:MR$1,0))="","",INDEX(Templates!$I$2:$KD$150,ROW()-ROW(CR$20)+1, MATCH(CR$16,Templates!$I$1:MR$1,0)))</f>
        <v/>
      </c>
      <c r="CS71" s="53" t="str" cm="1">
        <f t="array" ref="CS71">IF(INDEX(Templates!$I$2:$KD$150,ROW()-ROW(CS$20)+1, MATCH(CS$16,Templates!$I$1:MS$1,0))="","",INDEX(Templates!$I$2:$KD$150,ROW()-ROW(CS$20)+1, MATCH(CS$16,Templates!$I$1:MS$1,0)))</f>
        <v/>
      </c>
      <c r="CT71" s="53" t="str" cm="1">
        <f t="array" ref="CT71">IF(INDEX(Templates!$I$2:$KD$150,ROW()-ROW(CT$20)+1, MATCH(CT$16,Templates!$I$1:MT$1,0))="","",INDEX(Templates!$I$2:$KD$150,ROW()-ROW(CT$20)+1, MATCH(CT$16,Templates!$I$1:MT$1,0)))</f>
        <v/>
      </c>
      <c r="CU71" s="53" t="str" cm="1">
        <f t="array" ref="CU71">IF(INDEX(Templates!$I$2:$KD$150,ROW()-ROW(CU$20)+1, MATCH(CU$16,Templates!$I$1:MG$1,0))="","",INDEX(Templates!$I$2:$KD$150,ROW()-ROW(CU$20)+1, MATCH(CU$16,Templates!$I$1:MG$1,0)))</f>
        <v/>
      </c>
      <c r="CV71" s="53" t="str" cm="1">
        <f t="array" ref="CV71">IF(INDEX(Templates!$I$2:$KD$150,ROW()-ROW(CV$20)+1, MATCH(CV$16,Templates!$I$1:MH$1,0))="","",INDEX(Templates!$I$2:$KD$150,ROW()-ROW(CV$20)+1, MATCH(CV$16,Templates!$I$1:MH$1,0)))</f>
        <v/>
      </c>
      <c r="CW71" s="53" t="str" cm="1">
        <f t="array" ref="CW71">IF(INDEX(Templates!$I$2:$KD$150,ROW()-ROW(CW$20)+1, MATCH(CW$16,Templates!$I$1:MJ$1,0))="","",INDEX(Templates!$I$2:$KD$150,ROW()-ROW(CW$20)+1, MATCH(CW$16,Templates!$I$1:MJ$1,0)))</f>
        <v/>
      </c>
      <c r="CX71" s="53" t="str" cm="1">
        <f t="array" ref="CX71">IF(INDEX(Templates!$I$2:$KD$150,ROW()-ROW(CX$20)+1, MATCH(CX$16,Templates!$I$1:ML$1,0))="","",INDEX(Templates!$I$2:$KD$150,ROW()-ROW(CX$20)+1, MATCH(CX$16,Templates!$I$1:ML$1,0)))</f>
        <v/>
      </c>
      <c r="CY71" s="53" t="str" cm="1">
        <f t="array" ref="CY71">IF(INDEX(Templates!$I$2:$KD$150,ROW()-ROW(CY$20)+1, MATCH(CY$16,Templates!$I$1:MK$1,0))="","",INDEX(Templates!$I$2:$KD$150,ROW()-ROW(CY$20)+1, MATCH(CY$16,Templates!$I$1:MK$1,0)))</f>
        <v/>
      </c>
      <c r="CZ71" s="53" t="str" cm="1">
        <f t="array" ref="CZ71">IF(INDEX(Templates!$I$2:$KD$150,ROW()-ROW(CZ$20)+1, MATCH(CZ$16,Templates!$I$1:ML$1,0))="","",INDEX(Templates!$I$2:$KD$150,ROW()-ROW(CZ$20)+1, MATCH(CZ$16,Templates!$I$1:ML$1,0)))</f>
        <v/>
      </c>
      <c r="DA71" s="53" t="str" cm="1">
        <f t="array" ref="DA71">IF(INDEX(Templates!$I$2:$KD$150,ROW()-ROW(DA$20)+1, MATCH(DA$16,Templates!$I$1:MM$1,0))="","",INDEX(Templates!$I$2:$KD$150,ROW()-ROW(DA$20)+1, MATCH(DA$16,Templates!$I$1:MM$1,0)))</f>
        <v/>
      </c>
      <c r="DB71" s="53" t="str" cm="1">
        <f t="array" ref="DB71">IF(INDEX(Templates!$I$2:$KD$150,ROW()-ROW(DB$20)+1, MATCH(DB$16,Templates!$I$1:MN$1,0))="","",INDEX(Templates!$I$2:$KD$150,ROW()-ROW(DB$20)+1, MATCH(DB$16,Templates!$I$1:MN$1,0)))</f>
        <v/>
      </c>
      <c r="DC71" s="53" t="str" cm="1">
        <f t="array" ref="DC71">IF(INDEX(Templates!$I$2:$KD$150,ROW()-ROW(DC$20)+1, MATCH(DC$16,Templates!$I$1:MO$1,0))="","",INDEX(Templates!$I$2:$KD$150,ROW()-ROW(DC$20)+1, MATCH(DC$16,Templates!$I$1:MO$1,0)))</f>
        <v/>
      </c>
      <c r="DD71" s="53" t="str" cm="1">
        <f t="array" ref="DD71">IF(INDEX(Templates!$I$2:$KD$150,ROW()-ROW(DD$20)+1, MATCH(DD$16,Templates!$I$1:MP$1,0))="","",INDEX(Templates!$I$2:$KD$150,ROW()-ROW(DD$20)+1, MATCH(DD$16,Templates!$I$1:MP$1,0)))</f>
        <v/>
      </c>
      <c r="DE71" s="53" t="str" cm="1">
        <f t="array" ref="DE71">IF(INDEX(Templates!$I$2:$KD$150,ROW()-ROW(DE$20)+1, MATCH(DE$16,Templates!$I$1:MQ$1,0))="","",INDEX(Templates!$I$2:$KD$150,ROW()-ROW(DE$20)+1, MATCH(DE$16,Templates!$I$1:MQ$1,0)))</f>
        <v/>
      </c>
      <c r="DF71" s="53" t="str" cm="1">
        <f t="array" ref="DF71">IF(INDEX(Templates!$I$2:$KD$150,ROW()-ROW(DF$20)+1, MATCH(DF$16,Templates!$I$1:MR$1,0))="","",INDEX(Templates!$I$2:$KD$150,ROW()-ROW(DF$20)+1, MATCH(DF$16,Templates!$I$1:MR$1,0)))</f>
        <v/>
      </c>
      <c r="DG71" s="53" t="str" cm="1">
        <f t="array" ref="DG71">IF(INDEX(Templates!$I$2:$KD$150,ROW()-ROW(DG$20)+1, MATCH(DG$16,Templates!$I$1:MS$1,0))="","",INDEX(Templates!$I$2:$KD$150,ROW()-ROW(DG$20)+1, MATCH(DG$16,Templates!$I$1:MS$1,0)))</f>
        <v/>
      </c>
      <c r="DH71" s="53" t="str" cm="1">
        <f t="array" ref="DH71">IF(INDEX(Templates!$I$2:$KD$150,ROW()-ROW(DH$20)+1, MATCH(DH$16,Templates!$I$1:MT$1,0))="","",INDEX(Templates!$I$2:$KD$150,ROW()-ROW(DH$20)+1, MATCH(DH$16,Templates!$I$1:MT$1,0)))</f>
        <v/>
      </c>
      <c r="DI71" s="53" t="str" cm="1">
        <f t="array" ref="DI71">IF(INDEX(Templates!$I$2:$KD$150,ROW()-ROW(DI$20)+1, MATCH(DI$16,Templates!$I$1:MU$1,0))="","",INDEX(Templates!$I$2:$KD$150,ROW()-ROW(DI$20)+1, MATCH(DI$16,Templates!$I$1:MU$1,0)))</f>
        <v/>
      </c>
      <c r="DJ71" s="53" t="str" cm="1">
        <f t="array" ref="DJ71">IF(INDEX(Templates!$I$2:$KD$150,ROW()-ROW(DJ$20)+1, MATCH(DJ$16,Templates!$I$1:MV$1,0))="","",INDEX(Templates!$I$2:$KD$150,ROW()-ROW(DJ$20)+1, MATCH(DJ$16,Templates!$I$1:MV$1,0)))</f>
        <v/>
      </c>
      <c r="DK71" s="53" t="str" cm="1">
        <f t="array" ref="DK71">IF(INDEX(Templates!$I$2:$KD$150,ROW()-ROW(DK$20)+1, MATCH(DK$16,Templates!$I$1:MW$1,0))="","",INDEX(Templates!$I$2:$KD$150,ROW()-ROW(DK$20)+1, MATCH(DK$16,Templates!$I$1:MW$1,0)))</f>
        <v/>
      </c>
      <c r="DL71" s="53" t="str" cm="1">
        <f t="array" ref="DL71">IF(INDEX(Templates!$I$2:$KD$150,ROW()-ROW(DL$20)+1, MATCH(DL$16,Templates!$I$1:MX$1,0))="","",INDEX(Templates!$I$2:$KD$150,ROW()-ROW(DL$20)+1, MATCH(DL$16,Templates!$I$1:MX$1,0)))</f>
        <v/>
      </c>
      <c r="DM71" s="53" t="str" cm="1">
        <f t="array" ref="DM71">IF(INDEX(Templates!$I$2:$KD$150,ROW()-ROW(DM$20)+1, MATCH(DM$16,Templates!$I$1:MY$1,0))="","",INDEX(Templates!$I$2:$KD$150,ROW()-ROW(DM$20)+1, MATCH(DM$16,Templates!$I$1:MY$1,0)))</f>
        <v/>
      </c>
      <c r="DN71" s="53" t="str" cm="1">
        <f t="array" ref="DN71">IF(INDEX(Templates!$I$2:$KD$150,ROW()-ROW(DN$20)+1, MATCH(DN$16,Templates!$I$1:MZ$1,0))="","",INDEX(Templates!$I$2:$KD$150,ROW()-ROW(DN$20)+1, MATCH(DN$16,Templates!$I$1:MZ$1,0)))</f>
        <v/>
      </c>
      <c r="DO71" s="53" t="str" cm="1">
        <f t="array" ref="DO71">IF(INDEX(Templates!$I$2:$KD$150,ROW()-ROW(DO$20)+1, MATCH(DO$16,Templates!$I$1:MY$1,0))="","",INDEX(Templates!$I$2:$KD$150,ROW()-ROW(DO$20)+1, MATCH(DO$16,Templates!$I$1:MY$1,0)))</f>
        <v>Optical Properties 1</v>
      </c>
      <c r="DP71" s="53" t="str" cm="1">
        <f t="array" ref="DP71">IF(INDEX(Templates!$I$2:$KD$150,ROW()-ROW(DP$20)+1, MATCH(DP$16,Templates!$I$1:MZ$1,0))="","",INDEX(Templates!$I$2:$KD$150,ROW()-ROW(DP$20)+1, MATCH(DP$16,Templates!$I$1:MZ$1,0)))</f>
        <v>Optical Properties 1</v>
      </c>
      <c r="DQ71" s="53" t="str" cm="1">
        <f t="array" ref="DQ71">IF(INDEX(Templates!$I$2:$KD$150,ROW()-ROW(DQ$20)+1, MATCH(DQ$16,Templates!$I$1:NA$1,0))="","",INDEX(Templates!$I$2:$KD$150,ROW()-ROW(DQ$20)+1, MATCH(DQ$16,Templates!$I$1:NA$1,0)))</f>
        <v>Surface Optical Properties 1</v>
      </c>
      <c r="DR71" s="53" t="str" cm="1">
        <f t="array" ref="DR71">IF(INDEX(Templates!$I$2:$KD$150,ROW()-ROW(DR$20)+1, MATCH(DR$16,Templates!$I$1:NA$1,0))="","",INDEX(Templates!$I$2:$KD$150,ROW()-ROW(DR$20)+1, MATCH(DR$16,Templates!$I$1:NA$1,0)))</f>
        <v>Surface Optical Properties 1</v>
      </c>
      <c r="DS71" s="53" t="str" cm="1">
        <f t="array" ref="DS71">IF(INDEX(Templates!$I$2:$KD$150,ROW()-ROW(DS$20)+1, MATCH(DS$16,Templates!$I$1:NA$1,0))="","",INDEX(Templates!$I$2:$KD$150,ROW()-ROW(DS$20)+1, MATCH(DS$16,Templates!$I$1:NA$1,0)))</f>
        <v/>
      </c>
      <c r="DT71" s="53" t="str" cm="1">
        <f t="array" ref="DT71">IF(INDEX(Templates!$I$2:$KD$150,ROW()-ROW(DT$20)+1, MATCH(DT$16,Templates!$I$1:NB$1,0))="","",INDEX(Templates!$I$2:$KD$150,ROW()-ROW(DT$20)+1, MATCH(DT$16,Templates!$I$1:NB$1,0)))</f>
        <v/>
      </c>
      <c r="DU71" s="53" t="str" cm="1">
        <f t="array" ref="DU71">IF(INDEX(Templates!$I$2:$KD$150,ROW()-ROW(DU$20)+1, MATCH(DU$16,Templates!$I$1:NC$1,0))="","",INDEX(Templates!$I$2:$KD$150,ROW()-ROW(DU$20)+1, MATCH(DU$16,Templates!$I$1:NC$1,0)))</f>
        <v/>
      </c>
      <c r="DV71" s="53" t="str" cm="1">
        <f t="array" ref="DV71">IF(INDEX(Templates!$I$2:$KD$150,ROW()-ROW(DV$20)+1, MATCH(DV$16,Templates!$I$1:ND$1,0))="","",INDEX(Templates!$I$2:$KD$150,ROW()-ROW(DV$20)+1, MATCH(DV$16,Templates!$I$1:ND$1,0)))</f>
        <v/>
      </c>
      <c r="DW71" s="53" t="str" cm="1">
        <f t="array" ref="DW71">IF(INDEX(Templates!$I$2:$KD$150,ROW()-ROW(DW$20)+1, MATCH(DW$16,Templates!$I$1:NE$1,0))="","",INDEX(Templates!$I$2:$KD$150,ROW()-ROW(DW$20)+1, MATCH(DW$16,Templates!$I$1:NE$1,0)))</f>
        <v/>
      </c>
      <c r="DX71" s="53" t="str" cm="1">
        <f t="array" ref="DX71">IF(INDEX(Templates!$I$2:$KD$150,ROW()-ROW(DX$20)+1, MATCH(DX$16,Templates!$I$1:NF$1,0))="","",INDEX(Templates!$I$2:$KD$150,ROW()-ROW(DX$20)+1, MATCH(DX$16,Templates!$I$1:NF$1,0)))</f>
        <v/>
      </c>
      <c r="DY71" s="53" t="str" cm="1">
        <f t="array" ref="DY71">IF(INDEX(Templates!$I$2:$KD$150,ROW()-ROW(DY$20)+1, MATCH(DY$16,Templates!$I$1:NG$1,0))="","",INDEX(Templates!$I$2:$KD$150,ROW()-ROW(DY$20)+1, MATCH(DY$16,Templates!$I$1:NG$1,0)))</f>
        <v/>
      </c>
      <c r="DZ71" s="53" t="str" cm="1">
        <f t="array" ref="DZ71">IF(INDEX(Templates!$I$2:$KD$150,ROW()-ROW(DZ$20)+1, MATCH(DZ$16,Templates!$I$1:NH$1,0))="","",INDEX(Templates!$I$2:$KD$150,ROW()-ROW(DZ$20)+1, MATCH(DZ$16,Templates!$I$1:NH$1,0)))</f>
        <v/>
      </c>
      <c r="EA71" s="53" t="str" cm="1">
        <f t="array" ref="EA71">IF(INDEX(Templates!$I$2:$KD$150,ROW()-ROW(EA$20)+1, MATCH(EA$16,Templates!$I$1:NI$1,0))="","",INDEX(Templates!$I$2:$KD$150,ROW()-ROW(EA$20)+1, MATCH(EA$16,Templates!$I$1:NI$1,0)))</f>
        <v/>
      </c>
      <c r="EB71" s="53" t="str" cm="1">
        <f t="array" ref="EB71">IF(INDEX(Templates!$I$2:$KD$150,ROW()-ROW(EB$20)+1, MATCH(EB$16,Templates!$I$1:NJ$1,0))="","",INDEX(Templates!$I$2:$KD$150,ROW()-ROW(EB$20)+1, MATCH(EB$16,Templates!$I$1:NJ$1,0)))</f>
        <v/>
      </c>
      <c r="EC71" s="53" t="str" cm="1">
        <f t="array" ref="EC71">IF(INDEX(Templates!$I$2:$KD$150,ROW()-ROW(EC$20)+1, MATCH(EC$16,Templates!$I$1:NK$1,0))="","",INDEX(Templates!$I$2:$KD$150,ROW()-ROW(EC$20)+1, MATCH(EC$16,Templates!$I$1:NK$1,0)))</f>
        <v/>
      </c>
      <c r="ED71" s="53" t="str" cm="1">
        <f t="array" ref="ED71">IF(INDEX(Templates!$I$2:$KD$150,ROW()-ROW(ED$20)+1, MATCH(ED$16,Templates!$I$1:NL$1,0))="","",INDEX(Templates!$I$2:$KD$150,ROW()-ROW(ED$20)+1, MATCH(ED$16,Templates!$I$1:NL$1,0)))</f>
        <v/>
      </c>
      <c r="EE71" s="53" t="str" cm="1">
        <f t="array" ref="EE71">IF(INDEX(Templates!$I$2:$KD$150,ROW()-ROW(EE$20)+1, MATCH(EE$16,Templates!$I$1:NM$1,0))="","",INDEX(Templates!$I$2:$KD$150,ROW()-ROW(EE$20)+1, MATCH(EE$16,Templates!$I$1:NM$1,0)))</f>
        <v/>
      </c>
      <c r="EF71" s="53" t="str" cm="1">
        <f t="array" ref="EF71">IF(INDEX(Templates!$I$2:$KD$150,ROW()-ROW(EF$20)+1, MATCH(EF$16,Templates!$I$1:NN$1,0))="","",INDEX(Templates!$I$2:$KD$150,ROW()-ROW(EF$20)+1, MATCH(EF$16,Templates!$I$1:NN$1,0)))</f>
        <v/>
      </c>
      <c r="EG71" s="53" t="str" cm="1">
        <f t="array" ref="EG71">IF(INDEX(Templates!$I$2:$KD$150,ROW()-ROW(EG$20)+1, MATCH(EG$16,Templates!$I$1:NO$1,0))="","",INDEX(Templates!$I$2:$KD$150,ROW()-ROW(EG$20)+1, MATCH(EG$16,Templates!$I$1:NO$1,0)))</f>
        <v/>
      </c>
      <c r="EH71" s="53" t="str" cm="1">
        <f t="array" ref="EH71">IF(INDEX(Templates!$I$2:$KD$150,ROW()-ROW(EH$20)+1, MATCH(EH$16,Templates!$I$1:NH$1,0))="","",INDEX(Templates!$I$2:$KD$150,ROW()-ROW(EH$20)+1, MATCH(EH$16,Templates!$I$1:NH$1,0)))</f>
        <v/>
      </c>
      <c r="EI71" s="53" t="str" cm="1">
        <f t="array" ref="EI71">IF(INDEX(Templates!$I$2:$KD$150,ROW()-ROW(EI$20)+1, MATCH(EI$16,Templates!$I$1:NI$1,0))="","",INDEX(Templates!$I$2:$KD$150,ROW()-ROW(EI$20)+1, MATCH(EI$16,Templates!$I$1:NI$1,0)))</f>
        <v/>
      </c>
      <c r="EJ71" s="53" t="str" cm="1">
        <f t="array" ref="EJ71">IF(INDEX(Templates!$I$2:$KD$150,ROW()-ROW(EJ$20)+1, MATCH(EJ$16,Templates!$I$1:NJ$1,0))="","",INDEX(Templates!$I$2:$KD$150,ROW()-ROW(EJ$20)+1, MATCH(EJ$16,Templates!$I$1:NJ$1,0)))</f>
        <v/>
      </c>
      <c r="EK71" s="53" t="str" cm="1">
        <f t="array" ref="EK71">IF(INDEX(Templates!$I$2:$KD$150,ROW()-ROW(EK$20)+1, MATCH(EK$16,Templates!$I$1:NK$1,0))="","",INDEX(Templates!$I$2:$KD$150,ROW()-ROW(EK$20)+1, MATCH(EK$16,Templates!$I$1:NK$1,0)))</f>
        <v/>
      </c>
      <c r="EL71" s="53" t="str" cm="1">
        <f t="array" ref="EL71">IF(INDEX(Templates!$I$2:$KD$150,ROW()-ROW(EL$20)+1, MATCH(EL$16,Templates!$I$1:NL$1,0))="","",INDEX(Templates!$I$2:$KD$150,ROW()-ROW(EL$20)+1, MATCH(EL$16,Templates!$I$1:NL$1,0)))</f>
        <v/>
      </c>
      <c r="EM71" s="53" t="str" cm="1">
        <f t="array" ref="EM71">IF(INDEX(Templates!$I$2:$KD$150,ROW()-ROW(EM$20)+1, MATCH(EM$16,Templates!$I$1:NM$1,0))="","",INDEX(Templates!$I$2:$KD$150,ROW()-ROW(EM$20)+1, MATCH(EM$16,Templates!$I$1:NM$1,0)))</f>
        <v/>
      </c>
      <c r="EN71" s="53"/>
      <c r="EO71" s="53"/>
      <c r="EP71" s="53"/>
      <c r="EQ71" s="53"/>
      <c r="ER71" s="53"/>
      <c r="ES71" s="53"/>
      <c r="ET71" s="53"/>
      <c r="EU71" s="53"/>
      <c r="EV71" s="53"/>
      <c r="EW71" s="53"/>
      <c r="EX71" s="53"/>
      <c r="EY71" s="53"/>
      <c r="EZ71" s="53"/>
      <c r="FA71" s="53"/>
      <c r="FB71" s="53"/>
      <c r="FC71" s="53"/>
      <c r="FD71" s="53"/>
      <c r="FE71" s="53"/>
      <c r="FF71" s="53"/>
      <c r="FG71" s="53"/>
      <c r="FH71" s="53"/>
      <c r="FI71" s="53"/>
      <c r="FJ71" s="53"/>
      <c r="FK71" s="53"/>
      <c r="FL71" s="53"/>
      <c r="FM71" s="53"/>
      <c r="FN71" s="53"/>
      <c r="FO71" s="53"/>
      <c r="FP71" s="53"/>
      <c r="FQ71" s="53"/>
      <c r="FR71" s="53"/>
      <c r="FS71" s="53"/>
      <c r="FT71" s="53"/>
      <c r="FU71" s="53"/>
      <c r="FV71" s="53"/>
      <c r="FW71" s="53"/>
      <c r="FX71" s="53"/>
      <c r="FY71" s="53"/>
      <c r="FZ71" s="53"/>
      <c r="GA71" s="53"/>
      <c r="GB71" s="53"/>
      <c r="GC71" s="53"/>
      <c r="GD71" s="53"/>
      <c r="GE71" s="53"/>
      <c r="GF71" s="53"/>
      <c r="GG71" s="53"/>
      <c r="GH71" s="53"/>
      <c r="GI71" s="53"/>
      <c r="GJ71" s="53"/>
      <c r="GK71" s="53"/>
      <c r="GL71" s="53"/>
      <c r="GM71" s="53"/>
      <c r="GN71" s="53"/>
      <c r="GO71" s="53"/>
      <c r="GP71" s="53"/>
      <c r="GQ71" s="53"/>
      <c r="GR71" s="53"/>
      <c r="GS71" s="53"/>
      <c r="GT71" s="53"/>
      <c r="GU71" s="53"/>
      <c r="GV71" s="53"/>
      <c r="GW71" s="53"/>
      <c r="GX71" s="53"/>
      <c r="GY71" s="53"/>
      <c r="GZ71" s="53"/>
      <c r="HA71" s="53"/>
      <c r="HB71" s="53"/>
      <c r="HC71" s="53"/>
      <c r="HD71" s="53"/>
      <c r="HE71" s="53"/>
      <c r="HF71" s="53"/>
      <c r="HG71" s="53"/>
      <c r="HH71" s="53"/>
      <c r="HI71" s="53"/>
      <c r="HJ71" s="53"/>
      <c r="HK71" s="53"/>
    </row>
    <row r="72" spans="1:219" s="22" customFormat="1">
      <c r="A72" s="39" t="s">
        <v>675</v>
      </c>
      <c r="B72" s="6" t="s">
        <v>679</v>
      </c>
      <c r="C72" s="64" t="str" cm="1">
        <f t="array" ref="C72">IF(INDEX(Templates!A$2:A$151,ROW()-ROW($20:$20)+1)="","",INDEX(Templates!A$2:A$151,ROW()-ROW($20:$20)+1))</f>
        <v>JSON_PATH:surfaces[0]</v>
      </c>
      <c r="D72" s="64" t="str" cm="1">
        <f t="array" ref="D72">IF(INDEX(Templates!B$2:B$151,ROW()-ROW($20:$20)+1)="","",INDEX(Templates!B$2:B$151,ROW()-ROW($20:$20)+1))</f>
        <v>optical_properties</v>
      </c>
      <c r="E72" s="64" t="str" cm="1">
        <f t="array" ref="E72">IF(INDEX(Templates!C$2:C$151,ROW()-ROW($20:$20)+1)="","",INDEX(Templates!C$2:C$151,ROW()-ROW($20:$20)+1))</f>
        <v>absorptance_thermal_exterior</v>
      </c>
      <c r="F72" s="116" t="str" cm="1">
        <f t="array" ref="F72">IF(INDEX(Templates!D$2:D$151,ROW()-ROW($20:$20)+1)="","",INDEX(Templates!D$2:D$151,ROW()-ROW($20:$20)+1))</f>
        <v/>
      </c>
      <c r="G72" s="105" t="str" cm="1">
        <f t="array" ref="G72">IF(INDEX(Templates!E$2:E$151,ROW()-ROW($20:$20)+1)="","",INDEX(Templates!E$2:E$151,ROW()-ROW($20:$20)+1))</f>
        <v>SurfaceOpticalProperties</v>
      </c>
      <c r="H72" s="66" t="str" cm="1">
        <f t="array" ref="H72">IF(INDEX(Templates!F$2:F$151,ROW()-ROW($20:$20)+1)="","",INDEX(Templates!F$2:F$151,ROW()-ROW($20:$20)+1))</f>
        <v>SurfaceOpticalProperties 1</v>
      </c>
      <c r="I72" s="66" t="str" cm="1">
        <f t="array" ref="I72">IF(INDEX(Templates!G$2:G$151,ROW()-ROW($20:$20)+1)="","",INDEX(Templates!G$2:G$151,ROW()-ROW($20:$20)+1))</f>
        <v>Surface 1</v>
      </c>
      <c r="J72" s="66" t="str" cm="1">
        <f t="array" ref="J72">IF(INDEX(Templates!H$2:H$151,ROW()-ROW($20:$20)+1)="","",INDEX(Templates!H$2:H$151,ROW()-ROW($20:$20)+1))</f>
        <v>absorptance_thermal_exterior</v>
      </c>
      <c r="K72" s="67" t="str" cm="1">
        <f t="array" ref="K72">IF(INDEX(Templates!I$2:I$151,ROW()-ROW($20:$20)+1)="","",INDEX(Templates!I$2:I$151,ROW()-ROW($20:$20)+1))</f>
        <v/>
      </c>
      <c r="L72" s="67" t="str" cm="1">
        <f t="array" ref="L72">IF(INDEX(Templates!J$2:J$151,ROW()-ROW($20:$20)+1)="","",INDEX(Templates!J$2:J$151,ROW()-ROW($20:$20)+1))</f>
        <v/>
      </c>
      <c r="M72" s="53" t="str" cm="1">
        <f t="array" ref="M72">IF(INDEX(Templates!$I$2:$KD$150,ROW()-ROW(M$20)+1, MATCH(M$16,Templates!$I$1:KC$1,0))="","",INDEX(Templates!$I$2:$KD$150,ROW()-ROW(M$20)+1, MATCH(M$16,Templates!$I$1:KC$1,0)))</f>
        <v/>
      </c>
      <c r="N72" s="53" t="str" cm="1">
        <f t="array" ref="N72">IF(INDEX(Templates!$I$2:$KD$150,ROW()-ROW(N$20)+1, MATCH(N$16,Templates!$I$1:KD$1,0))="","",INDEX(Templates!$I$2:$KD$150,ROW()-ROW(N$20)+1, MATCH(N$16,Templates!$I$1:KD$1,0)))</f>
        <v/>
      </c>
      <c r="O72" s="53" t="str" cm="1">
        <f t="array" ref="O72">IF(INDEX(Templates!$I$2:$KD$150,ROW()-ROW(O$20)+1, MATCH(O$16,Templates!$I$1:KE$1,0))="","",INDEX(Templates!$I$2:$KD$150,ROW()-ROW(O$20)+1, MATCH(O$16,Templates!$I$1:KE$1,0)))</f>
        <v/>
      </c>
      <c r="P72" s="53" t="str" cm="1">
        <f t="array" ref="P72">IF(INDEX(Templates!$I$2:$KD$150,ROW()-ROW(P$20)+1, MATCH(P$16,Templates!$I$1:KF$1,0))="","",INDEX(Templates!$I$2:$KD$150,ROW()-ROW(P$20)+1, MATCH(P$16,Templates!$I$1:KF$1,0)))</f>
        <v/>
      </c>
      <c r="Q72" s="53" t="str" cm="1">
        <f t="array" ref="Q72">IF(INDEX(Templates!$I$2:$KD$150,ROW()-ROW(Q$20)+1, MATCH(Q$16,Templates!$I$1:KG$1,0))="","",INDEX(Templates!$I$2:$KD$150,ROW()-ROW(Q$20)+1, MATCH(Q$16,Templates!$I$1:KG$1,0)))</f>
        <v/>
      </c>
      <c r="R72" s="53" t="str" cm="1">
        <f t="array" ref="R72">IF(INDEX(Templates!$I$2:$KD$150,ROW()-ROW(R$20)+1, MATCH(R$16,Templates!$I$1:KH$1,0))="","",INDEX(Templates!$I$2:$KD$150,ROW()-ROW(R$20)+1, MATCH(R$16,Templates!$I$1:KH$1,0)))</f>
        <v/>
      </c>
      <c r="S72" s="53" t="str" cm="1">
        <f t="array" ref="S72">IF(INDEX(Templates!$I$2:$KD$150,ROW()-ROW(S$20)+1, MATCH(S$16,Templates!$I$1:KI$1,0))="","",INDEX(Templates!$I$2:$KD$150,ROW()-ROW(S$20)+1, MATCH(S$16,Templates!$I$1:KI$1,0)))</f>
        <v/>
      </c>
      <c r="T72" s="53" t="str" cm="1">
        <f t="array" ref="T72">IF(INDEX(Templates!$I$2:$KD$150,ROW()-ROW(T$20)+1, MATCH(T$16,Templates!$I$1:KJ$1,0))="","",INDEX(Templates!$I$2:$KD$150,ROW()-ROW(T$20)+1, MATCH(T$16,Templates!$I$1:KJ$1,0)))</f>
        <v/>
      </c>
      <c r="U72" s="53" t="str" cm="1">
        <f t="array" ref="U72">IF(INDEX(Templates!$I$2:$KD$150,ROW()-ROW(U$20)+1, MATCH(U$16,Templates!$I$1:KK$1,0))="","",INDEX(Templates!$I$2:$KD$150,ROW()-ROW(U$20)+1, MATCH(U$16,Templates!$I$1:KK$1,0)))</f>
        <v/>
      </c>
      <c r="V72" s="53" t="str" cm="1">
        <f t="array" ref="V72">IF(INDEX(Templates!$I$2:$KD$150,ROW()-ROW(V$20)+1, MATCH(V$16,Templates!$I$1:KL$1,0))="","",INDEX(Templates!$I$2:$KD$150,ROW()-ROW(V$20)+1, MATCH(V$16,Templates!$I$1:KL$1,0)))</f>
        <v/>
      </c>
      <c r="W72" s="53" t="str" cm="1">
        <f t="array" ref="W72">IF(INDEX(Templates!$I$2:$KD$150,ROW()-ROW(W$20)+1, MATCH(W$16,Templates!$I$1:KM$1,0))="","",INDEX(Templates!$I$2:$KD$150,ROW()-ROW(W$20)+1, MATCH(W$16,Templates!$I$1:KM$1,0)))</f>
        <v/>
      </c>
      <c r="X72" s="53" t="str" cm="1">
        <f t="array" ref="X72">IF(INDEX(Templates!$I$2:$KD$150,ROW()-ROW(X$20)+1, MATCH(X$16,Templates!$I$1:KN$1,0))="","",INDEX(Templates!$I$2:$KD$150,ROW()-ROW(X$20)+1, MATCH(X$16,Templates!$I$1:KN$1,0)))</f>
        <v/>
      </c>
      <c r="Y72" s="53" t="str" cm="1">
        <f t="array" ref="Y72">IF(INDEX(Templates!$I$2:$KD$150,ROW()-ROW(Y$20)+1, MATCH(Y$16,Templates!$I$1:KO$1,0))="","",INDEX(Templates!$I$2:$KD$150,ROW()-ROW(Y$20)+1, MATCH(Y$16,Templates!$I$1:KO$1,0)))</f>
        <v/>
      </c>
      <c r="Z72" s="53" t="str" cm="1">
        <f t="array" ref="Z72">IF(INDEX(Templates!$I$2:$KD$150,ROW()-ROW(Z$20)+1, MATCH(Z$16,Templates!$I$1:KN$1,0))="","",INDEX(Templates!$I$2:$KD$150,ROW()-ROW(Z$20)+1, MATCH(Z$16,Templates!$I$1:KN$1,0)))</f>
        <v/>
      </c>
      <c r="AA72" s="53" t="str" cm="1">
        <f t="array" ref="AA72">IF(INDEX(Templates!$I$2:$KD$150,ROW()-ROW(AA$20)+1, MATCH(AA$16,Templates!$I$1:KO$1,0))="","",INDEX(Templates!$I$2:$KD$150,ROW()-ROW(AA$20)+1, MATCH(AA$16,Templates!$I$1:KO$1,0)))</f>
        <v/>
      </c>
      <c r="AB72" s="53" t="str" cm="1">
        <f t="array" ref="AB72">IF(INDEX(Templates!$I$2:$KD$150,ROW()-ROW(AB$20)+1, MATCH(AB$16,Templates!$I$1:KP$1,0))="","",INDEX(Templates!$I$2:$KD$150,ROW()-ROW(AB$20)+1, MATCH(AB$16,Templates!$I$1:KP$1,0)))</f>
        <v/>
      </c>
      <c r="AC72" s="53" t="str" cm="1">
        <f t="array" ref="AC72">IF(INDEX(Templates!$I$2:$KD$150,ROW()-ROW(AC$20)+1, MATCH(AC$16,Templates!$I$1:KQ$1,0))="","",INDEX(Templates!$I$2:$KD$150,ROW()-ROW(AC$20)+1, MATCH(AC$16,Templates!$I$1:KQ$1,0)))</f>
        <v/>
      </c>
      <c r="AD72" s="53" t="str" cm="1">
        <f t="array" ref="AD72">IF(INDEX(Templates!$I$2:$KD$150,ROW()-ROW(AD$20)+1, MATCH(AD$16,Templates!$I$1:KR$1,0))="","",INDEX(Templates!$I$2:$KD$150,ROW()-ROW(AD$20)+1, MATCH(AD$16,Templates!$I$1:KR$1,0)))</f>
        <v/>
      </c>
      <c r="AE72" s="53" t="str" cm="1">
        <f t="array" ref="AE72">IF(INDEX(Templates!$I$2:$KD$150,ROW()-ROW(AE$20)+1, MATCH(AE$16,Templates!$I$1:KR$1,0))="","",INDEX(Templates!$I$2:$KD$150,ROW()-ROW(AE$20)+1, MATCH(AE$16,Templates!$I$1:KR$1,0)))</f>
        <v/>
      </c>
      <c r="AF72" s="53" t="str" cm="1">
        <f t="array" ref="AF72">IF(INDEX(Templates!$I$2:$KD$150,ROW()-ROW(AF$20)+1, MATCH(AF$16,Templates!$I$1:KS$1,0))="","",INDEX(Templates!$I$2:$KD$150,ROW()-ROW(AF$20)+1, MATCH(AF$16,Templates!$I$1:KS$1,0)))</f>
        <v/>
      </c>
      <c r="AG72" s="53" t="str" cm="1">
        <f t="array" ref="AG72">IF(INDEX(Templates!$I$2:$KD$150,ROW()-ROW(AG$20)+1, MATCH(AG$16,Templates!$I$1:KU$1,0))="","",INDEX(Templates!$I$2:$KD$150,ROW()-ROW(AG$20)+1, MATCH(AG$16,Templates!$I$1:KU$1,0)))</f>
        <v/>
      </c>
      <c r="AH72" s="53" t="str" cm="1">
        <f t="array" ref="AH72">IF(INDEX(Templates!$I$2:$KD$150,ROW()-ROW(AH$20)+1, MATCH(AH$16,Templates!$I$1:KV$1,0))="","",INDEX(Templates!$I$2:$KD$150,ROW()-ROW(AH$20)+1, MATCH(AH$16,Templates!$I$1:KV$1,0)))</f>
        <v/>
      </c>
      <c r="AI72" s="53" t="str" cm="1">
        <f t="array" ref="AI72">IF(INDEX(Templates!$I$2:$KD$150,ROW()-ROW(AI$20)+1, MATCH(AI$16,Templates!$I$1:KT$1,0))="","",INDEX(Templates!$I$2:$KD$150,ROW()-ROW(AI$20)+1, MATCH(AI$16,Templates!$I$1:KT$1,0)))</f>
        <v/>
      </c>
      <c r="AJ72" s="53" t="str" cm="1">
        <f t="array" ref="AJ72">IF(INDEX(Templates!$I$2:$KD$150,ROW()-ROW(AJ$20)+1, MATCH(AJ$16,Templates!$I$1:KU$1,0))="","",INDEX(Templates!$I$2:$KD$150,ROW()-ROW(AJ$20)+1, MATCH(AJ$16,Templates!$I$1:KU$1,0)))</f>
        <v/>
      </c>
      <c r="AK72" s="53" t="str" cm="1">
        <f t="array" ref="AK72">IF(INDEX(Templates!$I$2:$KD$150,ROW()-ROW(AK$20)+1, MATCH(AK$16,Templates!$I$1:KV$1,0))="","",INDEX(Templates!$I$2:$KD$150,ROW()-ROW(AK$20)+1, MATCH(AK$16,Templates!$I$1:KV$1,0)))</f>
        <v/>
      </c>
      <c r="AL72" s="53" t="str" cm="1">
        <f t="array" ref="AL72">IF(INDEX(Templates!$I$2:$KD$150,ROW()-ROW(AL$20)+1, MATCH(AL$16,Templates!$I$1:KW$1,0))="","",INDEX(Templates!$I$2:$KD$150,ROW()-ROW(AL$20)+1, MATCH(AL$16,Templates!$I$1:KW$1,0)))</f>
        <v/>
      </c>
      <c r="AM72" s="53" t="str" cm="1">
        <f t="array" ref="AM72">IF(INDEX(Templates!$I$2:$KD$150,ROW()-ROW(AM$20)+1, MATCH(AM$16,Templates!$I$1:KX$1,0))="","",INDEX(Templates!$I$2:$KD$150,ROW()-ROW(AM$20)+1, MATCH(AM$16,Templates!$I$1:KX$1,0)))</f>
        <v/>
      </c>
      <c r="AN72" s="53" t="str" cm="1">
        <f t="array" ref="AN72">IF(INDEX(Templates!$I$2:$KD$150,ROW()-ROW(AN$20)+1, MATCH(AN$16,Templates!$I$1:KY$1,0))="","",INDEX(Templates!$I$2:$KD$150,ROW()-ROW(AN$20)+1, MATCH(AN$16,Templates!$I$1:KY$1,0)))</f>
        <v/>
      </c>
      <c r="AO72" s="53" t="str" cm="1">
        <f t="array" ref="AO72">IF(INDEX(Templates!$I$2:$KD$150,ROW()-ROW(AO$20)+1, MATCH(AO$16,Templates!$I$1:KZ$1,0))="","",INDEX(Templates!$I$2:$KD$150,ROW()-ROW(AO$20)+1, MATCH(AO$16,Templates!$I$1:KZ$1,0)))</f>
        <v/>
      </c>
      <c r="AP72" s="53" t="str" cm="1">
        <f t="array" ref="AP72">IF(INDEX(Templates!$I$2:$KD$150,ROW()-ROW(AP$20)+1, MATCH(AP$16,Templates!$I$1:LA$1,0))="","",INDEX(Templates!$I$2:$KD$150,ROW()-ROW(AP$20)+1, MATCH(AP$16,Templates!$I$1:LA$1,0)))</f>
        <v/>
      </c>
      <c r="AQ72" s="53" t="str" cm="1">
        <f t="array" ref="AQ72">IF(INDEX(Templates!$I$2:$KD$150,ROW()-ROW(AQ$20)+1, MATCH(AQ$16,Templates!$I$1:LB$1,0))="","",INDEX(Templates!$I$2:$KD$150,ROW()-ROW(AQ$20)+1, MATCH(AQ$16,Templates!$I$1:LB$1,0)))</f>
        <v/>
      </c>
      <c r="AR72" s="53" t="str" cm="1">
        <f t="array" ref="AR72">IF(INDEX(Templates!$I$2:$KD$150,ROW()-ROW(AR$20)+1, MATCH(AR$16,Templates!$I$1:LA$1,0))="","",INDEX(Templates!$I$2:$KD$150,ROW()-ROW(AR$20)+1, MATCH(AR$16,Templates!$I$1:LA$1,0)))</f>
        <v/>
      </c>
      <c r="AS72" s="53" t="str" cm="1">
        <f t="array" ref="AS72">IF(INDEX(Templates!$I$2:$KD$150,ROW()-ROW(AS$20)+1, MATCH(AS$16,Templates!$I$1:LB$1,0))="","",INDEX(Templates!$I$2:$KD$150,ROW()-ROW(AS$20)+1, MATCH(AS$16,Templates!$I$1:LB$1,0)))</f>
        <v/>
      </c>
      <c r="AT72" s="53" t="str" cm="1">
        <f t="array" ref="AT72">IF(INDEX(Templates!$I$2:$KD$150,ROW()-ROW(AT$20)+1, MATCH(AT$16,Templates!$I$1:LC$1,0))="","",INDEX(Templates!$I$2:$KD$150,ROW()-ROW(AT$20)+1, MATCH(AT$16,Templates!$I$1:LC$1,0)))</f>
        <v/>
      </c>
      <c r="AU72" s="53" t="str" cm="1">
        <f t="array" ref="AU72">IF(INDEX(Templates!$I$2:$KD$150,ROW()-ROW(AU$20)+1, MATCH(AU$16,Templates!$I$1:LD$1,0))="","",INDEX(Templates!$I$2:$KD$150,ROW()-ROW(AU$20)+1, MATCH(AU$16,Templates!$I$1:LD$1,0)))</f>
        <v/>
      </c>
      <c r="AV72" s="53" t="str" cm="1">
        <f t="array" ref="AV72">IF(INDEX(Templates!$I$2:$KD$150,ROW()-ROW(AV$20)+1, MATCH(AV$16,Templates!$I$1:LE$1,0))="","",INDEX(Templates!$I$2:$KD$150,ROW()-ROW(AV$20)+1, MATCH(AV$16,Templates!$I$1:LE$1,0)))</f>
        <v/>
      </c>
      <c r="AW72" s="53" t="str" cm="1">
        <f t="array" ref="AW72">IF(INDEX(Templates!$I$2:$KD$150,ROW()-ROW(AW$20)+1, MATCH(AW$16,Templates!$I$1:LF$1,0))="","",INDEX(Templates!$I$2:$KD$150,ROW()-ROW(AW$20)+1, MATCH(AW$16,Templates!$I$1:LF$1,0)))</f>
        <v/>
      </c>
      <c r="AX72" s="53" t="str" cm="1">
        <f t="array" ref="AX72">IF(INDEX(Templates!$I$2:$KD$150,ROW()-ROW(AX$20)+1, MATCH(AX$16,Templates!$I$1:LG$1,0))="","",INDEX(Templates!$I$2:$KD$150,ROW()-ROW(AX$20)+1, MATCH(AX$16,Templates!$I$1:LG$1,0)))</f>
        <v/>
      </c>
      <c r="AY72" s="53" t="str" cm="1">
        <f t="array" ref="AY72">IF(INDEX(Templates!$I$2:$KD$150,ROW()-ROW(AY$20)+1, MATCH(AY$16,Templates!$I$1:LH$1,0))="","",INDEX(Templates!$I$2:$KD$150,ROW()-ROW(AY$20)+1, MATCH(AY$16,Templates!$I$1:LH$1,0)))</f>
        <v/>
      </c>
      <c r="AZ72" s="53" t="str" cm="1">
        <f t="array" ref="AZ72">IF(INDEX(Templates!$I$2:$KD$150,ROW()-ROW(AZ$20)+1, MATCH(AZ$16,Templates!$I$1:LI$1,0))="","",INDEX(Templates!$I$2:$KD$150,ROW()-ROW(AZ$20)+1, MATCH(AZ$16,Templates!$I$1:LI$1,0)))</f>
        <v/>
      </c>
      <c r="BA72" s="53" t="str" cm="1">
        <f t="array" ref="BA72">IF(INDEX(Templates!$I$2:$KD$150,ROW()-ROW(BA$20)+1, MATCH(BA$16,Templates!$I$1:LH$1,0))="","",INDEX(Templates!$I$2:$KD$150,ROW()-ROW(BA$20)+1, MATCH(BA$16,Templates!$I$1:LH$1,0)))</f>
        <v/>
      </c>
      <c r="BB72" s="53" t="str" cm="1">
        <f t="array" ref="BB72">IF(INDEX(Templates!$I$2:$KD$150,ROW()-ROW(BB$20)+1, MATCH(BB$16,Templates!$I$1:LI$1,0))="","",INDEX(Templates!$I$2:$KD$150,ROW()-ROW(BB$20)+1, MATCH(BB$16,Templates!$I$1:LI$1,0)))</f>
        <v/>
      </c>
      <c r="BC72" s="53" t="str" cm="1">
        <f t="array" ref="BC72">IF(INDEX(Templates!$I$2:$KD$150,ROW()-ROW(BC$20)+1, MATCH(BC$16,Templates!$I$1:LJ$1,0))="","",INDEX(Templates!$I$2:$KD$150,ROW()-ROW(BC$20)+1, MATCH(BC$16,Templates!$I$1:LJ$1,0)))</f>
        <v/>
      </c>
      <c r="BD72" s="53" t="str" cm="1">
        <f t="array" ref="BD72">IF(INDEX(Templates!$I$2:$KD$150,ROW()-ROW(BD$20)+1, MATCH(BD$16,Templates!$I$1:LK$1,0))="","",INDEX(Templates!$I$2:$KD$150,ROW()-ROW(BD$20)+1, MATCH(BD$16,Templates!$I$1:LK$1,0)))</f>
        <v/>
      </c>
      <c r="BE72" s="53" t="str" cm="1">
        <f t="array" ref="BE72">IF(INDEX(Templates!$I$2:$KD$150,ROW()-ROW(BE$20)+1, MATCH(BE$16,Templates!$I$1:LL$1,0))="","",INDEX(Templates!$I$2:$KD$150,ROW()-ROW(BE$20)+1, MATCH(BE$16,Templates!$I$1:LL$1,0)))</f>
        <v/>
      </c>
      <c r="BF72" s="53" t="str" cm="1">
        <f t="array" ref="BF72">IF(INDEX(Templates!$I$2:$KD$150,ROW()-ROW(BF$20)+1, MATCH(BF$16,Templates!$I$1:LM$1,0))="","",INDEX(Templates!$I$2:$KD$150,ROW()-ROW(BF$20)+1, MATCH(BF$16,Templates!$I$1:LM$1,0)))</f>
        <v/>
      </c>
      <c r="BG72" s="53" t="str" cm="1">
        <f t="array" ref="BG72">IF(INDEX(Templates!$I$2:$KD$150,ROW()-ROW(BG$20)+1, MATCH(BG$16,Templates!$I$1:LN$1,0))="","",INDEX(Templates!$I$2:$KD$150,ROW()-ROW(BG$20)+1, MATCH(BG$16,Templates!$I$1:LN$1,0)))</f>
        <v/>
      </c>
      <c r="BH72" s="53" t="str" cm="1">
        <f t="array" ref="BH72">IF(INDEX(Templates!$I$2:$KD$150,ROW()-ROW(BH$20)+1, MATCH(BH$16,Templates!$I$1:LO$1,0))="","",INDEX(Templates!$I$2:$KD$150,ROW()-ROW(BH$20)+1, MATCH(BH$16,Templates!$I$1:LO$1,0)))</f>
        <v/>
      </c>
      <c r="BI72" s="53" t="str" cm="1">
        <f t="array" ref="BI72">IF(INDEX(Templates!$I$2:$KD$150,ROW()-ROW(BI$20)+1, MATCH(BI$16,Templates!$I$1:LP$1,0))="","",INDEX(Templates!$I$2:$KD$150,ROW()-ROW(BI$20)+1, MATCH(BI$16,Templates!$I$1:LP$1,0)))</f>
        <v/>
      </c>
      <c r="BJ72" s="53" t="str" cm="1">
        <f t="array" ref="BJ72">IF(INDEX(Templates!$I$2:$KD$150,ROW()-ROW(BJ$20)+1, MATCH(BJ$16,Templates!$I$1:LO$1,0))="","",INDEX(Templates!$I$2:$KD$150,ROW()-ROW(BJ$20)+1, MATCH(BJ$16,Templates!$I$1:LO$1,0)))</f>
        <v/>
      </c>
      <c r="BK72" s="53" t="str" cm="1">
        <f t="array" ref="BK72">IF(INDEX(Templates!$I$2:$KD$150,ROW()-ROW(BK$20)+1, MATCH(BK$16,Templates!$I$1:LP$1,0))="","",INDEX(Templates!$I$2:$KD$150,ROW()-ROW(BK$20)+1, MATCH(BK$16,Templates!$I$1:LP$1,0)))</f>
        <v/>
      </c>
      <c r="BL72" s="53" t="str" cm="1">
        <f t="array" ref="BL72">IF(INDEX(Templates!$I$2:$KD$150,ROW()-ROW(BL$20)+1, MATCH(BL$16,Templates!$I$1:LQ$1,0))="","",INDEX(Templates!$I$2:$KD$150,ROW()-ROW(BL$20)+1, MATCH(BL$16,Templates!$I$1:LQ$1,0)))</f>
        <v/>
      </c>
      <c r="BM72" s="53" t="str" cm="1">
        <f t="array" ref="BM72">IF(INDEX(Templates!$I$2:$KD$150,ROW()-ROW(BM$20)+1, MATCH(BM$16,Templates!$I$1:LR$1,0))="","",INDEX(Templates!$I$2:$KD$150,ROW()-ROW(BM$20)+1, MATCH(BM$16,Templates!$I$1:LR$1,0)))</f>
        <v/>
      </c>
      <c r="BN72" s="53" t="str" cm="1">
        <f t="array" ref="BN72">IF(INDEX(Templates!$I$2:$KD$150,ROW()-ROW(BN$20)+1, MATCH(BN$16,Templates!$I$1:LS$1,0))="","",INDEX(Templates!$I$2:$KD$150,ROW()-ROW(BN$20)+1, MATCH(BN$16,Templates!$I$1:LS$1,0)))</f>
        <v/>
      </c>
      <c r="BO72" s="53" t="str" cm="1">
        <f t="array" ref="BO72">IF(INDEX(Templates!$I$2:$KD$150,ROW()-ROW(BO$20)+1, MATCH(BO$16,Templates!$I$1:LT$1,0))="","",INDEX(Templates!$I$2:$KD$150,ROW()-ROW(BO$20)+1, MATCH(BO$16,Templates!$I$1:LT$1,0)))</f>
        <v/>
      </c>
      <c r="BP72" s="53" t="str" cm="1">
        <f t="array" ref="BP72">IF(INDEX(Templates!$I$2:$KD$150,ROW()-ROW(BP$20)+1, MATCH(BP$16,Templates!$I$1:LU$1,0))="","",INDEX(Templates!$I$2:$KD$150,ROW()-ROW(BP$20)+1, MATCH(BP$16,Templates!$I$1:LU$1,0)))</f>
        <v/>
      </c>
      <c r="BQ72" s="53" t="str" cm="1">
        <f t="array" ref="BQ72">IF(INDEX(Templates!$I$2:$KD$150,ROW()-ROW(BQ$20)+1, MATCH(BQ$16,Templates!$I$1:LV$1,0))="","",INDEX(Templates!$I$2:$KD$150,ROW()-ROW(BQ$20)+1, MATCH(BQ$16,Templates!$I$1:LV$1,0)))</f>
        <v/>
      </c>
      <c r="BR72" s="53" t="str" cm="1">
        <f t="array" ref="BR72">IF(INDEX(Templates!$I$2:$KD$150,ROW()-ROW(BR$20)+1, MATCH(BR$16,Templates!$I$1:LW$1,0))="","",INDEX(Templates!$I$2:$KD$150,ROW()-ROW(BR$20)+1, MATCH(BR$16,Templates!$I$1:LW$1,0)))</f>
        <v/>
      </c>
      <c r="BS72" s="53" t="str" cm="1">
        <f t="array" ref="BS72">IF(INDEX(Templates!$I$2:$KD$150,ROW()-ROW(BS$20)+1, MATCH(BS$16,Templates!$I$1:LX$1,0))="","",INDEX(Templates!$I$2:$KD$150,ROW()-ROW(BS$20)+1, MATCH(BS$16,Templates!$I$1:LX$1,0)))</f>
        <v/>
      </c>
      <c r="BT72" s="53" t="str" cm="1">
        <f t="array" ref="BT72">IF(INDEX(Templates!$I$2:$KD$150,ROW()-ROW(BT$20)+1, MATCH(BT$16,Templates!$I$1:LY$1,0))="","",INDEX(Templates!$I$2:$KD$150,ROW()-ROW(BT$20)+1, MATCH(BT$16,Templates!$I$1:LY$1,0)))</f>
        <v/>
      </c>
      <c r="BU72" s="53" t="str" cm="1">
        <f t="array" ref="BU72">IF(INDEX(Templates!$I$2:$KD$150,ROW()-ROW(BU$20)+1, MATCH(BU$16,Templates!$I$1:LZ$1,0))="","",INDEX(Templates!$I$2:$KD$150,ROW()-ROW(BU$20)+1, MATCH(BU$16,Templates!$I$1:LZ$1,0)))</f>
        <v/>
      </c>
      <c r="BV72" s="53" t="str" cm="1">
        <f t="array" ref="BV72">IF(INDEX(Templates!$I$2:$KD$150,ROW()-ROW(BV$20)+1, MATCH(BV$16,Templates!$I$1:MA$1,0))="","",INDEX(Templates!$I$2:$KD$150,ROW()-ROW(BV$20)+1, MATCH(BV$16,Templates!$I$1:MA$1,0)))</f>
        <v/>
      </c>
      <c r="BW72" s="53" t="str" cm="1">
        <f t="array" ref="BW72">IF(INDEX(Templates!$I$2:$KD$150,ROW()-ROW(BW$20)+1, MATCH(BW$16,Templates!$I$1:MB$1,0))="","",INDEX(Templates!$I$2:$KD$150,ROW()-ROW(BW$20)+1, MATCH(BW$16,Templates!$I$1:MB$1,0)))</f>
        <v/>
      </c>
      <c r="BX72" s="53" t="str" cm="1">
        <f t="array" ref="BX72">IF(INDEX(Templates!$I$2:$KD$150,ROW()-ROW(BX$20)+1, MATCH(BX$16,Templates!$I$1:MC$1,0))="","",INDEX(Templates!$I$2:$KD$150,ROW()-ROW(BX$20)+1, MATCH(BX$16,Templates!$I$1:MC$1,0)))</f>
        <v/>
      </c>
      <c r="BY72" s="53" t="str" cm="1">
        <f t="array" ref="BY72">IF(INDEX(Templates!$I$2:$KD$150,ROW()-ROW(BY$20)+1, MATCH(BY$16,Templates!$I$1:MD$1,0))="","",INDEX(Templates!$I$2:$KD$150,ROW()-ROW(BY$20)+1, MATCH(BY$16,Templates!$I$1:MD$1,0)))</f>
        <v/>
      </c>
      <c r="BZ72" s="53" t="str" cm="1">
        <f t="array" ref="BZ72">IF(INDEX(Templates!$I$2:$KD$150,ROW()-ROW(BZ$20)+1, MATCH(BZ$16,Templates!$I$1:ME$1,0))="","",INDEX(Templates!$I$2:$KD$150,ROW()-ROW(BZ$20)+1, MATCH(BZ$16,Templates!$I$1:ME$1,0)))</f>
        <v/>
      </c>
      <c r="CA72" s="53" t="str" cm="1">
        <f t="array" ref="CA72">IF(INDEX(Templates!$I$2:$KD$150,ROW()-ROW(CA$20)+1, MATCH(CA$16,Templates!$I$1:MF$1,0))="","",INDEX(Templates!$I$2:$KD$150,ROW()-ROW(CA$20)+1, MATCH(CA$16,Templates!$I$1:MF$1,0)))</f>
        <v/>
      </c>
      <c r="CB72" s="53" t="str" cm="1">
        <f t="array" ref="CB72">IF(INDEX(Templates!$I$2:$KD$150,ROW()-ROW(CB$20)+1, MATCH(CB$16,Templates!$I$1:MG$1,0))="","",INDEX(Templates!$I$2:$KD$150,ROW()-ROW(CB$20)+1, MATCH(CB$16,Templates!$I$1:MG$1,0)))</f>
        <v/>
      </c>
      <c r="CC72" s="53" t="str" cm="1">
        <f t="array" ref="CC72">IF(INDEX(Templates!$I$2:$KD$150,ROW()-ROW(CC$20)+1, MATCH(CC$16,Templates!$I$1:ME$1,0))="","",INDEX(Templates!$I$2:$KD$150,ROW()-ROW(CC$20)+1, MATCH(CC$16,Templates!$I$1:ME$1,0)))</f>
        <v/>
      </c>
      <c r="CD72" s="53" t="str" cm="1">
        <f t="array" ref="CD72">IF(INDEX(Templates!$I$2:$KD$150,ROW()-ROW(CD$20)+1, MATCH(CD$16,Templates!$I$1:MF$1,0))="","",INDEX(Templates!$I$2:$KD$150,ROW()-ROW(CD$20)+1, MATCH(CD$16,Templates!$I$1:MF$1,0)))</f>
        <v/>
      </c>
      <c r="CE72" s="53" t="str" cm="1">
        <f t="array" ref="CE72">IF(INDEX(Templates!$I$2:$KD$150,ROW()-ROW(CE$20)+1, MATCH(CE$16,Templates!$I$1:MG$1,0))="","",INDEX(Templates!$I$2:$KD$150,ROW()-ROW(CE$20)+1, MATCH(CE$16,Templates!$I$1:MG$1,0)))</f>
        <v/>
      </c>
      <c r="CF72" s="53" t="str" cm="1">
        <f t="array" ref="CF72">IF(INDEX(Templates!$I$2:$KD$150,ROW()-ROW(CF$20)+1, MATCH(CF$16,Templates!$I$1:MH$1,0))="","",INDEX(Templates!$I$2:$KD$150,ROW()-ROW(CF$20)+1, MATCH(CF$16,Templates!$I$1:MH$1,0)))</f>
        <v/>
      </c>
      <c r="CG72" s="53" t="str" cm="1">
        <f t="array" ref="CG72">IF(INDEX(Templates!$I$2:$KD$150,ROW()-ROW(CG$20)+1, MATCH(CG$16,Templates!$I$1:MI$1,0))="","",INDEX(Templates!$I$2:$KD$150,ROW()-ROW(CG$20)+1, MATCH(CG$16,Templates!$I$1:MI$1,0)))</f>
        <v/>
      </c>
      <c r="CH72" s="53" t="str" cm="1">
        <f t="array" ref="CH72">IF(INDEX(Templates!$I$2:$KD$150,ROW()-ROW(CH$20)+1, MATCH(CH$16,Templates!$I$1:MJ$1,0))="","",INDEX(Templates!$I$2:$KD$150,ROW()-ROW(CH$20)+1, MATCH(CH$16,Templates!$I$1:MJ$1,0)))</f>
        <v/>
      </c>
      <c r="CI72" s="53" t="str" cm="1">
        <f t="array" ref="CI72">IF(INDEX(Templates!$I$2:$KD$150,ROW()-ROW(CI$20)+1, MATCH(CI$16,Templates!$I$1:MK$1,0))="","",INDEX(Templates!$I$2:$KD$150,ROW()-ROW(CI$20)+1, MATCH(CI$16,Templates!$I$1:MK$1,0)))</f>
        <v/>
      </c>
      <c r="CJ72" s="53" t="str" cm="1">
        <f t="array" ref="CJ72">IF(INDEX(Templates!$I$2:$KD$150,ROW()-ROW(CJ$20)+1, MATCH(CJ$16,Templates!$I$1:ML$1,0))="","",INDEX(Templates!$I$2:$KD$150,ROW()-ROW(CJ$20)+1, MATCH(CJ$16,Templates!$I$1:ML$1,0)))</f>
        <v/>
      </c>
      <c r="CK72" s="53" t="str" cm="1">
        <f t="array" ref="CK72">IF(INDEX(Templates!$I$2:$KD$150,ROW()-ROW(CK$20)+1, MATCH(CK$16,Templates!$I$1:MM$1,0))="","",INDEX(Templates!$I$2:$KD$150,ROW()-ROW(CK$20)+1, MATCH(CK$16,Templates!$I$1:MM$1,0)))</f>
        <v/>
      </c>
      <c r="CL72" s="53" t="str" cm="1">
        <f t="array" ref="CL72">IF(INDEX(Templates!$I$2:$KD$150,ROW()-ROW(CL$20)+1, MATCH(CL$16,Templates!$I$1:MN$1,0))="","",INDEX(Templates!$I$2:$KD$150,ROW()-ROW(CL$20)+1, MATCH(CL$16,Templates!$I$1:MN$1,0)))</f>
        <v/>
      </c>
      <c r="CM72" s="53" t="str" cm="1">
        <f t="array" ref="CM72">IF(INDEX(Templates!$I$2:$KD$150,ROW()-ROW(CM$20)+1, MATCH(CM$16,Templates!$I$1:MM$1,0))="","",INDEX(Templates!$I$2:$KD$150,ROW()-ROW(CM$20)+1, MATCH(CM$16,Templates!$I$1:MM$1,0)))</f>
        <v/>
      </c>
      <c r="CN72" s="53" t="str" cm="1">
        <f t="array" ref="CN72">IF(INDEX(Templates!$I$2:$KD$150,ROW()-ROW(CN$20)+1, MATCH(CN$16,Templates!$I$1:MN$1,0))="","",INDEX(Templates!$I$2:$KD$150,ROW()-ROW(CN$20)+1, MATCH(CN$16,Templates!$I$1:MN$1,0)))</f>
        <v/>
      </c>
      <c r="CO72" s="53" t="str" cm="1">
        <f t="array" ref="CO72">IF(INDEX(Templates!$I$2:$KD$150,ROW()-ROW(CO$20)+1, MATCH(CO$16,Templates!$I$1:MO$1,0))="","",INDEX(Templates!$I$2:$KD$150,ROW()-ROW(CO$20)+1, MATCH(CO$16,Templates!$I$1:MO$1,0)))</f>
        <v/>
      </c>
      <c r="CP72" s="53" t="str" cm="1">
        <f t="array" ref="CP72">IF(INDEX(Templates!$I$2:$KD$150,ROW()-ROW(CP$20)+1, MATCH(CP$16,Templates!$I$1:MP$1,0))="","",INDEX(Templates!$I$2:$KD$150,ROW()-ROW(CP$20)+1, MATCH(CP$16,Templates!$I$1:MP$1,0)))</f>
        <v/>
      </c>
      <c r="CQ72" s="53" t="str" cm="1">
        <f t="array" ref="CQ72">IF(INDEX(Templates!$I$2:$KD$150,ROW()-ROW(CQ$20)+1, MATCH(CQ$16,Templates!$I$1:MQ$1,0))="","",INDEX(Templates!$I$2:$KD$150,ROW()-ROW(CQ$20)+1, MATCH(CQ$16,Templates!$I$1:MQ$1,0)))</f>
        <v/>
      </c>
      <c r="CR72" s="53" t="str" cm="1">
        <f t="array" ref="CR72">IF(INDEX(Templates!$I$2:$KD$150,ROW()-ROW(CR$20)+1, MATCH(CR$16,Templates!$I$1:MR$1,0))="","",INDEX(Templates!$I$2:$KD$150,ROW()-ROW(CR$20)+1, MATCH(CR$16,Templates!$I$1:MR$1,0)))</f>
        <v/>
      </c>
      <c r="CS72" s="53" t="str" cm="1">
        <f t="array" ref="CS72">IF(INDEX(Templates!$I$2:$KD$150,ROW()-ROW(CS$20)+1, MATCH(CS$16,Templates!$I$1:MS$1,0))="","",INDEX(Templates!$I$2:$KD$150,ROW()-ROW(CS$20)+1, MATCH(CS$16,Templates!$I$1:MS$1,0)))</f>
        <v/>
      </c>
      <c r="CT72" s="53" t="str" cm="1">
        <f t="array" ref="CT72">IF(INDEX(Templates!$I$2:$KD$150,ROW()-ROW(CT$20)+1, MATCH(CT$16,Templates!$I$1:MT$1,0))="","",INDEX(Templates!$I$2:$KD$150,ROW()-ROW(CT$20)+1, MATCH(CT$16,Templates!$I$1:MT$1,0)))</f>
        <v/>
      </c>
      <c r="CU72" s="53" t="str" cm="1">
        <f t="array" ref="CU72">IF(INDEX(Templates!$I$2:$KD$150,ROW()-ROW(CU$20)+1, MATCH(CU$16,Templates!$I$1:MG$1,0))="","",INDEX(Templates!$I$2:$KD$150,ROW()-ROW(CU$20)+1, MATCH(CU$16,Templates!$I$1:MG$1,0)))</f>
        <v/>
      </c>
      <c r="CV72" s="53" t="str" cm="1">
        <f t="array" ref="CV72">IF(INDEX(Templates!$I$2:$KD$150,ROW()-ROW(CV$20)+1, MATCH(CV$16,Templates!$I$1:MH$1,0))="","",INDEX(Templates!$I$2:$KD$150,ROW()-ROW(CV$20)+1, MATCH(CV$16,Templates!$I$1:MH$1,0)))</f>
        <v/>
      </c>
      <c r="CW72" s="53" t="str" cm="1">
        <f t="array" ref="CW72">IF(INDEX(Templates!$I$2:$KD$150,ROW()-ROW(CW$20)+1, MATCH(CW$16,Templates!$I$1:MJ$1,0))="","",INDEX(Templates!$I$2:$KD$150,ROW()-ROW(CW$20)+1, MATCH(CW$16,Templates!$I$1:MJ$1,0)))</f>
        <v/>
      </c>
      <c r="CX72" s="53" t="str" cm="1">
        <f t="array" ref="CX72">IF(INDEX(Templates!$I$2:$KD$150,ROW()-ROW(CX$20)+1, MATCH(CX$16,Templates!$I$1:ML$1,0))="","",INDEX(Templates!$I$2:$KD$150,ROW()-ROW(CX$20)+1, MATCH(CX$16,Templates!$I$1:ML$1,0)))</f>
        <v/>
      </c>
      <c r="CY72" s="53" t="str" cm="1">
        <f t="array" ref="CY72">IF(INDEX(Templates!$I$2:$KD$150,ROW()-ROW(CY$20)+1, MATCH(CY$16,Templates!$I$1:MK$1,0))="","",INDEX(Templates!$I$2:$KD$150,ROW()-ROW(CY$20)+1, MATCH(CY$16,Templates!$I$1:MK$1,0)))</f>
        <v/>
      </c>
      <c r="CZ72" s="53" t="str" cm="1">
        <f t="array" ref="CZ72">IF(INDEX(Templates!$I$2:$KD$150,ROW()-ROW(CZ$20)+1, MATCH(CZ$16,Templates!$I$1:ML$1,0))="","",INDEX(Templates!$I$2:$KD$150,ROW()-ROW(CZ$20)+1, MATCH(CZ$16,Templates!$I$1:ML$1,0)))</f>
        <v/>
      </c>
      <c r="DA72" s="53" t="str" cm="1">
        <f t="array" ref="DA72">IF(INDEX(Templates!$I$2:$KD$150,ROW()-ROW(DA$20)+1, MATCH(DA$16,Templates!$I$1:MM$1,0))="","",INDEX(Templates!$I$2:$KD$150,ROW()-ROW(DA$20)+1, MATCH(DA$16,Templates!$I$1:MM$1,0)))</f>
        <v/>
      </c>
      <c r="DB72" s="53" t="str" cm="1">
        <f t="array" ref="DB72">IF(INDEX(Templates!$I$2:$KD$150,ROW()-ROW(DB$20)+1, MATCH(DB$16,Templates!$I$1:MN$1,0))="","",INDEX(Templates!$I$2:$KD$150,ROW()-ROW(DB$20)+1, MATCH(DB$16,Templates!$I$1:MN$1,0)))</f>
        <v/>
      </c>
      <c r="DC72" s="53" t="str" cm="1">
        <f t="array" ref="DC72">IF(INDEX(Templates!$I$2:$KD$150,ROW()-ROW(DC$20)+1, MATCH(DC$16,Templates!$I$1:MO$1,0))="","",INDEX(Templates!$I$2:$KD$150,ROW()-ROW(DC$20)+1, MATCH(DC$16,Templates!$I$1:MO$1,0)))</f>
        <v/>
      </c>
      <c r="DD72" s="53" t="str" cm="1">
        <f t="array" ref="DD72">IF(INDEX(Templates!$I$2:$KD$150,ROW()-ROW(DD$20)+1, MATCH(DD$16,Templates!$I$1:MP$1,0))="","",INDEX(Templates!$I$2:$KD$150,ROW()-ROW(DD$20)+1, MATCH(DD$16,Templates!$I$1:MP$1,0)))</f>
        <v/>
      </c>
      <c r="DE72" s="53" t="str" cm="1">
        <f t="array" ref="DE72">IF(INDEX(Templates!$I$2:$KD$150,ROW()-ROW(DE$20)+1, MATCH(DE$16,Templates!$I$1:MQ$1,0))="","",INDEX(Templates!$I$2:$KD$150,ROW()-ROW(DE$20)+1, MATCH(DE$16,Templates!$I$1:MQ$1,0)))</f>
        <v/>
      </c>
      <c r="DF72" s="53" t="str" cm="1">
        <f t="array" ref="DF72">IF(INDEX(Templates!$I$2:$KD$150,ROW()-ROW(DF$20)+1, MATCH(DF$16,Templates!$I$1:MR$1,0))="","",INDEX(Templates!$I$2:$KD$150,ROW()-ROW(DF$20)+1, MATCH(DF$16,Templates!$I$1:MR$1,0)))</f>
        <v/>
      </c>
      <c r="DG72" s="53" t="str" cm="1">
        <f t="array" ref="DG72">IF(INDEX(Templates!$I$2:$KD$150,ROW()-ROW(DG$20)+1, MATCH(DG$16,Templates!$I$1:MS$1,0))="","",INDEX(Templates!$I$2:$KD$150,ROW()-ROW(DG$20)+1, MATCH(DG$16,Templates!$I$1:MS$1,0)))</f>
        <v/>
      </c>
      <c r="DH72" s="53" t="str" cm="1">
        <f t="array" ref="DH72">IF(INDEX(Templates!$I$2:$KD$150,ROW()-ROW(DH$20)+1, MATCH(DH$16,Templates!$I$1:MT$1,0))="","",INDEX(Templates!$I$2:$KD$150,ROW()-ROW(DH$20)+1, MATCH(DH$16,Templates!$I$1:MT$1,0)))</f>
        <v/>
      </c>
      <c r="DI72" s="53" t="str" cm="1">
        <f t="array" ref="DI72">IF(INDEX(Templates!$I$2:$KD$150,ROW()-ROW(DI$20)+1, MATCH(DI$16,Templates!$I$1:MU$1,0))="","",INDEX(Templates!$I$2:$KD$150,ROW()-ROW(DI$20)+1, MATCH(DI$16,Templates!$I$1:MU$1,0)))</f>
        <v/>
      </c>
      <c r="DJ72" s="53" t="str" cm="1">
        <f t="array" ref="DJ72">IF(INDEX(Templates!$I$2:$KD$150,ROW()-ROW(DJ$20)+1, MATCH(DJ$16,Templates!$I$1:MV$1,0))="","",INDEX(Templates!$I$2:$KD$150,ROW()-ROW(DJ$20)+1, MATCH(DJ$16,Templates!$I$1:MV$1,0)))</f>
        <v/>
      </c>
      <c r="DK72" s="53" t="str" cm="1">
        <f t="array" ref="DK72">IF(INDEX(Templates!$I$2:$KD$150,ROW()-ROW(DK$20)+1, MATCH(DK$16,Templates!$I$1:MW$1,0))="","",INDEX(Templates!$I$2:$KD$150,ROW()-ROW(DK$20)+1, MATCH(DK$16,Templates!$I$1:MW$1,0)))</f>
        <v/>
      </c>
      <c r="DL72" s="53" t="str" cm="1">
        <f t="array" ref="DL72">IF(INDEX(Templates!$I$2:$KD$150,ROW()-ROW(DL$20)+1, MATCH(DL$16,Templates!$I$1:MX$1,0))="","",INDEX(Templates!$I$2:$KD$150,ROW()-ROW(DL$20)+1, MATCH(DL$16,Templates!$I$1:MX$1,0)))</f>
        <v/>
      </c>
      <c r="DM72" s="53" t="str" cm="1">
        <f t="array" ref="DM72">IF(INDEX(Templates!$I$2:$KD$150,ROW()-ROW(DM$20)+1, MATCH(DM$16,Templates!$I$1:MY$1,0))="","",INDEX(Templates!$I$2:$KD$150,ROW()-ROW(DM$20)+1, MATCH(DM$16,Templates!$I$1:MY$1,0)))</f>
        <v/>
      </c>
      <c r="DN72" s="53" t="str" cm="1">
        <f t="array" ref="DN72">IF(INDEX(Templates!$I$2:$KD$150,ROW()-ROW(DN$20)+1, MATCH(DN$16,Templates!$I$1:MZ$1,0))="","",INDEX(Templates!$I$2:$KD$150,ROW()-ROW(DN$20)+1, MATCH(DN$16,Templates!$I$1:MZ$1,0)))</f>
        <v/>
      </c>
      <c r="DO72" s="53" cm="1">
        <f t="array" ref="DO72">IF(INDEX(Templates!$I$2:$KD$150,ROW()-ROW(DO$20)+1, MATCH(DO$16,Templates!$I$1:MY$1,0))="","",INDEX(Templates!$I$2:$KD$150,ROW()-ROW(DO$20)+1, MATCH(DO$16,Templates!$I$1:MY$1,0)))</f>
        <v>0.9</v>
      </c>
      <c r="DP72" s="53" cm="1">
        <f t="array" ref="DP72">IF(INDEX(Templates!$I$2:$KD$150,ROW()-ROW(DP$20)+1, MATCH(DP$16,Templates!$I$1:MZ$1,0))="","",INDEX(Templates!$I$2:$KD$150,ROW()-ROW(DP$20)+1, MATCH(DP$16,Templates!$I$1:MZ$1,0)))</f>
        <v>0.5</v>
      </c>
      <c r="DQ72" s="53" t="str" cm="1">
        <f t="array" ref="DQ72">IF(INDEX(Templates!$I$2:$KD$150,ROW()-ROW(DQ$20)+1, MATCH(DQ$16,Templates!$I$1:NA$1,0))="","",INDEX(Templates!$I$2:$KD$150,ROW()-ROW(DQ$20)+1, MATCH(DQ$16,Templates!$I$1:NA$1,0)))</f>
        <v/>
      </c>
      <c r="DR72" s="53" t="str" cm="1">
        <f t="array" ref="DR72">IF(INDEX(Templates!$I$2:$KD$150,ROW()-ROW(DR$20)+1, MATCH(DR$16,Templates!$I$1:NA$1,0))="","",INDEX(Templates!$I$2:$KD$150,ROW()-ROW(DR$20)+1, MATCH(DR$16,Templates!$I$1:NA$1,0)))</f>
        <v/>
      </c>
      <c r="DS72" s="53" t="str" cm="1">
        <f t="array" ref="DS72">IF(INDEX(Templates!$I$2:$KD$150,ROW()-ROW(DS$20)+1, MATCH(DS$16,Templates!$I$1:NA$1,0))="","",INDEX(Templates!$I$2:$KD$150,ROW()-ROW(DS$20)+1, MATCH(DS$16,Templates!$I$1:NA$1,0)))</f>
        <v/>
      </c>
      <c r="DT72" s="53" t="str" cm="1">
        <f t="array" ref="DT72">IF(INDEX(Templates!$I$2:$KD$150,ROW()-ROW(DT$20)+1, MATCH(DT$16,Templates!$I$1:NB$1,0))="","",INDEX(Templates!$I$2:$KD$150,ROW()-ROW(DT$20)+1, MATCH(DT$16,Templates!$I$1:NB$1,0)))</f>
        <v/>
      </c>
      <c r="DU72" s="53" t="str" cm="1">
        <f t="array" ref="DU72">IF(INDEX(Templates!$I$2:$KD$150,ROW()-ROW(DU$20)+1, MATCH(DU$16,Templates!$I$1:NC$1,0))="","",INDEX(Templates!$I$2:$KD$150,ROW()-ROW(DU$20)+1, MATCH(DU$16,Templates!$I$1:NC$1,0)))</f>
        <v/>
      </c>
      <c r="DV72" s="53" t="str" cm="1">
        <f t="array" ref="DV72">IF(INDEX(Templates!$I$2:$KD$150,ROW()-ROW(DV$20)+1, MATCH(DV$16,Templates!$I$1:ND$1,0))="","",INDEX(Templates!$I$2:$KD$150,ROW()-ROW(DV$20)+1, MATCH(DV$16,Templates!$I$1:ND$1,0)))</f>
        <v/>
      </c>
      <c r="DW72" s="53" t="str" cm="1">
        <f t="array" ref="DW72">IF(INDEX(Templates!$I$2:$KD$150,ROW()-ROW(DW$20)+1, MATCH(DW$16,Templates!$I$1:NE$1,0))="","",INDEX(Templates!$I$2:$KD$150,ROW()-ROW(DW$20)+1, MATCH(DW$16,Templates!$I$1:NE$1,0)))</f>
        <v/>
      </c>
      <c r="DX72" s="53" t="str" cm="1">
        <f t="array" ref="DX72">IF(INDEX(Templates!$I$2:$KD$150,ROW()-ROW(DX$20)+1, MATCH(DX$16,Templates!$I$1:NF$1,0))="","",INDEX(Templates!$I$2:$KD$150,ROW()-ROW(DX$20)+1, MATCH(DX$16,Templates!$I$1:NF$1,0)))</f>
        <v/>
      </c>
      <c r="DY72" s="53" t="str" cm="1">
        <f t="array" ref="DY72">IF(INDEX(Templates!$I$2:$KD$150,ROW()-ROW(DY$20)+1, MATCH(DY$16,Templates!$I$1:NG$1,0))="","",INDEX(Templates!$I$2:$KD$150,ROW()-ROW(DY$20)+1, MATCH(DY$16,Templates!$I$1:NG$1,0)))</f>
        <v/>
      </c>
      <c r="DZ72" s="53" t="str" cm="1">
        <f t="array" ref="DZ72">IF(INDEX(Templates!$I$2:$KD$150,ROW()-ROW(DZ$20)+1, MATCH(DZ$16,Templates!$I$1:NH$1,0))="","",INDEX(Templates!$I$2:$KD$150,ROW()-ROW(DZ$20)+1, MATCH(DZ$16,Templates!$I$1:NH$1,0)))</f>
        <v/>
      </c>
      <c r="EA72" s="53" t="str" cm="1">
        <f t="array" ref="EA72">IF(INDEX(Templates!$I$2:$KD$150,ROW()-ROW(EA$20)+1, MATCH(EA$16,Templates!$I$1:NI$1,0))="","",INDEX(Templates!$I$2:$KD$150,ROW()-ROW(EA$20)+1, MATCH(EA$16,Templates!$I$1:NI$1,0)))</f>
        <v/>
      </c>
      <c r="EB72" s="53" t="str" cm="1">
        <f t="array" ref="EB72">IF(INDEX(Templates!$I$2:$KD$150,ROW()-ROW(EB$20)+1, MATCH(EB$16,Templates!$I$1:NJ$1,0))="","",INDEX(Templates!$I$2:$KD$150,ROW()-ROW(EB$20)+1, MATCH(EB$16,Templates!$I$1:NJ$1,0)))</f>
        <v/>
      </c>
      <c r="EC72" s="53" t="str" cm="1">
        <f t="array" ref="EC72">IF(INDEX(Templates!$I$2:$KD$150,ROW()-ROW(EC$20)+1, MATCH(EC$16,Templates!$I$1:NK$1,0))="","",INDEX(Templates!$I$2:$KD$150,ROW()-ROW(EC$20)+1, MATCH(EC$16,Templates!$I$1:NK$1,0)))</f>
        <v/>
      </c>
      <c r="ED72" s="53" t="str" cm="1">
        <f t="array" ref="ED72">IF(INDEX(Templates!$I$2:$KD$150,ROW()-ROW(ED$20)+1, MATCH(ED$16,Templates!$I$1:NL$1,0))="","",INDEX(Templates!$I$2:$KD$150,ROW()-ROW(ED$20)+1, MATCH(ED$16,Templates!$I$1:NL$1,0)))</f>
        <v/>
      </c>
      <c r="EE72" s="53" t="str" cm="1">
        <f t="array" ref="EE72">IF(INDEX(Templates!$I$2:$KD$150,ROW()-ROW(EE$20)+1, MATCH(EE$16,Templates!$I$1:NM$1,0))="","",INDEX(Templates!$I$2:$KD$150,ROW()-ROW(EE$20)+1, MATCH(EE$16,Templates!$I$1:NM$1,0)))</f>
        <v/>
      </c>
      <c r="EF72" s="53" t="str" cm="1">
        <f t="array" ref="EF72">IF(INDEX(Templates!$I$2:$KD$150,ROW()-ROW(EF$20)+1, MATCH(EF$16,Templates!$I$1:NN$1,0))="","",INDEX(Templates!$I$2:$KD$150,ROW()-ROW(EF$20)+1, MATCH(EF$16,Templates!$I$1:NN$1,0)))</f>
        <v/>
      </c>
      <c r="EG72" s="53" t="str" cm="1">
        <f t="array" ref="EG72">IF(INDEX(Templates!$I$2:$KD$150,ROW()-ROW(EG$20)+1, MATCH(EG$16,Templates!$I$1:NO$1,0))="","",INDEX(Templates!$I$2:$KD$150,ROW()-ROW(EG$20)+1, MATCH(EG$16,Templates!$I$1:NO$1,0)))</f>
        <v/>
      </c>
      <c r="EH72" s="53" t="str" cm="1">
        <f t="array" ref="EH72">IF(INDEX(Templates!$I$2:$KD$150,ROW()-ROW(EH$20)+1, MATCH(EH$16,Templates!$I$1:NH$1,0))="","",INDEX(Templates!$I$2:$KD$150,ROW()-ROW(EH$20)+1, MATCH(EH$16,Templates!$I$1:NH$1,0)))</f>
        <v/>
      </c>
      <c r="EI72" s="53" t="str" cm="1">
        <f t="array" ref="EI72">IF(INDEX(Templates!$I$2:$KD$150,ROW()-ROW(EI$20)+1, MATCH(EI$16,Templates!$I$1:NI$1,0))="","",INDEX(Templates!$I$2:$KD$150,ROW()-ROW(EI$20)+1, MATCH(EI$16,Templates!$I$1:NI$1,0)))</f>
        <v/>
      </c>
      <c r="EJ72" s="53" t="str" cm="1">
        <f t="array" ref="EJ72">IF(INDEX(Templates!$I$2:$KD$150,ROW()-ROW(EJ$20)+1, MATCH(EJ$16,Templates!$I$1:NJ$1,0))="","",INDEX(Templates!$I$2:$KD$150,ROW()-ROW(EJ$20)+1, MATCH(EJ$16,Templates!$I$1:NJ$1,0)))</f>
        <v/>
      </c>
      <c r="EK72" s="53" t="str" cm="1">
        <f t="array" ref="EK72">IF(INDEX(Templates!$I$2:$KD$150,ROW()-ROW(EK$20)+1, MATCH(EK$16,Templates!$I$1:NK$1,0))="","",INDEX(Templates!$I$2:$KD$150,ROW()-ROW(EK$20)+1, MATCH(EK$16,Templates!$I$1:NK$1,0)))</f>
        <v/>
      </c>
      <c r="EL72" s="53" t="str" cm="1">
        <f t="array" ref="EL72">IF(INDEX(Templates!$I$2:$KD$150,ROW()-ROW(EL$20)+1, MATCH(EL$16,Templates!$I$1:NL$1,0))="","",INDEX(Templates!$I$2:$KD$150,ROW()-ROW(EL$20)+1, MATCH(EL$16,Templates!$I$1:NL$1,0)))</f>
        <v/>
      </c>
      <c r="EM72" s="53" t="str" cm="1">
        <f t="array" ref="EM72">IF(INDEX(Templates!$I$2:$KD$150,ROW()-ROW(EM$20)+1, MATCH(EM$16,Templates!$I$1:NM$1,0))="","",INDEX(Templates!$I$2:$KD$150,ROW()-ROW(EM$20)+1, MATCH(EM$16,Templates!$I$1:NM$1,0)))</f>
        <v/>
      </c>
      <c r="EN72" s="53"/>
      <c r="EO72" s="53"/>
      <c r="EP72" s="53"/>
      <c r="EQ72" s="53"/>
      <c r="ER72" s="53"/>
      <c r="ES72" s="53"/>
      <c r="ET72" s="53"/>
      <c r="EU72" s="53"/>
      <c r="EV72" s="53"/>
      <c r="EW72" s="53"/>
      <c r="EX72" s="53"/>
      <c r="EY72" s="53"/>
      <c r="EZ72" s="53"/>
      <c r="FA72" s="53"/>
      <c r="FB72" s="53"/>
      <c r="FC72" s="53"/>
      <c r="FD72" s="53"/>
      <c r="FE72" s="53"/>
      <c r="FF72" s="53"/>
      <c r="FG72" s="53"/>
      <c r="FH72" s="53"/>
      <c r="FI72" s="53"/>
      <c r="FJ72" s="53"/>
      <c r="FK72" s="53"/>
      <c r="FL72" s="53"/>
      <c r="FM72" s="53"/>
      <c r="FN72" s="53"/>
      <c r="FO72" s="53"/>
      <c r="FP72" s="53"/>
      <c r="FQ72" s="53"/>
      <c r="FR72" s="53"/>
      <c r="FS72" s="53"/>
      <c r="FT72" s="53"/>
      <c r="FU72" s="53"/>
      <c r="FV72" s="53"/>
      <c r="FW72" s="53"/>
      <c r="FX72" s="53"/>
      <c r="FY72" s="53"/>
      <c r="FZ72" s="53"/>
      <c r="GA72" s="53"/>
      <c r="GB72" s="53"/>
      <c r="GC72" s="53"/>
      <c r="GD72" s="53"/>
      <c r="GE72" s="53"/>
      <c r="GF72" s="53"/>
      <c r="GG72" s="53"/>
      <c r="GH72" s="53"/>
      <c r="GI72" s="53"/>
      <c r="GJ72" s="53"/>
      <c r="GK72" s="53"/>
      <c r="GL72" s="53"/>
      <c r="GM72" s="53"/>
      <c r="GN72" s="53"/>
      <c r="GO72" s="53"/>
      <c r="GP72" s="53"/>
      <c r="GQ72" s="53"/>
      <c r="GR72" s="53"/>
      <c r="GS72" s="53"/>
      <c r="GT72" s="53"/>
      <c r="GU72" s="53"/>
      <c r="GV72" s="53"/>
      <c r="GW72" s="53"/>
      <c r="GX72" s="53"/>
      <c r="GY72" s="53"/>
      <c r="GZ72" s="53"/>
      <c r="HA72" s="53"/>
      <c r="HB72" s="53"/>
      <c r="HC72" s="53"/>
      <c r="HD72" s="53"/>
      <c r="HE72" s="53"/>
      <c r="HF72" s="53"/>
      <c r="HG72" s="53"/>
      <c r="HH72" s="53"/>
      <c r="HI72" s="53"/>
      <c r="HJ72" s="53"/>
      <c r="HK72" s="53"/>
    </row>
    <row r="73" spans="1:219" s="22" customFormat="1">
      <c r="A73" s="39" t="s">
        <v>675</v>
      </c>
      <c r="B73" s="6" t="s">
        <v>679</v>
      </c>
      <c r="C73" s="64" t="str" cm="1">
        <f t="array" ref="C73">IF(INDEX(Templates!A$2:A$151,ROW()-ROW($20:$20)+1)="","",INDEX(Templates!A$2:A$151,ROW()-ROW($20:$20)+1))</f>
        <v>JSON_PATH:surfaces[0]</v>
      </c>
      <c r="D73" s="64" t="str" cm="1">
        <f t="array" ref="D73">IF(INDEX(Templates!B$2:B$151,ROW()-ROW($20:$20)+1)="","",INDEX(Templates!B$2:B$151,ROW()-ROW($20:$20)+1))</f>
        <v>optical_properties</v>
      </c>
      <c r="E73" s="64" t="str" cm="1">
        <f t="array" ref="E73">IF(INDEX(Templates!C$2:C$151,ROW()-ROW($20:$20)+1)="","",INDEX(Templates!C$2:C$151,ROW()-ROW($20:$20)+1))</f>
        <v>absorptance_solar_exterior</v>
      </c>
      <c r="F73" s="116" t="str" cm="1">
        <f t="array" ref="F73">IF(INDEX(Templates!D$2:D$151,ROW()-ROW($20:$20)+1)="","",INDEX(Templates!D$2:D$151,ROW()-ROW($20:$20)+1))</f>
        <v/>
      </c>
      <c r="G73" s="105" t="str" cm="1">
        <f t="array" ref="G73">IF(INDEX(Templates!E$2:E$151,ROW()-ROW($20:$20)+1)="","",INDEX(Templates!E$2:E$151,ROW()-ROW($20:$20)+1))</f>
        <v>SurfaceOpticalProperties</v>
      </c>
      <c r="H73" s="66" t="str" cm="1">
        <f t="array" ref="H73">IF(INDEX(Templates!F$2:F$151,ROW()-ROW($20:$20)+1)="","",INDEX(Templates!F$2:F$151,ROW()-ROW($20:$20)+1))</f>
        <v>SurfaceOpticalProperties 1</v>
      </c>
      <c r="I73" s="66" t="str" cm="1">
        <f t="array" ref="I73">IF(INDEX(Templates!G$2:G$151,ROW()-ROW($20:$20)+1)="","",INDEX(Templates!G$2:G$151,ROW()-ROW($20:$20)+1))</f>
        <v>Surface 1</v>
      </c>
      <c r="J73" s="66" t="str" cm="1">
        <f t="array" ref="J73">IF(INDEX(Templates!H$2:H$151,ROW()-ROW($20:$20)+1)="","",INDEX(Templates!H$2:H$151,ROW()-ROW($20:$20)+1))</f>
        <v>absorptance_solar_exterior</v>
      </c>
      <c r="K73" s="67" t="str" cm="1">
        <f t="array" ref="K73">IF(INDEX(Templates!I$2:I$151,ROW()-ROW($20:$20)+1)="","",INDEX(Templates!I$2:I$151,ROW()-ROW($20:$20)+1))</f>
        <v/>
      </c>
      <c r="L73" s="67" t="str" cm="1">
        <f t="array" ref="L73">IF(INDEX(Templates!J$2:J$151,ROW()-ROW($20:$20)+1)="","",INDEX(Templates!J$2:J$151,ROW()-ROW($20:$20)+1))</f>
        <v/>
      </c>
      <c r="M73" s="53" t="str" cm="1">
        <f t="array" ref="M73">IF(INDEX(Templates!$I$2:$KD$150,ROW()-ROW(M$20)+1, MATCH(M$16,Templates!$I$1:KC$1,0))="","",INDEX(Templates!$I$2:$KD$150,ROW()-ROW(M$20)+1, MATCH(M$16,Templates!$I$1:KC$1,0)))</f>
        <v/>
      </c>
      <c r="N73" s="53" t="str" cm="1">
        <f t="array" ref="N73">IF(INDEX(Templates!$I$2:$KD$150,ROW()-ROW(N$20)+1, MATCH(N$16,Templates!$I$1:KD$1,0))="","",INDEX(Templates!$I$2:$KD$150,ROW()-ROW(N$20)+1, MATCH(N$16,Templates!$I$1:KD$1,0)))</f>
        <v/>
      </c>
      <c r="O73" s="53" t="str" cm="1">
        <f t="array" ref="O73">IF(INDEX(Templates!$I$2:$KD$150,ROW()-ROW(O$20)+1, MATCH(O$16,Templates!$I$1:KE$1,0))="","",INDEX(Templates!$I$2:$KD$150,ROW()-ROW(O$20)+1, MATCH(O$16,Templates!$I$1:KE$1,0)))</f>
        <v/>
      </c>
      <c r="P73" s="53" t="str" cm="1">
        <f t="array" ref="P73">IF(INDEX(Templates!$I$2:$KD$150,ROW()-ROW(P$20)+1, MATCH(P$16,Templates!$I$1:KF$1,0))="","",INDEX(Templates!$I$2:$KD$150,ROW()-ROW(P$20)+1, MATCH(P$16,Templates!$I$1:KF$1,0)))</f>
        <v/>
      </c>
      <c r="Q73" s="53" t="str" cm="1">
        <f t="array" ref="Q73">IF(INDEX(Templates!$I$2:$KD$150,ROW()-ROW(Q$20)+1, MATCH(Q$16,Templates!$I$1:KG$1,0))="","",INDEX(Templates!$I$2:$KD$150,ROW()-ROW(Q$20)+1, MATCH(Q$16,Templates!$I$1:KG$1,0)))</f>
        <v/>
      </c>
      <c r="R73" s="53" t="str" cm="1">
        <f t="array" ref="R73">IF(INDEX(Templates!$I$2:$KD$150,ROW()-ROW(R$20)+1, MATCH(R$16,Templates!$I$1:KH$1,0))="","",INDEX(Templates!$I$2:$KD$150,ROW()-ROW(R$20)+1, MATCH(R$16,Templates!$I$1:KH$1,0)))</f>
        <v/>
      </c>
      <c r="S73" s="53" t="str" cm="1">
        <f t="array" ref="S73">IF(INDEX(Templates!$I$2:$KD$150,ROW()-ROW(S$20)+1, MATCH(S$16,Templates!$I$1:KI$1,0))="","",INDEX(Templates!$I$2:$KD$150,ROW()-ROW(S$20)+1, MATCH(S$16,Templates!$I$1:KI$1,0)))</f>
        <v/>
      </c>
      <c r="T73" s="53" t="str" cm="1">
        <f t="array" ref="T73">IF(INDEX(Templates!$I$2:$KD$150,ROW()-ROW(T$20)+1, MATCH(T$16,Templates!$I$1:KJ$1,0))="","",INDEX(Templates!$I$2:$KD$150,ROW()-ROW(T$20)+1, MATCH(T$16,Templates!$I$1:KJ$1,0)))</f>
        <v/>
      </c>
      <c r="U73" s="53" t="str" cm="1">
        <f t="array" ref="U73">IF(INDEX(Templates!$I$2:$KD$150,ROW()-ROW(U$20)+1, MATCH(U$16,Templates!$I$1:KK$1,0))="","",INDEX(Templates!$I$2:$KD$150,ROW()-ROW(U$20)+1, MATCH(U$16,Templates!$I$1:KK$1,0)))</f>
        <v/>
      </c>
      <c r="V73" s="53" t="str" cm="1">
        <f t="array" ref="V73">IF(INDEX(Templates!$I$2:$KD$150,ROW()-ROW(V$20)+1, MATCH(V$16,Templates!$I$1:KL$1,0))="","",INDEX(Templates!$I$2:$KD$150,ROW()-ROW(V$20)+1, MATCH(V$16,Templates!$I$1:KL$1,0)))</f>
        <v/>
      </c>
      <c r="W73" s="53" t="str" cm="1">
        <f t="array" ref="W73">IF(INDEX(Templates!$I$2:$KD$150,ROW()-ROW(W$20)+1, MATCH(W$16,Templates!$I$1:KM$1,0))="","",INDEX(Templates!$I$2:$KD$150,ROW()-ROW(W$20)+1, MATCH(W$16,Templates!$I$1:KM$1,0)))</f>
        <v/>
      </c>
      <c r="X73" s="53" t="str" cm="1">
        <f t="array" ref="X73">IF(INDEX(Templates!$I$2:$KD$150,ROW()-ROW(X$20)+1, MATCH(X$16,Templates!$I$1:KN$1,0))="","",INDEX(Templates!$I$2:$KD$150,ROW()-ROW(X$20)+1, MATCH(X$16,Templates!$I$1:KN$1,0)))</f>
        <v/>
      </c>
      <c r="Y73" s="53" t="str" cm="1">
        <f t="array" ref="Y73">IF(INDEX(Templates!$I$2:$KD$150,ROW()-ROW(Y$20)+1, MATCH(Y$16,Templates!$I$1:KO$1,0))="","",INDEX(Templates!$I$2:$KD$150,ROW()-ROW(Y$20)+1, MATCH(Y$16,Templates!$I$1:KO$1,0)))</f>
        <v/>
      </c>
      <c r="Z73" s="53" t="str" cm="1">
        <f t="array" ref="Z73">IF(INDEX(Templates!$I$2:$KD$150,ROW()-ROW(Z$20)+1, MATCH(Z$16,Templates!$I$1:KN$1,0))="","",INDEX(Templates!$I$2:$KD$150,ROW()-ROW(Z$20)+1, MATCH(Z$16,Templates!$I$1:KN$1,0)))</f>
        <v/>
      </c>
      <c r="AA73" s="53" t="str" cm="1">
        <f t="array" ref="AA73">IF(INDEX(Templates!$I$2:$KD$150,ROW()-ROW(AA$20)+1, MATCH(AA$16,Templates!$I$1:KO$1,0))="","",INDEX(Templates!$I$2:$KD$150,ROW()-ROW(AA$20)+1, MATCH(AA$16,Templates!$I$1:KO$1,0)))</f>
        <v/>
      </c>
      <c r="AB73" s="53" t="str" cm="1">
        <f t="array" ref="AB73">IF(INDEX(Templates!$I$2:$KD$150,ROW()-ROW(AB$20)+1, MATCH(AB$16,Templates!$I$1:KP$1,0))="","",INDEX(Templates!$I$2:$KD$150,ROW()-ROW(AB$20)+1, MATCH(AB$16,Templates!$I$1:KP$1,0)))</f>
        <v/>
      </c>
      <c r="AC73" s="53" t="str" cm="1">
        <f t="array" ref="AC73">IF(INDEX(Templates!$I$2:$KD$150,ROW()-ROW(AC$20)+1, MATCH(AC$16,Templates!$I$1:KQ$1,0))="","",INDEX(Templates!$I$2:$KD$150,ROW()-ROW(AC$20)+1, MATCH(AC$16,Templates!$I$1:KQ$1,0)))</f>
        <v/>
      </c>
      <c r="AD73" s="53" t="str" cm="1">
        <f t="array" ref="AD73">IF(INDEX(Templates!$I$2:$KD$150,ROW()-ROW(AD$20)+1, MATCH(AD$16,Templates!$I$1:KR$1,0))="","",INDEX(Templates!$I$2:$KD$150,ROW()-ROW(AD$20)+1, MATCH(AD$16,Templates!$I$1:KR$1,0)))</f>
        <v/>
      </c>
      <c r="AE73" s="53" t="str" cm="1">
        <f t="array" ref="AE73">IF(INDEX(Templates!$I$2:$KD$150,ROW()-ROW(AE$20)+1, MATCH(AE$16,Templates!$I$1:KR$1,0))="","",INDEX(Templates!$I$2:$KD$150,ROW()-ROW(AE$20)+1, MATCH(AE$16,Templates!$I$1:KR$1,0)))</f>
        <v/>
      </c>
      <c r="AF73" s="53" t="str" cm="1">
        <f t="array" ref="AF73">IF(INDEX(Templates!$I$2:$KD$150,ROW()-ROW(AF$20)+1, MATCH(AF$16,Templates!$I$1:KS$1,0))="","",INDEX(Templates!$I$2:$KD$150,ROW()-ROW(AF$20)+1, MATCH(AF$16,Templates!$I$1:KS$1,0)))</f>
        <v/>
      </c>
      <c r="AG73" s="53" t="str" cm="1">
        <f t="array" ref="AG73">IF(INDEX(Templates!$I$2:$KD$150,ROW()-ROW(AG$20)+1, MATCH(AG$16,Templates!$I$1:KU$1,0))="","",INDEX(Templates!$I$2:$KD$150,ROW()-ROW(AG$20)+1, MATCH(AG$16,Templates!$I$1:KU$1,0)))</f>
        <v/>
      </c>
      <c r="AH73" s="53" t="str" cm="1">
        <f t="array" ref="AH73">IF(INDEX(Templates!$I$2:$KD$150,ROW()-ROW(AH$20)+1, MATCH(AH$16,Templates!$I$1:KV$1,0))="","",INDEX(Templates!$I$2:$KD$150,ROW()-ROW(AH$20)+1, MATCH(AH$16,Templates!$I$1:KV$1,0)))</f>
        <v/>
      </c>
      <c r="AI73" s="53" t="str" cm="1">
        <f t="array" ref="AI73">IF(INDEX(Templates!$I$2:$KD$150,ROW()-ROW(AI$20)+1, MATCH(AI$16,Templates!$I$1:KT$1,0))="","",INDEX(Templates!$I$2:$KD$150,ROW()-ROW(AI$20)+1, MATCH(AI$16,Templates!$I$1:KT$1,0)))</f>
        <v/>
      </c>
      <c r="AJ73" s="53" t="str" cm="1">
        <f t="array" ref="AJ73">IF(INDEX(Templates!$I$2:$KD$150,ROW()-ROW(AJ$20)+1, MATCH(AJ$16,Templates!$I$1:KU$1,0))="","",INDEX(Templates!$I$2:$KD$150,ROW()-ROW(AJ$20)+1, MATCH(AJ$16,Templates!$I$1:KU$1,0)))</f>
        <v/>
      </c>
      <c r="AK73" s="53" t="str" cm="1">
        <f t="array" ref="AK73">IF(INDEX(Templates!$I$2:$KD$150,ROW()-ROW(AK$20)+1, MATCH(AK$16,Templates!$I$1:KV$1,0))="","",INDEX(Templates!$I$2:$KD$150,ROW()-ROW(AK$20)+1, MATCH(AK$16,Templates!$I$1:KV$1,0)))</f>
        <v/>
      </c>
      <c r="AL73" s="53" t="str" cm="1">
        <f t="array" ref="AL73">IF(INDEX(Templates!$I$2:$KD$150,ROW()-ROW(AL$20)+1, MATCH(AL$16,Templates!$I$1:KW$1,0))="","",INDEX(Templates!$I$2:$KD$150,ROW()-ROW(AL$20)+1, MATCH(AL$16,Templates!$I$1:KW$1,0)))</f>
        <v/>
      </c>
      <c r="AM73" s="53" t="str" cm="1">
        <f t="array" ref="AM73">IF(INDEX(Templates!$I$2:$KD$150,ROW()-ROW(AM$20)+1, MATCH(AM$16,Templates!$I$1:KX$1,0))="","",INDEX(Templates!$I$2:$KD$150,ROW()-ROW(AM$20)+1, MATCH(AM$16,Templates!$I$1:KX$1,0)))</f>
        <v/>
      </c>
      <c r="AN73" s="53" t="str" cm="1">
        <f t="array" ref="AN73">IF(INDEX(Templates!$I$2:$KD$150,ROW()-ROW(AN$20)+1, MATCH(AN$16,Templates!$I$1:KY$1,0))="","",INDEX(Templates!$I$2:$KD$150,ROW()-ROW(AN$20)+1, MATCH(AN$16,Templates!$I$1:KY$1,0)))</f>
        <v/>
      </c>
      <c r="AO73" s="53" t="str" cm="1">
        <f t="array" ref="AO73">IF(INDEX(Templates!$I$2:$KD$150,ROW()-ROW(AO$20)+1, MATCH(AO$16,Templates!$I$1:KZ$1,0))="","",INDEX(Templates!$I$2:$KD$150,ROW()-ROW(AO$20)+1, MATCH(AO$16,Templates!$I$1:KZ$1,0)))</f>
        <v/>
      </c>
      <c r="AP73" s="53" t="str" cm="1">
        <f t="array" ref="AP73">IF(INDEX(Templates!$I$2:$KD$150,ROW()-ROW(AP$20)+1, MATCH(AP$16,Templates!$I$1:LA$1,0))="","",INDEX(Templates!$I$2:$KD$150,ROW()-ROW(AP$20)+1, MATCH(AP$16,Templates!$I$1:LA$1,0)))</f>
        <v/>
      </c>
      <c r="AQ73" s="53" t="str" cm="1">
        <f t="array" ref="AQ73">IF(INDEX(Templates!$I$2:$KD$150,ROW()-ROW(AQ$20)+1, MATCH(AQ$16,Templates!$I$1:LB$1,0))="","",INDEX(Templates!$I$2:$KD$150,ROW()-ROW(AQ$20)+1, MATCH(AQ$16,Templates!$I$1:LB$1,0)))</f>
        <v/>
      </c>
      <c r="AR73" s="53" t="str" cm="1">
        <f t="array" ref="AR73">IF(INDEX(Templates!$I$2:$KD$150,ROW()-ROW(AR$20)+1, MATCH(AR$16,Templates!$I$1:LA$1,0))="","",INDEX(Templates!$I$2:$KD$150,ROW()-ROW(AR$20)+1, MATCH(AR$16,Templates!$I$1:LA$1,0)))</f>
        <v/>
      </c>
      <c r="AS73" s="53" t="str" cm="1">
        <f t="array" ref="AS73">IF(INDEX(Templates!$I$2:$KD$150,ROW()-ROW(AS$20)+1, MATCH(AS$16,Templates!$I$1:LB$1,0))="","",INDEX(Templates!$I$2:$KD$150,ROW()-ROW(AS$20)+1, MATCH(AS$16,Templates!$I$1:LB$1,0)))</f>
        <v/>
      </c>
      <c r="AT73" s="53" t="str" cm="1">
        <f t="array" ref="AT73">IF(INDEX(Templates!$I$2:$KD$150,ROW()-ROW(AT$20)+1, MATCH(AT$16,Templates!$I$1:LC$1,0))="","",INDEX(Templates!$I$2:$KD$150,ROW()-ROW(AT$20)+1, MATCH(AT$16,Templates!$I$1:LC$1,0)))</f>
        <v/>
      </c>
      <c r="AU73" s="53" t="str" cm="1">
        <f t="array" ref="AU73">IF(INDEX(Templates!$I$2:$KD$150,ROW()-ROW(AU$20)+1, MATCH(AU$16,Templates!$I$1:LD$1,0))="","",INDEX(Templates!$I$2:$KD$150,ROW()-ROW(AU$20)+1, MATCH(AU$16,Templates!$I$1:LD$1,0)))</f>
        <v/>
      </c>
      <c r="AV73" s="53" t="str" cm="1">
        <f t="array" ref="AV73">IF(INDEX(Templates!$I$2:$KD$150,ROW()-ROW(AV$20)+1, MATCH(AV$16,Templates!$I$1:LE$1,0))="","",INDEX(Templates!$I$2:$KD$150,ROW()-ROW(AV$20)+1, MATCH(AV$16,Templates!$I$1:LE$1,0)))</f>
        <v/>
      </c>
      <c r="AW73" s="53" t="str" cm="1">
        <f t="array" ref="AW73">IF(INDEX(Templates!$I$2:$KD$150,ROW()-ROW(AW$20)+1, MATCH(AW$16,Templates!$I$1:LF$1,0))="","",INDEX(Templates!$I$2:$KD$150,ROW()-ROW(AW$20)+1, MATCH(AW$16,Templates!$I$1:LF$1,0)))</f>
        <v/>
      </c>
      <c r="AX73" s="53" t="str" cm="1">
        <f t="array" ref="AX73">IF(INDEX(Templates!$I$2:$KD$150,ROW()-ROW(AX$20)+1, MATCH(AX$16,Templates!$I$1:LG$1,0))="","",INDEX(Templates!$I$2:$KD$150,ROW()-ROW(AX$20)+1, MATCH(AX$16,Templates!$I$1:LG$1,0)))</f>
        <v/>
      </c>
      <c r="AY73" s="53" t="str" cm="1">
        <f t="array" ref="AY73">IF(INDEX(Templates!$I$2:$KD$150,ROW()-ROW(AY$20)+1, MATCH(AY$16,Templates!$I$1:LH$1,0))="","",INDEX(Templates!$I$2:$KD$150,ROW()-ROW(AY$20)+1, MATCH(AY$16,Templates!$I$1:LH$1,0)))</f>
        <v/>
      </c>
      <c r="AZ73" s="53" t="str" cm="1">
        <f t="array" ref="AZ73">IF(INDEX(Templates!$I$2:$KD$150,ROW()-ROW(AZ$20)+1, MATCH(AZ$16,Templates!$I$1:LI$1,0))="","",INDEX(Templates!$I$2:$KD$150,ROW()-ROW(AZ$20)+1, MATCH(AZ$16,Templates!$I$1:LI$1,0)))</f>
        <v/>
      </c>
      <c r="BA73" s="53" t="str" cm="1">
        <f t="array" ref="BA73">IF(INDEX(Templates!$I$2:$KD$150,ROW()-ROW(BA$20)+1, MATCH(BA$16,Templates!$I$1:LH$1,0))="","",INDEX(Templates!$I$2:$KD$150,ROW()-ROW(BA$20)+1, MATCH(BA$16,Templates!$I$1:LH$1,0)))</f>
        <v/>
      </c>
      <c r="BB73" s="53" t="str" cm="1">
        <f t="array" ref="BB73">IF(INDEX(Templates!$I$2:$KD$150,ROW()-ROW(BB$20)+1, MATCH(BB$16,Templates!$I$1:LI$1,0))="","",INDEX(Templates!$I$2:$KD$150,ROW()-ROW(BB$20)+1, MATCH(BB$16,Templates!$I$1:LI$1,0)))</f>
        <v/>
      </c>
      <c r="BC73" s="53" t="str" cm="1">
        <f t="array" ref="BC73">IF(INDEX(Templates!$I$2:$KD$150,ROW()-ROW(BC$20)+1, MATCH(BC$16,Templates!$I$1:LJ$1,0))="","",INDEX(Templates!$I$2:$KD$150,ROW()-ROW(BC$20)+1, MATCH(BC$16,Templates!$I$1:LJ$1,0)))</f>
        <v/>
      </c>
      <c r="BD73" s="53" t="str" cm="1">
        <f t="array" ref="BD73">IF(INDEX(Templates!$I$2:$KD$150,ROW()-ROW(BD$20)+1, MATCH(BD$16,Templates!$I$1:LK$1,0))="","",INDEX(Templates!$I$2:$KD$150,ROW()-ROW(BD$20)+1, MATCH(BD$16,Templates!$I$1:LK$1,0)))</f>
        <v/>
      </c>
      <c r="BE73" s="53" t="str" cm="1">
        <f t="array" ref="BE73">IF(INDEX(Templates!$I$2:$KD$150,ROW()-ROW(BE$20)+1, MATCH(BE$16,Templates!$I$1:LL$1,0))="","",INDEX(Templates!$I$2:$KD$150,ROW()-ROW(BE$20)+1, MATCH(BE$16,Templates!$I$1:LL$1,0)))</f>
        <v/>
      </c>
      <c r="BF73" s="53" t="str" cm="1">
        <f t="array" ref="BF73">IF(INDEX(Templates!$I$2:$KD$150,ROW()-ROW(BF$20)+1, MATCH(BF$16,Templates!$I$1:LM$1,0))="","",INDEX(Templates!$I$2:$KD$150,ROW()-ROW(BF$20)+1, MATCH(BF$16,Templates!$I$1:LM$1,0)))</f>
        <v/>
      </c>
      <c r="BG73" s="53" t="str" cm="1">
        <f t="array" ref="BG73">IF(INDEX(Templates!$I$2:$KD$150,ROW()-ROW(BG$20)+1, MATCH(BG$16,Templates!$I$1:LN$1,0))="","",INDEX(Templates!$I$2:$KD$150,ROW()-ROW(BG$20)+1, MATCH(BG$16,Templates!$I$1:LN$1,0)))</f>
        <v/>
      </c>
      <c r="BH73" s="53" t="str" cm="1">
        <f t="array" ref="BH73">IF(INDEX(Templates!$I$2:$KD$150,ROW()-ROW(BH$20)+1, MATCH(BH$16,Templates!$I$1:LO$1,0))="","",INDEX(Templates!$I$2:$KD$150,ROW()-ROW(BH$20)+1, MATCH(BH$16,Templates!$I$1:LO$1,0)))</f>
        <v/>
      </c>
      <c r="BI73" s="53" t="str" cm="1">
        <f t="array" ref="BI73">IF(INDEX(Templates!$I$2:$KD$150,ROW()-ROW(BI$20)+1, MATCH(BI$16,Templates!$I$1:LP$1,0))="","",INDEX(Templates!$I$2:$KD$150,ROW()-ROW(BI$20)+1, MATCH(BI$16,Templates!$I$1:LP$1,0)))</f>
        <v/>
      </c>
      <c r="BJ73" s="53" t="str" cm="1">
        <f t="array" ref="BJ73">IF(INDEX(Templates!$I$2:$KD$150,ROW()-ROW(BJ$20)+1, MATCH(BJ$16,Templates!$I$1:LO$1,0))="","",INDEX(Templates!$I$2:$KD$150,ROW()-ROW(BJ$20)+1, MATCH(BJ$16,Templates!$I$1:LO$1,0)))</f>
        <v/>
      </c>
      <c r="BK73" s="53" t="str" cm="1">
        <f t="array" ref="BK73">IF(INDEX(Templates!$I$2:$KD$150,ROW()-ROW(BK$20)+1, MATCH(BK$16,Templates!$I$1:LP$1,0))="","",INDEX(Templates!$I$2:$KD$150,ROW()-ROW(BK$20)+1, MATCH(BK$16,Templates!$I$1:LP$1,0)))</f>
        <v/>
      </c>
      <c r="BL73" s="53" t="str" cm="1">
        <f t="array" ref="BL73">IF(INDEX(Templates!$I$2:$KD$150,ROW()-ROW(BL$20)+1, MATCH(BL$16,Templates!$I$1:LQ$1,0))="","",INDEX(Templates!$I$2:$KD$150,ROW()-ROW(BL$20)+1, MATCH(BL$16,Templates!$I$1:LQ$1,0)))</f>
        <v/>
      </c>
      <c r="BM73" s="53" t="str" cm="1">
        <f t="array" ref="BM73">IF(INDEX(Templates!$I$2:$KD$150,ROW()-ROW(BM$20)+1, MATCH(BM$16,Templates!$I$1:LR$1,0))="","",INDEX(Templates!$I$2:$KD$150,ROW()-ROW(BM$20)+1, MATCH(BM$16,Templates!$I$1:LR$1,0)))</f>
        <v/>
      </c>
      <c r="BN73" s="53" t="str" cm="1">
        <f t="array" ref="BN73">IF(INDEX(Templates!$I$2:$KD$150,ROW()-ROW(BN$20)+1, MATCH(BN$16,Templates!$I$1:LS$1,0))="","",INDEX(Templates!$I$2:$KD$150,ROW()-ROW(BN$20)+1, MATCH(BN$16,Templates!$I$1:LS$1,0)))</f>
        <v/>
      </c>
      <c r="BO73" s="53" t="str" cm="1">
        <f t="array" ref="BO73">IF(INDEX(Templates!$I$2:$KD$150,ROW()-ROW(BO$20)+1, MATCH(BO$16,Templates!$I$1:LT$1,0))="","",INDEX(Templates!$I$2:$KD$150,ROW()-ROW(BO$20)+1, MATCH(BO$16,Templates!$I$1:LT$1,0)))</f>
        <v/>
      </c>
      <c r="BP73" s="53" t="str" cm="1">
        <f t="array" ref="BP73">IF(INDEX(Templates!$I$2:$KD$150,ROW()-ROW(BP$20)+1, MATCH(BP$16,Templates!$I$1:LU$1,0))="","",INDEX(Templates!$I$2:$KD$150,ROW()-ROW(BP$20)+1, MATCH(BP$16,Templates!$I$1:LU$1,0)))</f>
        <v/>
      </c>
      <c r="BQ73" s="53" t="str" cm="1">
        <f t="array" ref="BQ73">IF(INDEX(Templates!$I$2:$KD$150,ROW()-ROW(BQ$20)+1, MATCH(BQ$16,Templates!$I$1:LV$1,0))="","",INDEX(Templates!$I$2:$KD$150,ROW()-ROW(BQ$20)+1, MATCH(BQ$16,Templates!$I$1:LV$1,0)))</f>
        <v/>
      </c>
      <c r="BR73" s="53" t="str" cm="1">
        <f t="array" ref="BR73">IF(INDEX(Templates!$I$2:$KD$150,ROW()-ROW(BR$20)+1, MATCH(BR$16,Templates!$I$1:LW$1,0))="","",INDEX(Templates!$I$2:$KD$150,ROW()-ROW(BR$20)+1, MATCH(BR$16,Templates!$I$1:LW$1,0)))</f>
        <v/>
      </c>
      <c r="BS73" s="53" t="str" cm="1">
        <f t="array" ref="BS73">IF(INDEX(Templates!$I$2:$KD$150,ROW()-ROW(BS$20)+1, MATCH(BS$16,Templates!$I$1:LX$1,0))="","",INDEX(Templates!$I$2:$KD$150,ROW()-ROW(BS$20)+1, MATCH(BS$16,Templates!$I$1:LX$1,0)))</f>
        <v/>
      </c>
      <c r="BT73" s="53" t="str" cm="1">
        <f t="array" ref="BT73">IF(INDEX(Templates!$I$2:$KD$150,ROW()-ROW(BT$20)+1, MATCH(BT$16,Templates!$I$1:LY$1,0))="","",INDEX(Templates!$I$2:$KD$150,ROW()-ROW(BT$20)+1, MATCH(BT$16,Templates!$I$1:LY$1,0)))</f>
        <v/>
      </c>
      <c r="BU73" s="53" t="str" cm="1">
        <f t="array" ref="BU73">IF(INDEX(Templates!$I$2:$KD$150,ROW()-ROW(BU$20)+1, MATCH(BU$16,Templates!$I$1:LZ$1,0))="","",INDEX(Templates!$I$2:$KD$150,ROW()-ROW(BU$20)+1, MATCH(BU$16,Templates!$I$1:LZ$1,0)))</f>
        <v/>
      </c>
      <c r="BV73" s="53" t="str" cm="1">
        <f t="array" ref="BV73">IF(INDEX(Templates!$I$2:$KD$150,ROW()-ROW(BV$20)+1, MATCH(BV$16,Templates!$I$1:MA$1,0))="","",INDEX(Templates!$I$2:$KD$150,ROW()-ROW(BV$20)+1, MATCH(BV$16,Templates!$I$1:MA$1,0)))</f>
        <v/>
      </c>
      <c r="BW73" s="53" t="str" cm="1">
        <f t="array" ref="BW73">IF(INDEX(Templates!$I$2:$KD$150,ROW()-ROW(BW$20)+1, MATCH(BW$16,Templates!$I$1:MB$1,0))="","",INDEX(Templates!$I$2:$KD$150,ROW()-ROW(BW$20)+1, MATCH(BW$16,Templates!$I$1:MB$1,0)))</f>
        <v/>
      </c>
      <c r="BX73" s="53" t="str" cm="1">
        <f t="array" ref="BX73">IF(INDEX(Templates!$I$2:$KD$150,ROW()-ROW(BX$20)+1, MATCH(BX$16,Templates!$I$1:MC$1,0))="","",INDEX(Templates!$I$2:$KD$150,ROW()-ROW(BX$20)+1, MATCH(BX$16,Templates!$I$1:MC$1,0)))</f>
        <v/>
      </c>
      <c r="BY73" s="53" t="str" cm="1">
        <f t="array" ref="BY73">IF(INDEX(Templates!$I$2:$KD$150,ROW()-ROW(BY$20)+1, MATCH(BY$16,Templates!$I$1:MD$1,0))="","",INDEX(Templates!$I$2:$KD$150,ROW()-ROW(BY$20)+1, MATCH(BY$16,Templates!$I$1:MD$1,0)))</f>
        <v/>
      </c>
      <c r="BZ73" s="53" t="str" cm="1">
        <f t="array" ref="BZ73">IF(INDEX(Templates!$I$2:$KD$150,ROW()-ROW(BZ$20)+1, MATCH(BZ$16,Templates!$I$1:ME$1,0))="","",INDEX(Templates!$I$2:$KD$150,ROW()-ROW(BZ$20)+1, MATCH(BZ$16,Templates!$I$1:ME$1,0)))</f>
        <v/>
      </c>
      <c r="CA73" s="53" t="str" cm="1">
        <f t="array" ref="CA73">IF(INDEX(Templates!$I$2:$KD$150,ROW()-ROW(CA$20)+1, MATCH(CA$16,Templates!$I$1:MF$1,0))="","",INDEX(Templates!$I$2:$KD$150,ROW()-ROW(CA$20)+1, MATCH(CA$16,Templates!$I$1:MF$1,0)))</f>
        <v/>
      </c>
      <c r="CB73" s="53" t="str" cm="1">
        <f t="array" ref="CB73">IF(INDEX(Templates!$I$2:$KD$150,ROW()-ROW(CB$20)+1, MATCH(CB$16,Templates!$I$1:MG$1,0))="","",INDEX(Templates!$I$2:$KD$150,ROW()-ROW(CB$20)+1, MATCH(CB$16,Templates!$I$1:MG$1,0)))</f>
        <v/>
      </c>
      <c r="CC73" s="53" t="str" cm="1">
        <f t="array" ref="CC73">IF(INDEX(Templates!$I$2:$KD$150,ROW()-ROW(CC$20)+1, MATCH(CC$16,Templates!$I$1:ME$1,0))="","",INDEX(Templates!$I$2:$KD$150,ROW()-ROW(CC$20)+1, MATCH(CC$16,Templates!$I$1:ME$1,0)))</f>
        <v/>
      </c>
      <c r="CD73" s="53" t="str" cm="1">
        <f t="array" ref="CD73">IF(INDEX(Templates!$I$2:$KD$150,ROW()-ROW(CD$20)+1, MATCH(CD$16,Templates!$I$1:MF$1,0))="","",INDEX(Templates!$I$2:$KD$150,ROW()-ROW(CD$20)+1, MATCH(CD$16,Templates!$I$1:MF$1,0)))</f>
        <v/>
      </c>
      <c r="CE73" s="53" t="str" cm="1">
        <f t="array" ref="CE73">IF(INDEX(Templates!$I$2:$KD$150,ROW()-ROW(CE$20)+1, MATCH(CE$16,Templates!$I$1:MG$1,0))="","",INDEX(Templates!$I$2:$KD$150,ROW()-ROW(CE$20)+1, MATCH(CE$16,Templates!$I$1:MG$1,0)))</f>
        <v/>
      </c>
      <c r="CF73" s="53" t="str" cm="1">
        <f t="array" ref="CF73">IF(INDEX(Templates!$I$2:$KD$150,ROW()-ROW(CF$20)+1, MATCH(CF$16,Templates!$I$1:MH$1,0))="","",INDEX(Templates!$I$2:$KD$150,ROW()-ROW(CF$20)+1, MATCH(CF$16,Templates!$I$1:MH$1,0)))</f>
        <v/>
      </c>
      <c r="CG73" s="53" t="str" cm="1">
        <f t="array" ref="CG73">IF(INDEX(Templates!$I$2:$KD$150,ROW()-ROW(CG$20)+1, MATCH(CG$16,Templates!$I$1:MI$1,0))="","",INDEX(Templates!$I$2:$KD$150,ROW()-ROW(CG$20)+1, MATCH(CG$16,Templates!$I$1:MI$1,0)))</f>
        <v/>
      </c>
      <c r="CH73" s="53" t="str" cm="1">
        <f t="array" ref="CH73">IF(INDEX(Templates!$I$2:$KD$150,ROW()-ROW(CH$20)+1, MATCH(CH$16,Templates!$I$1:MJ$1,0))="","",INDEX(Templates!$I$2:$KD$150,ROW()-ROW(CH$20)+1, MATCH(CH$16,Templates!$I$1:MJ$1,0)))</f>
        <v/>
      </c>
      <c r="CI73" s="53" t="str" cm="1">
        <f t="array" ref="CI73">IF(INDEX(Templates!$I$2:$KD$150,ROW()-ROW(CI$20)+1, MATCH(CI$16,Templates!$I$1:MK$1,0))="","",INDEX(Templates!$I$2:$KD$150,ROW()-ROW(CI$20)+1, MATCH(CI$16,Templates!$I$1:MK$1,0)))</f>
        <v/>
      </c>
      <c r="CJ73" s="53" t="str" cm="1">
        <f t="array" ref="CJ73">IF(INDEX(Templates!$I$2:$KD$150,ROW()-ROW(CJ$20)+1, MATCH(CJ$16,Templates!$I$1:ML$1,0))="","",INDEX(Templates!$I$2:$KD$150,ROW()-ROW(CJ$20)+1, MATCH(CJ$16,Templates!$I$1:ML$1,0)))</f>
        <v/>
      </c>
      <c r="CK73" s="53" t="str" cm="1">
        <f t="array" ref="CK73">IF(INDEX(Templates!$I$2:$KD$150,ROW()-ROW(CK$20)+1, MATCH(CK$16,Templates!$I$1:MM$1,0))="","",INDEX(Templates!$I$2:$KD$150,ROW()-ROW(CK$20)+1, MATCH(CK$16,Templates!$I$1:MM$1,0)))</f>
        <v/>
      </c>
      <c r="CL73" s="53" t="str" cm="1">
        <f t="array" ref="CL73">IF(INDEX(Templates!$I$2:$KD$150,ROW()-ROW(CL$20)+1, MATCH(CL$16,Templates!$I$1:MN$1,0))="","",INDEX(Templates!$I$2:$KD$150,ROW()-ROW(CL$20)+1, MATCH(CL$16,Templates!$I$1:MN$1,0)))</f>
        <v/>
      </c>
      <c r="CM73" s="53" t="str" cm="1">
        <f t="array" ref="CM73">IF(INDEX(Templates!$I$2:$KD$150,ROW()-ROW(CM$20)+1, MATCH(CM$16,Templates!$I$1:MM$1,0))="","",INDEX(Templates!$I$2:$KD$150,ROW()-ROW(CM$20)+1, MATCH(CM$16,Templates!$I$1:MM$1,0)))</f>
        <v/>
      </c>
      <c r="CN73" s="53" t="str" cm="1">
        <f t="array" ref="CN73">IF(INDEX(Templates!$I$2:$KD$150,ROW()-ROW(CN$20)+1, MATCH(CN$16,Templates!$I$1:MN$1,0))="","",INDEX(Templates!$I$2:$KD$150,ROW()-ROW(CN$20)+1, MATCH(CN$16,Templates!$I$1:MN$1,0)))</f>
        <v/>
      </c>
      <c r="CO73" s="53" t="str" cm="1">
        <f t="array" ref="CO73">IF(INDEX(Templates!$I$2:$KD$150,ROW()-ROW(CO$20)+1, MATCH(CO$16,Templates!$I$1:MO$1,0))="","",INDEX(Templates!$I$2:$KD$150,ROW()-ROW(CO$20)+1, MATCH(CO$16,Templates!$I$1:MO$1,0)))</f>
        <v/>
      </c>
      <c r="CP73" s="53" t="str" cm="1">
        <f t="array" ref="CP73">IF(INDEX(Templates!$I$2:$KD$150,ROW()-ROW(CP$20)+1, MATCH(CP$16,Templates!$I$1:MP$1,0))="","",INDEX(Templates!$I$2:$KD$150,ROW()-ROW(CP$20)+1, MATCH(CP$16,Templates!$I$1:MP$1,0)))</f>
        <v/>
      </c>
      <c r="CQ73" s="53" t="str" cm="1">
        <f t="array" ref="CQ73">IF(INDEX(Templates!$I$2:$KD$150,ROW()-ROW(CQ$20)+1, MATCH(CQ$16,Templates!$I$1:MQ$1,0))="","",INDEX(Templates!$I$2:$KD$150,ROW()-ROW(CQ$20)+1, MATCH(CQ$16,Templates!$I$1:MQ$1,0)))</f>
        <v/>
      </c>
      <c r="CR73" s="53" t="str" cm="1">
        <f t="array" ref="CR73">IF(INDEX(Templates!$I$2:$KD$150,ROW()-ROW(CR$20)+1, MATCH(CR$16,Templates!$I$1:MR$1,0))="","",INDEX(Templates!$I$2:$KD$150,ROW()-ROW(CR$20)+1, MATCH(CR$16,Templates!$I$1:MR$1,0)))</f>
        <v/>
      </c>
      <c r="CS73" s="53" t="str" cm="1">
        <f t="array" ref="CS73">IF(INDEX(Templates!$I$2:$KD$150,ROW()-ROW(CS$20)+1, MATCH(CS$16,Templates!$I$1:MS$1,0))="","",INDEX(Templates!$I$2:$KD$150,ROW()-ROW(CS$20)+1, MATCH(CS$16,Templates!$I$1:MS$1,0)))</f>
        <v/>
      </c>
      <c r="CT73" s="53" t="str" cm="1">
        <f t="array" ref="CT73">IF(INDEX(Templates!$I$2:$KD$150,ROW()-ROW(CT$20)+1, MATCH(CT$16,Templates!$I$1:MT$1,0))="","",INDEX(Templates!$I$2:$KD$150,ROW()-ROW(CT$20)+1, MATCH(CT$16,Templates!$I$1:MT$1,0)))</f>
        <v/>
      </c>
      <c r="CU73" s="53" t="str" cm="1">
        <f t="array" ref="CU73">IF(INDEX(Templates!$I$2:$KD$150,ROW()-ROW(CU$20)+1, MATCH(CU$16,Templates!$I$1:MG$1,0))="","",INDEX(Templates!$I$2:$KD$150,ROW()-ROW(CU$20)+1, MATCH(CU$16,Templates!$I$1:MG$1,0)))</f>
        <v/>
      </c>
      <c r="CV73" s="53" t="str" cm="1">
        <f t="array" ref="CV73">IF(INDEX(Templates!$I$2:$KD$150,ROW()-ROW(CV$20)+1, MATCH(CV$16,Templates!$I$1:MH$1,0))="","",INDEX(Templates!$I$2:$KD$150,ROW()-ROW(CV$20)+1, MATCH(CV$16,Templates!$I$1:MH$1,0)))</f>
        <v/>
      </c>
      <c r="CW73" s="53" t="str" cm="1">
        <f t="array" ref="CW73">IF(INDEX(Templates!$I$2:$KD$150,ROW()-ROW(CW$20)+1, MATCH(CW$16,Templates!$I$1:MJ$1,0))="","",INDEX(Templates!$I$2:$KD$150,ROW()-ROW(CW$20)+1, MATCH(CW$16,Templates!$I$1:MJ$1,0)))</f>
        <v/>
      </c>
      <c r="CX73" s="53" t="str" cm="1">
        <f t="array" ref="CX73">IF(INDEX(Templates!$I$2:$KD$150,ROW()-ROW(CX$20)+1, MATCH(CX$16,Templates!$I$1:ML$1,0))="","",INDEX(Templates!$I$2:$KD$150,ROW()-ROW(CX$20)+1, MATCH(CX$16,Templates!$I$1:ML$1,0)))</f>
        <v/>
      </c>
      <c r="CY73" s="53" t="str" cm="1">
        <f t="array" ref="CY73">IF(INDEX(Templates!$I$2:$KD$150,ROW()-ROW(CY$20)+1, MATCH(CY$16,Templates!$I$1:MK$1,0))="","",INDEX(Templates!$I$2:$KD$150,ROW()-ROW(CY$20)+1, MATCH(CY$16,Templates!$I$1:MK$1,0)))</f>
        <v/>
      </c>
      <c r="CZ73" s="53" t="str" cm="1">
        <f t="array" ref="CZ73">IF(INDEX(Templates!$I$2:$KD$150,ROW()-ROW(CZ$20)+1, MATCH(CZ$16,Templates!$I$1:ML$1,0))="","",INDEX(Templates!$I$2:$KD$150,ROW()-ROW(CZ$20)+1, MATCH(CZ$16,Templates!$I$1:ML$1,0)))</f>
        <v/>
      </c>
      <c r="DA73" s="53" t="str" cm="1">
        <f t="array" ref="DA73">IF(INDEX(Templates!$I$2:$KD$150,ROW()-ROW(DA$20)+1, MATCH(DA$16,Templates!$I$1:MM$1,0))="","",INDEX(Templates!$I$2:$KD$150,ROW()-ROW(DA$20)+1, MATCH(DA$16,Templates!$I$1:MM$1,0)))</f>
        <v/>
      </c>
      <c r="DB73" s="53" t="str" cm="1">
        <f t="array" ref="DB73">IF(INDEX(Templates!$I$2:$KD$150,ROW()-ROW(DB$20)+1, MATCH(DB$16,Templates!$I$1:MN$1,0))="","",INDEX(Templates!$I$2:$KD$150,ROW()-ROW(DB$20)+1, MATCH(DB$16,Templates!$I$1:MN$1,0)))</f>
        <v/>
      </c>
      <c r="DC73" s="53" t="str" cm="1">
        <f t="array" ref="DC73">IF(INDEX(Templates!$I$2:$KD$150,ROW()-ROW(DC$20)+1, MATCH(DC$16,Templates!$I$1:MO$1,0))="","",INDEX(Templates!$I$2:$KD$150,ROW()-ROW(DC$20)+1, MATCH(DC$16,Templates!$I$1:MO$1,0)))</f>
        <v/>
      </c>
      <c r="DD73" s="53" t="str" cm="1">
        <f t="array" ref="DD73">IF(INDEX(Templates!$I$2:$KD$150,ROW()-ROW(DD$20)+1, MATCH(DD$16,Templates!$I$1:MP$1,0))="","",INDEX(Templates!$I$2:$KD$150,ROW()-ROW(DD$20)+1, MATCH(DD$16,Templates!$I$1:MP$1,0)))</f>
        <v/>
      </c>
      <c r="DE73" s="53" t="str" cm="1">
        <f t="array" ref="DE73">IF(INDEX(Templates!$I$2:$KD$150,ROW()-ROW(DE$20)+1, MATCH(DE$16,Templates!$I$1:MQ$1,0))="","",INDEX(Templates!$I$2:$KD$150,ROW()-ROW(DE$20)+1, MATCH(DE$16,Templates!$I$1:MQ$1,0)))</f>
        <v/>
      </c>
      <c r="DF73" s="53" t="str" cm="1">
        <f t="array" ref="DF73">IF(INDEX(Templates!$I$2:$KD$150,ROW()-ROW(DF$20)+1, MATCH(DF$16,Templates!$I$1:MR$1,0))="","",INDEX(Templates!$I$2:$KD$150,ROW()-ROW(DF$20)+1, MATCH(DF$16,Templates!$I$1:MR$1,0)))</f>
        <v/>
      </c>
      <c r="DG73" s="53" t="str" cm="1">
        <f t="array" ref="DG73">IF(INDEX(Templates!$I$2:$KD$150,ROW()-ROW(DG$20)+1, MATCH(DG$16,Templates!$I$1:MS$1,0))="","",INDEX(Templates!$I$2:$KD$150,ROW()-ROW(DG$20)+1, MATCH(DG$16,Templates!$I$1:MS$1,0)))</f>
        <v/>
      </c>
      <c r="DH73" s="53" t="str" cm="1">
        <f t="array" ref="DH73">IF(INDEX(Templates!$I$2:$KD$150,ROW()-ROW(DH$20)+1, MATCH(DH$16,Templates!$I$1:MT$1,0))="","",INDEX(Templates!$I$2:$KD$150,ROW()-ROW(DH$20)+1, MATCH(DH$16,Templates!$I$1:MT$1,0)))</f>
        <v/>
      </c>
      <c r="DI73" s="53" t="str" cm="1">
        <f t="array" ref="DI73">IF(INDEX(Templates!$I$2:$KD$150,ROW()-ROW(DI$20)+1, MATCH(DI$16,Templates!$I$1:MU$1,0))="","",INDEX(Templates!$I$2:$KD$150,ROW()-ROW(DI$20)+1, MATCH(DI$16,Templates!$I$1:MU$1,0)))</f>
        <v/>
      </c>
      <c r="DJ73" s="53" t="str" cm="1">
        <f t="array" ref="DJ73">IF(INDEX(Templates!$I$2:$KD$150,ROW()-ROW(DJ$20)+1, MATCH(DJ$16,Templates!$I$1:MV$1,0))="","",INDEX(Templates!$I$2:$KD$150,ROW()-ROW(DJ$20)+1, MATCH(DJ$16,Templates!$I$1:MV$1,0)))</f>
        <v/>
      </c>
      <c r="DK73" s="53" t="str" cm="1">
        <f t="array" ref="DK73">IF(INDEX(Templates!$I$2:$KD$150,ROW()-ROW(DK$20)+1, MATCH(DK$16,Templates!$I$1:MW$1,0))="","",INDEX(Templates!$I$2:$KD$150,ROW()-ROW(DK$20)+1, MATCH(DK$16,Templates!$I$1:MW$1,0)))</f>
        <v/>
      </c>
      <c r="DL73" s="53" t="str" cm="1">
        <f t="array" ref="DL73">IF(INDEX(Templates!$I$2:$KD$150,ROW()-ROW(DL$20)+1, MATCH(DL$16,Templates!$I$1:MX$1,0))="","",INDEX(Templates!$I$2:$KD$150,ROW()-ROW(DL$20)+1, MATCH(DL$16,Templates!$I$1:MX$1,0)))</f>
        <v/>
      </c>
      <c r="DM73" s="53" t="str" cm="1">
        <f t="array" ref="DM73">IF(INDEX(Templates!$I$2:$KD$150,ROW()-ROW(DM$20)+1, MATCH(DM$16,Templates!$I$1:MY$1,0))="","",INDEX(Templates!$I$2:$KD$150,ROW()-ROW(DM$20)+1, MATCH(DM$16,Templates!$I$1:MY$1,0)))</f>
        <v/>
      </c>
      <c r="DN73" s="53" t="str" cm="1">
        <f t="array" ref="DN73">IF(INDEX(Templates!$I$2:$KD$150,ROW()-ROW(DN$20)+1, MATCH(DN$16,Templates!$I$1:MZ$1,0))="","",INDEX(Templates!$I$2:$KD$150,ROW()-ROW(DN$20)+1, MATCH(DN$16,Templates!$I$1:MZ$1,0)))</f>
        <v/>
      </c>
      <c r="DO73" s="53" t="str" cm="1">
        <f t="array" ref="DO73">IF(INDEX(Templates!$I$2:$KD$150,ROW()-ROW(DO$20)+1, MATCH(DO$16,Templates!$I$1:MY$1,0))="","",INDEX(Templates!$I$2:$KD$150,ROW()-ROW(DO$20)+1, MATCH(DO$16,Templates!$I$1:MY$1,0)))</f>
        <v/>
      </c>
      <c r="DP73" s="53" t="str" cm="1">
        <f t="array" ref="DP73">IF(INDEX(Templates!$I$2:$KD$150,ROW()-ROW(DP$20)+1, MATCH(DP$16,Templates!$I$1:MZ$1,0))="","",INDEX(Templates!$I$2:$KD$150,ROW()-ROW(DP$20)+1, MATCH(DP$16,Templates!$I$1:MZ$1,0)))</f>
        <v/>
      </c>
      <c r="DQ73" s="53" cm="1">
        <f t="array" ref="DQ73">IF(INDEX(Templates!$I$2:$KD$150,ROW()-ROW(DQ$20)+1, MATCH(DQ$16,Templates!$I$1:NA$1,0))="","",INDEX(Templates!$I$2:$KD$150,ROW()-ROW(DQ$20)+1, MATCH(DQ$16,Templates!$I$1:NA$1,0)))</f>
        <v>0.7</v>
      </c>
      <c r="DR73" s="53" cm="1">
        <f t="array" ref="DR73">IF(INDEX(Templates!$I$2:$KD$150,ROW()-ROW(DR$20)+1, MATCH(DR$16,Templates!$I$1:NA$1,0))="","",INDEX(Templates!$I$2:$KD$150,ROW()-ROW(DR$20)+1, MATCH(DR$16,Templates!$I$1:NA$1,0)))</f>
        <v>0.5</v>
      </c>
      <c r="DS73" s="53" t="str" cm="1">
        <f t="array" ref="DS73">IF(INDEX(Templates!$I$2:$KD$150,ROW()-ROW(DS$20)+1, MATCH(DS$16,Templates!$I$1:NA$1,0))="","",INDEX(Templates!$I$2:$KD$150,ROW()-ROW(DS$20)+1, MATCH(DS$16,Templates!$I$1:NA$1,0)))</f>
        <v/>
      </c>
      <c r="DT73" s="53" t="str" cm="1">
        <f t="array" ref="DT73">IF(INDEX(Templates!$I$2:$KD$150,ROW()-ROW(DT$20)+1, MATCH(DT$16,Templates!$I$1:NB$1,0))="","",INDEX(Templates!$I$2:$KD$150,ROW()-ROW(DT$20)+1, MATCH(DT$16,Templates!$I$1:NB$1,0)))</f>
        <v/>
      </c>
      <c r="DU73" s="53" t="str" cm="1">
        <f t="array" ref="DU73">IF(INDEX(Templates!$I$2:$KD$150,ROW()-ROW(DU$20)+1, MATCH(DU$16,Templates!$I$1:NC$1,0))="","",INDEX(Templates!$I$2:$KD$150,ROW()-ROW(DU$20)+1, MATCH(DU$16,Templates!$I$1:NC$1,0)))</f>
        <v/>
      </c>
      <c r="DV73" s="53" t="str" cm="1">
        <f t="array" ref="DV73">IF(INDEX(Templates!$I$2:$KD$150,ROW()-ROW(DV$20)+1, MATCH(DV$16,Templates!$I$1:ND$1,0))="","",INDEX(Templates!$I$2:$KD$150,ROW()-ROW(DV$20)+1, MATCH(DV$16,Templates!$I$1:ND$1,0)))</f>
        <v/>
      </c>
      <c r="DW73" s="53" t="str" cm="1">
        <f t="array" ref="DW73">IF(INDEX(Templates!$I$2:$KD$150,ROW()-ROW(DW$20)+1, MATCH(DW$16,Templates!$I$1:NE$1,0))="","",INDEX(Templates!$I$2:$KD$150,ROW()-ROW(DW$20)+1, MATCH(DW$16,Templates!$I$1:NE$1,0)))</f>
        <v/>
      </c>
      <c r="DX73" s="53" t="str" cm="1">
        <f t="array" ref="DX73">IF(INDEX(Templates!$I$2:$KD$150,ROW()-ROW(DX$20)+1, MATCH(DX$16,Templates!$I$1:NF$1,0))="","",INDEX(Templates!$I$2:$KD$150,ROW()-ROW(DX$20)+1, MATCH(DX$16,Templates!$I$1:NF$1,0)))</f>
        <v/>
      </c>
      <c r="DY73" s="53" t="str" cm="1">
        <f t="array" ref="DY73">IF(INDEX(Templates!$I$2:$KD$150,ROW()-ROW(DY$20)+1, MATCH(DY$16,Templates!$I$1:NG$1,0))="","",INDEX(Templates!$I$2:$KD$150,ROW()-ROW(DY$20)+1, MATCH(DY$16,Templates!$I$1:NG$1,0)))</f>
        <v/>
      </c>
      <c r="DZ73" s="53" t="str" cm="1">
        <f t="array" ref="DZ73">IF(INDEX(Templates!$I$2:$KD$150,ROW()-ROW(DZ$20)+1, MATCH(DZ$16,Templates!$I$1:NH$1,0))="","",INDEX(Templates!$I$2:$KD$150,ROW()-ROW(DZ$20)+1, MATCH(DZ$16,Templates!$I$1:NH$1,0)))</f>
        <v/>
      </c>
      <c r="EA73" s="53" t="str" cm="1">
        <f t="array" ref="EA73">IF(INDEX(Templates!$I$2:$KD$150,ROW()-ROW(EA$20)+1, MATCH(EA$16,Templates!$I$1:NI$1,0))="","",INDEX(Templates!$I$2:$KD$150,ROW()-ROW(EA$20)+1, MATCH(EA$16,Templates!$I$1:NI$1,0)))</f>
        <v/>
      </c>
      <c r="EB73" s="53" t="str" cm="1">
        <f t="array" ref="EB73">IF(INDEX(Templates!$I$2:$KD$150,ROW()-ROW(EB$20)+1, MATCH(EB$16,Templates!$I$1:NJ$1,0))="","",INDEX(Templates!$I$2:$KD$150,ROW()-ROW(EB$20)+1, MATCH(EB$16,Templates!$I$1:NJ$1,0)))</f>
        <v/>
      </c>
      <c r="EC73" s="53" t="str" cm="1">
        <f t="array" ref="EC73">IF(INDEX(Templates!$I$2:$KD$150,ROW()-ROW(EC$20)+1, MATCH(EC$16,Templates!$I$1:NK$1,0))="","",INDEX(Templates!$I$2:$KD$150,ROW()-ROW(EC$20)+1, MATCH(EC$16,Templates!$I$1:NK$1,0)))</f>
        <v/>
      </c>
      <c r="ED73" s="53" t="str" cm="1">
        <f t="array" ref="ED73">IF(INDEX(Templates!$I$2:$KD$150,ROW()-ROW(ED$20)+1, MATCH(ED$16,Templates!$I$1:NL$1,0))="","",INDEX(Templates!$I$2:$KD$150,ROW()-ROW(ED$20)+1, MATCH(ED$16,Templates!$I$1:NL$1,0)))</f>
        <v/>
      </c>
      <c r="EE73" s="53" t="str" cm="1">
        <f t="array" ref="EE73">IF(INDEX(Templates!$I$2:$KD$150,ROW()-ROW(EE$20)+1, MATCH(EE$16,Templates!$I$1:NM$1,0))="","",INDEX(Templates!$I$2:$KD$150,ROW()-ROW(EE$20)+1, MATCH(EE$16,Templates!$I$1:NM$1,0)))</f>
        <v/>
      </c>
      <c r="EF73" s="53" t="str" cm="1">
        <f t="array" ref="EF73">IF(INDEX(Templates!$I$2:$KD$150,ROW()-ROW(EF$20)+1, MATCH(EF$16,Templates!$I$1:NN$1,0))="","",INDEX(Templates!$I$2:$KD$150,ROW()-ROW(EF$20)+1, MATCH(EF$16,Templates!$I$1:NN$1,0)))</f>
        <v/>
      </c>
      <c r="EG73" s="53" t="str" cm="1">
        <f t="array" ref="EG73">IF(INDEX(Templates!$I$2:$KD$150,ROW()-ROW(EG$20)+1, MATCH(EG$16,Templates!$I$1:NO$1,0))="","",INDEX(Templates!$I$2:$KD$150,ROW()-ROW(EG$20)+1, MATCH(EG$16,Templates!$I$1:NO$1,0)))</f>
        <v/>
      </c>
      <c r="EH73" s="53" t="str" cm="1">
        <f t="array" ref="EH73">IF(INDEX(Templates!$I$2:$KD$150,ROW()-ROW(EH$20)+1, MATCH(EH$16,Templates!$I$1:NH$1,0))="","",INDEX(Templates!$I$2:$KD$150,ROW()-ROW(EH$20)+1, MATCH(EH$16,Templates!$I$1:NH$1,0)))</f>
        <v/>
      </c>
      <c r="EI73" s="53" t="str" cm="1">
        <f t="array" ref="EI73">IF(INDEX(Templates!$I$2:$KD$150,ROW()-ROW(EI$20)+1, MATCH(EI$16,Templates!$I$1:NI$1,0))="","",INDEX(Templates!$I$2:$KD$150,ROW()-ROW(EI$20)+1, MATCH(EI$16,Templates!$I$1:NI$1,0)))</f>
        <v/>
      </c>
      <c r="EJ73" s="53" t="str" cm="1">
        <f t="array" ref="EJ73">IF(INDEX(Templates!$I$2:$KD$150,ROW()-ROW(EJ$20)+1, MATCH(EJ$16,Templates!$I$1:NJ$1,0))="","",INDEX(Templates!$I$2:$KD$150,ROW()-ROW(EJ$20)+1, MATCH(EJ$16,Templates!$I$1:NJ$1,0)))</f>
        <v/>
      </c>
      <c r="EK73" s="53" t="str" cm="1">
        <f t="array" ref="EK73">IF(INDEX(Templates!$I$2:$KD$150,ROW()-ROW(EK$20)+1, MATCH(EK$16,Templates!$I$1:NK$1,0))="","",INDEX(Templates!$I$2:$KD$150,ROW()-ROW(EK$20)+1, MATCH(EK$16,Templates!$I$1:NK$1,0)))</f>
        <v/>
      </c>
      <c r="EL73" s="53" t="str" cm="1">
        <f t="array" ref="EL73">IF(INDEX(Templates!$I$2:$KD$150,ROW()-ROW(EL$20)+1, MATCH(EL$16,Templates!$I$1:NL$1,0))="","",INDEX(Templates!$I$2:$KD$150,ROW()-ROW(EL$20)+1, MATCH(EL$16,Templates!$I$1:NL$1,0)))</f>
        <v/>
      </c>
      <c r="EM73" s="53" t="str" cm="1">
        <f t="array" ref="EM73">IF(INDEX(Templates!$I$2:$KD$150,ROW()-ROW(EM$20)+1, MATCH(EM$16,Templates!$I$1:NM$1,0))="","",INDEX(Templates!$I$2:$KD$150,ROW()-ROW(EM$20)+1, MATCH(EM$16,Templates!$I$1:NM$1,0)))</f>
        <v/>
      </c>
      <c r="EN73" s="53"/>
      <c r="EO73" s="53"/>
      <c r="EP73" s="53"/>
      <c r="EQ73" s="53"/>
      <c r="ER73" s="53"/>
      <c r="ES73" s="53"/>
      <c r="ET73" s="53"/>
      <c r="EU73" s="53"/>
      <c r="EV73" s="53"/>
      <c r="EW73" s="53"/>
      <c r="EX73" s="53"/>
      <c r="EY73" s="53"/>
      <c r="EZ73" s="53"/>
      <c r="FA73" s="53"/>
      <c r="FB73" s="53"/>
      <c r="FC73" s="53"/>
      <c r="FD73" s="53"/>
      <c r="FE73" s="53"/>
      <c r="FF73" s="53"/>
      <c r="FG73" s="53"/>
      <c r="FH73" s="53"/>
      <c r="FI73" s="53"/>
      <c r="FJ73" s="53"/>
      <c r="FK73" s="53"/>
      <c r="FL73" s="53"/>
      <c r="FM73" s="53"/>
      <c r="FN73" s="53"/>
      <c r="FO73" s="53"/>
      <c r="FP73" s="53"/>
      <c r="FQ73" s="53"/>
      <c r="FR73" s="53"/>
      <c r="FS73" s="53"/>
      <c r="FT73" s="53"/>
      <c r="FU73" s="53"/>
      <c r="FV73" s="53"/>
      <c r="FW73" s="53"/>
      <c r="FX73" s="53"/>
      <c r="FY73" s="53"/>
      <c r="FZ73" s="53"/>
      <c r="GA73" s="53"/>
      <c r="GB73" s="53"/>
      <c r="GC73" s="53"/>
      <c r="GD73" s="53"/>
      <c r="GE73" s="53"/>
      <c r="GF73" s="53"/>
      <c r="GG73" s="53"/>
      <c r="GH73" s="53"/>
      <c r="GI73" s="53"/>
      <c r="GJ73" s="53"/>
      <c r="GK73" s="53"/>
      <c r="GL73" s="53"/>
      <c r="GM73" s="53"/>
      <c r="GN73" s="53"/>
      <c r="GO73" s="53"/>
      <c r="GP73" s="53"/>
      <c r="GQ73" s="53"/>
      <c r="GR73" s="53"/>
      <c r="GS73" s="53"/>
      <c r="GT73" s="53"/>
      <c r="GU73" s="53"/>
      <c r="GV73" s="53"/>
      <c r="GW73" s="53"/>
      <c r="GX73" s="53"/>
      <c r="GY73" s="53"/>
      <c r="GZ73" s="53"/>
      <c r="HA73" s="53"/>
      <c r="HB73" s="53"/>
      <c r="HC73" s="53"/>
      <c r="HD73" s="53"/>
      <c r="HE73" s="53"/>
      <c r="HF73" s="53"/>
      <c r="HG73" s="53"/>
      <c r="HH73" s="53"/>
      <c r="HI73" s="53"/>
      <c r="HJ73" s="53"/>
      <c r="HK73" s="53"/>
    </row>
    <row r="74" spans="1:219" s="22" customFormat="1">
      <c r="A74" s="39" t="s">
        <v>675</v>
      </c>
      <c r="B74" s="6" t="s">
        <v>679</v>
      </c>
      <c r="C74" s="64" t="str" cm="1">
        <f t="array" ref="C74">IF(INDEX(Templates!A$2:A$151,ROW()-ROW($20:$20)+1)="","",INDEX(Templates!A$2:A$151,ROW()-ROW($20:$20)+1))</f>
        <v>JSON_PATH:surfaces[0]</v>
      </c>
      <c r="D74" s="64" t="str" cm="1">
        <f t="array" ref="D74">IF(INDEX(Templates!B$2:B$151,ROW()-ROW($20:$20)+1)="","",INDEX(Templates!B$2:B$151,ROW()-ROW($20:$20)+1))</f>
        <v>construction</v>
      </c>
      <c r="E74" s="64" t="str" cm="1">
        <f t="array" ref="E74">IF(INDEX(Templates!C$2:C$151,ROW()-ROW($20:$20)+1)="","",INDEX(Templates!C$2:C$151,ROW()-ROW($20:$20)+1))</f>
        <v>id</v>
      </c>
      <c r="F74" s="116" t="str" cm="1">
        <f t="array" ref="F74">IF(INDEX(Templates!D$2:D$151,ROW()-ROW($20:$20)+1)="","",INDEX(Templates!D$2:D$151,ROW()-ROW($20:$20)+1))</f>
        <v/>
      </c>
      <c r="G74" s="105" t="str" cm="1">
        <f t="array" ref="G74">IF(INDEX(Templates!E$2:E$151,ROW()-ROW($20:$20)+1)="","",INDEX(Templates!E$2:E$151,ROW()-ROW($20:$20)+1))</f>
        <v>Construction</v>
      </c>
      <c r="H74" s="66" t="str" cm="1">
        <f t="array" ref="H74">IF(INDEX(Templates!F$2:F$151,ROW()-ROW($20:$20)+1)="","",INDEX(Templates!F$2:F$151,ROW()-ROW($20:$20)+1))</f>
        <v>Construction 1</v>
      </c>
      <c r="I74" s="66" t="str" cm="1">
        <f t="array" ref="I74">IF(INDEX(Templates!G$2:G$151,ROW()-ROW($20:$20)+1)="","",INDEX(Templates!G$2:G$151,ROW()-ROW($20:$20)+1))</f>
        <v>Surface 1</v>
      </c>
      <c r="J74" s="66" t="str" cm="1">
        <f t="array" ref="J74">IF(INDEX(Templates!H$2:H$151,ROW()-ROW($20:$20)+1)="","",INDEX(Templates!H$2:H$151,ROW()-ROW($20:$20)+1))</f>
        <v>id</v>
      </c>
      <c r="K74" s="67" t="str" cm="1">
        <f t="array" ref="K74">IF(INDEX(Templates!I$2:I$151,ROW()-ROW($20:$20)+1)="","",INDEX(Templates!I$2:I$151,ROW()-ROW($20:$20)+1))</f>
        <v/>
      </c>
      <c r="L74" s="67" t="str" cm="1">
        <f t="array" ref="L74">IF(INDEX(Templates!J$2:J$151,ROW()-ROW($20:$20)+1)="","",INDEX(Templates!J$2:J$151,ROW()-ROW($20:$20)+1))</f>
        <v/>
      </c>
      <c r="M74" s="53" t="str" cm="1">
        <f t="array" ref="M74">IF(INDEX(Templates!$I$2:$KD$150,ROW()-ROW(M$20)+1, MATCH(M$16,Templates!$I$1:KC$1,0))="","",INDEX(Templates!$I$2:$KD$150,ROW()-ROW(M$20)+1, MATCH(M$16,Templates!$I$1:KC$1,0)))</f>
        <v/>
      </c>
      <c r="N74" s="53" t="str" cm="1">
        <f t="array" ref="N74">IF(INDEX(Templates!$I$2:$KD$150,ROW()-ROW(N$20)+1, MATCH(N$16,Templates!$I$1:KD$1,0))="","",INDEX(Templates!$I$2:$KD$150,ROW()-ROW(N$20)+1, MATCH(N$16,Templates!$I$1:KD$1,0)))</f>
        <v/>
      </c>
      <c r="O74" s="53" t="str" cm="1">
        <f t="array" ref="O74">IF(INDEX(Templates!$I$2:$KD$150,ROW()-ROW(O$20)+1, MATCH(O$16,Templates!$I$1:KE$1,0))="","",INDEX(Templates!$I$2:$KD$150,ROW()-ROW(O$20)+1, MATCH(O$16,Templates!$I$1:KE$1,0)))</f>
        <v/>
      </c>
      <c r="P74" s="53" t="str" cm="1">
        <f t="array" ref="P74">IF(INDEX(Templates!$I$2:$KD$150,ROW()-ROW(P$20)+1, MATCH(P$16,Templates!$I$1:KF$1,0))="","",INDEX(Templates!$I$2:$KD$150,ROW()-ROW(P$20)+1, MATCH(P$16,Templates!$I$1:KF$1,0)))</f>
        <v/>
      </c>
      <c r="Q74" s="53" t="str" cm="1">
        <f t="array" ref="Q74">IF(INDEX(Templates!$I$2:$KD$150,ROW()-ROW(Q$20)+1, MATCH(Q$16,Templates!$I$1:KG$1,0))="","",INDEX(Templates!$I$2:$KD$150,ROW()-ROW(Q$20)+1, MATCH(Q$16,Templates!$I$1:KG$1,0)))</f>
        <v>Construction 1</v>
      </c>
      <c r="R74" s="53" t="str" cm="1">
        <f t="array" ref="R74">IF(INDEX(Templates!$I$2:$KD$150,ROW()-ROW(R$20)+1, MATCH(R$16,Templates!$I$1:KH$1,0))="","",INDEX(Templates!$I$2:$KD$150,ROW()-ROW(R$20)+1, MATCH(R$16,Templates!$I$1:KH$1,0)))</f>
        <v>Construction 1</v>
      </c>
      <c r="S74" s="53" t="str" cm="1">
        <f t="array" ref="S74">IF(INDEX(Templates!$I$2:$KD$150,ROW()-ROW(S$20)+1, MATCH(S$16,Templates!$I$1:KI$1,0))="","",INDEX(Templates!$I$2:$KD$150,ROW()-ROW(S$20)+1, MATCH(S$16,Templates!$I$1:KI$1,0)))</f>
        <v>Construction 1</v>
      </c>
      <c r="T74" s="53" t="str" cm="1">
        <f t="array" ref="T74">IF(INDEX(Templates!$I$2:$KD$150,ROW()-ROW(T$20)+1, MATCH(T$16,Templates!$I$1:KJ$1,0))="","",INDEX(Templates!$I$2:$KD$150,ROW()-ROW(T$20)+1, MATCH(T$16,Templates!$I$1:KJ$1,0)))</f>
        <v>Construction 1</v>
      </c>
      <c r="U74" s="53" t="str" cm="1">
        <f t="array" ref="U74">IF(INDEX(Templates!$I$2:$KD$150,ROW()-ROW(U$20)+1, MATCH(U$16,Templates!$I$1:KK$1,0))="","",INDEX(Templates!$I$2:$KD$150,ROW()-ROW(U$20)+1, MATCH(U$16,Templates!$I$1:KK$1,0)))</f>
        <v>Construction 1</v>
      </c>
      <c r="V74" s="53" t="str" cm="1">
        <f t="array" ref="V74">IF(INDEX(Templates!$I$2:$KD$150,ROW()-ROW(V$20)+1, MATCH(V$16,Templates!$I$1:KL$1,0))="","",INDEX(Templates!$I$2:$KD$150,ROW()-ROW(V$20)+1, MATCH(V$16,Templates!$I$1:KL$1,0)))</f>
        <v>Construction 1</v>
      </c>
      <c r="W74" s="53" t="str" cm="1">
        <f t="array" ref="W74">IF(INDEX(Templates!$I$2:$KD$150,ROW()-ROW(W$20)+1, MATCH(W$16,Templates!$I$1:KM$1,0))="","",INDEX(Templates!$I$2:$KD$150,ROW()-ROW(W$20)+1, MATCH(W$16,Templates!$I$1:KM$1,0)))</f>
        <v>Construction 1</v>
      </c>
      <c r="X74" s="53" t="str" cm="1">
        <f t="array" ref="X74">IF(INDEX(Templates!$I$2:$KD$150,ROW()-ROW(X$20)+1, MATCH(X$16,Templates!$I$1:KN$1,0))="","",INDEX(Templates!$I$2:$KD$150,ROW()-ROW(X$20)+1, MATCH(X$16,Templates!$I$1:KN$1,0)))</f>
        <v>Construction 1</v>
      </c>
      <c r="Y74" s="53" t="str" cm="1">
        <f t="array" ref="Y74">IF(INDEX(Templates!$I$2:$KD$150,ROW()-ROW(Y$20)+1, MATCH(Y$16,Templates!$I$1:KO$1,0))="","",INDEX(Templates!$I$2:$KD$150,ROW()-ROW(Y$20)+1, MATCH(Y$16,Templates!$I$1:KO$1,0)))</f>
        <v>Construction 1</v>
      </c>
      <c r="Z74" s="53" t="str" cm="1">
        <f t="array" ref="Z74">IF(INDEX(Templates!$I$2:$KD$150,ROW()-ROW(Z$20)+1, MATCH(Z$16,Templates!$I$1:KN$1,0))="","",INDEX(Templates!$I$2:$KD$150,ROW()-ROW(Z$20)+1, MATCH(Z$16,Templates!$I$1:KN$1,0)))</f>
        <v>Construction 1</v>
      </c>
      <c r="AA74" s="53" t="str" cm="1">
        <f t="array" ref="AA74">IF(INDEX(Templates!$I$2:$KD$150,ROW()-ROW(AA$20)+1, MATCH(AA$16,Templates!$I$1:KO$1,0))="","",INDEX(Templates!$I$2:$KD$150,ROW()-ROW(AA$20)+1, MATCH(AA$16,Templates!$I$1:KO$1,0)))</f>
        <v>Construction 1</v>
      </c>
      <c r="AB74" s="53" t="str" cm="1">
        <f t="array" ref="AB74">IF(INDEX(Templates!$I$2:$KD$150,ROW()-ROW(AB$20)+1, MATCH(AB$16,Templates!$I$1:KP$1,0))="","",INDEX(Templates!$I$2:$KD$150,ROW()-ROW(AB$20)+1, MATCH(AB$16,Templates!$I$1:KP$1,0)))</f>
        <v>Construction 1</v>
      </c>
      <c r="AC74" s="53" t="str" cm="1">
        <f t="array" ref="AC74">IF(INDEX(Templates!$I$2:$KD$150,ROW()-ROW(AC$20)+1, MATCH(AC$16,Templates!$I$1:KQ$1,0))="","",INDEX(Templates!$I$2:$KD$150,ROW()-ROW(AC$20)+1, MATCH(AC$16,Templates!$I$1:KQ$1,0)))</f>
        <v>Construction 1</v>
      </c>
      <c r="AD74" s="53" t="str" cm="1">
        <f t="array" ref="AD74">IF(INDEX(Templates!$I$2:$KD$150,ROW()-ROW(AD$20)+1, MATCH(AD$16,Templates!$I$1:KR$1,0))="","",INDEX(Templates!$I$2:$KD$150,ROW()-ROW(AD$20)+1, MATCH(AD$16,Templates!$I$1:KR$1,0)))</f>
        <v>Construction 1</v>
      </c>
      <c r="AE74" s="53" t="str" cm="1">
        <f t="array" ref="AE74">IF(INDEX(Templates!$I$2:$KD$150,ROW()-ROW(AE$20)+1, MATCH(AE$16,Templates!$I$1:KR$1,0))="","",INDEX(Templates!$I$2:$KD$150,ROW()-ROW(AE$20)+1, MATCH(AE$16,Templates!$I$1:KR$1,0)))</f>
        <v>Construction 1</v>
      </c>
      <c r="AF74" s="53" t="str" cm="1">
        <f t="array" ref="AF74">IF(INDEX(Templates!$I$2:$KD$150,ROW()-ROW(AF$20)+1, MATCH(AF$16,Templates!$I$1:KS$1,0))="","",INDEX(Templates!$I$2:$KD$150,ROW()-ROW(AF$20)+1, MATCH(AF$16,Templates!$I$1:KS$1,0)))</f>
        <v>Construction 1</v>
      </c>
      <c r="AG74" s="53" t="str" cm="1">
        <f t="array" ref="AG74">IF(INDEX(Templates!$I$2:$KD$150,ROW()-ROW(AG$20)+1, MATCH(AG$16,Templates!$I$1:KU$1,0))="","",INDEX(Templates!$I$2:$KD$150,ROW()-ROW(AG$20)+1, MATCH(AG$16,Templates!$I$1:KU$1,0)))</f>
        <v>Construction 1</v>
      </c>
      <c r="AH74" s="53" t="str" cm="1">
        <f t="array" ref="AH74">IF(INDEX(Templates!$I$2:$KD$150,ROW()-ROW(AH$20)+1, MATCH(AH$16,Templates!$I$1:KV$1,0))="","",INDEX(Templates!$I$2:$KD$150,ROW()-ROW(AH$20)+1, MATCH(AH$16,Templates!$I$1:KV$1,0)))</f>
        <v>Construction 1</v>
      </c>
      <c r="AI74" s="53" t="str" cm="1">
        <f t="array" ref="AI74">IF(INDEX(Templates!$I$2:$KD$150,ROW()-ROW(AI$20)+1, MATCH(AI$16,Templates!$I$1:KT$1,0))="","",INDEX(Templates!$I$2:$KD$150,ROW()-ROW(AI$20)+1, MATCH(AI$16,Templates!$I$1:KT$1,0)))</f>
        <v>Construction 1</v>
      </c>
      <c r="AJ74" s="53" t="str" cm="1">
        <f t="array" ref="AJ74">IF(INDEX(Templates!$I$2:$KD$150,ROW()-ROW(AJ$20)+1, MATCH(AJ$16,Templates!$I$1:KU$1,0))="","",INDEX(Templates!$I$2:$KD$150,ROW()-ROW(AJ$20)+1, MATCH(AJ$16,Templates!$I$1:KU$1,0)))</f>
        <v>Construction 1</v>
      </c>
      <c r="AK74" s="53" t="str" cm="1">
        <f t="array" ref="AK74">IF(INDEX(Templates!$I$2:$KD$150,ROW()-ROW(AK$20)+1, MATCH(AK$16,Templates!$I$1:KV$1,0))="","",INDEX(Templates!$I$2:$KD$150,ROW()-ROW(AK$20)+1, MATCH(AK$16,Templates!$I$1:KV$1,0)))</f>
        <v>Construction 1</v>
      </c>
      <c r="AL74" s="53" t="str" cm="1">
        <f t="array" ref="AL74">IF(INDEX(Templates!$I$2:$KD$150,ROW()-ROW(AL$20)+1, MATCH(AL$16,Templates!$I$1:KW$1,0))="","",INDEX(Templates!$I$2:$KD$150,ROW()-ROW(AL$20)+1, MATCH(AL$16,Templates!$I$1:KW$1,0)))</f>
        <v>Construction 1</v>
      </c>
      <c r="AM74" s="53" t="str" cm="1">
        <f t="array" ref="AM74">IF(INDEX(Templates!$I$2:$KD$150,ROW()-ROW(AM$20)+1, MATCH(AM$16,Templates!$I$1:KX$1,0))="","",INDEX(Templates!$I$2:$KD$150,ROW()-ROW(AM$20)+1, MATCH(AM$16,Templates!$I$1:KX$1,0)))</f>
        <v>Construction 1</v>
      </c>
      <c r="AN74" s="53" t="str" cm="1">
        <f t="array" ref="AN74">IF(INDEX(Templates!$I$2:$KD$150,ROW()-ROW(AN$20)+1, MATCH(AN$16,Templates!$I$1:KY$1,0))="","",INDEX(Templates!$I$2:$KD$150,ROW()-ROW(AN$20)+1, MATCH(AN$16,Templates!$I$1:KY$1,0)))</f>
        <v>Construction 1</v>
      </c>
      <c r="AO74" s="53" t="str" cm="1">
        <f t="array" ref="AO74">IF(INDEX(Templates!$I$2:$KD$150,ROW()-ROW(AO$20)+1, MATCH(AO$16,Templates!$I$1:KZ$1,0))="","",INDEX(Templates!$I$2:$KD$150,ROW()-ROW(AO$20)+1, MATCH(AO$16,Templates!$I$1:KZ$1,0)))</f>
        <v>Construction 1</v>
      </c>
      <c r="AP74" s="53" t="str" cm="1">
        <f t="array" ref="AP74">IF(INDEX(Templates!$I$2:$KD$150,ROW()-ROW(AP$20)+1, MATCH(AP$16,Templates!$I$1:LA$1,0))="","",INDEX(Templates!$I$2:$KD$150,ROW()-ROW(AP$20)+1, MATCH(AP$16,Templates!$I$1:LA$1,0)))</f>
        <v>Construction 1</v>
      </c>
      <c r="AQ74" s="53" t="str" cm="1">
        <f t="array" ref="AQ74">IF(INDEX(Templates!$I$2:$KD$150,ROW()-ROW(AQ$20)+1, MATCH(AQ$16,Templates!$I$1:LB$1,0))="","",INDEX(Templates!$I$2:$KD$150,ROW()-ROW(AQ$20)+1, MATCH(AQ$16,Templates!$I$1:LB$1,0)))</f>
        <v>Construction 1</v>
      </c>
      <c r="AR74" s="53" t="str" cm="1">
        <f t="array" ref="AR74">IF(INDEX(Templates!$I$2:$KD$150,ROW()-ROW(AR$20)+1, MATCH(AR$16,Templates!$I$1:LA$1,0))="","",INDEX(Templates!$I$2:$KD$150,ROW()-ROW(AR$20)+1, MATCH(AR$16,Templates!$I$1:LA$1,0)))</f>
        <v>Construction 1</v>
      </c>
      <c r="AS74" s="53" t="str" cm="1">
        <f t="array" ref="AS74">IF(INDEX(Templates!$I$2:$KD$150,ROW()-ROW(AS$20)+1, MATCH(AS$16,Templates!$I$1:LB$1,0))="","",INDEX(Templates!$I$2:$KD$150,ROW()-ROW(AS$20)+1, MATCH(AS$16,Templates!$I$1:LB$1,0)))</f>
        <v>Construction 1</v>
      </c>
      <c r="AT74" s="53" t="str" cm="1">
        <f t="array" ref="AT74">IF(INDEX(Templates!$I$2:$KD$150,ROW()-ROW(AT$20)+1, MATCH(AT$16,Templates!$I$1:LC$1,0))="","",INDEX(Templates!$I$2:$KD$150,ROW()-ROW(AT$20)+1, MATCH(AT$16,Templates!$I$1:LC$1,0)))</f>
        <v>Construction 1</v>
      </c>
      <c r="AU74" s="53" t="str" cm="1">
        <f t="array" ref="AU74">IF(INDEX(Templates!$I$2:$KD$150,ROW()-ROW(AU$20)+1, MATCH(AU$16,Templates!$I$1:LD$1,0))="","",INDEX(Templates!$I$2:$KD$150,ROW()-ROW(AU$20)+1, MATCH(AU$16,Templates!$I$1:LD$1,0)))</f>
        <v>Construction 1</v>
      </c>
      <c r="AV74" s="53" t="str" cm="1">
        <f t="array" ref="AV74">IF(INDEX(Templates!$I$2:$KD$150,ROW()-ROW(AV$20)+1, MATCH(AV$16,Templates!$I$1:LE$1,0))="","",INDEX(Templates!$I$2:$KD$150,ROW()-ROW(AV$20)+1, MATCH(AV$16,Templates!$I$1:LE$1,0)))</f>
        <v>Construction 1</v>
      </c>
      <c r="AW74" s="53" t="str" cm="1">
        <f t="array" ref="AW74">IF(INDEX(Templates!$I$2:$KD$150,ROW()-ROW(AW$20)+1, MATCH(AW$16,Templates!$I$1:LF$1,0))="","",INDEX(Templates!$I$2:$KD$150,ROW()-ROW(AW$20)+1, MATCH(AW$16,Templates!$I$1:LF$1,0)))</f>
        <v>Construction 1</v>
      </c>
      <c r="AX74" s="53" t="str" cm="1">
        <f t="array" ref="AX74">IF(INDEX(Templates!$I$2:$KD$150,ROW()-ROW(AX$20)+1, MATCH(AX$16,Templates!$I$1:LG$1,0))="","",INDEX(Templates!$I$2:$KD$150,ROW()-ROW(AX$20)+1, MATCH(AX$16,Templates!$I$1:LG$1,0)))</f>
        <v>Construction 1</v>
      </c>
      <c r="AY74" s="53" t="str" cm="1">
        <f t="array" ref="AY74">IF(INDEX(Templates!$I$2:$KD$150,ROW()-ROW(AY$20)+1, MATCH(AY$16,Templates!$I$1:LH$1,0))="","",INDEX(Templates!$I$2:$KD$150,ROW()-ROW(AY$20)+1, MATCH(AY$16,Templates!$I$1:LH$1,0)))</f>
        <v>Construction 1</v>
      </c>
      <c r="AZ74" s="53" t="str" cm="1">
        <f t="array" ref="AZ74">IF(INDEX(Templates!$I$2:$KD$150,ROW()-ROW(AZ$20)+1, MATCH(AZ$16,Templates!$I$1:LI$1,0))="","",INDEX(Templates!$I$2:$KD$150,ROW()-ROW(AZ$20)+1, MATCH(AZ$16,Templates!$I$1:LI$1,0)))</f>
        <v>Construction 1</v>
      </c>
      <c r="BA74" s="53" t="str" cm="1">
        <f t="array" ref="BA74">IF(INDEX(Templates!$I$2:$KD$150,ROW()-ROW(BA$20)+1, MATCH(BA$16,Templates!$I$1:LH$1,0))="","",INDEX(Templates!$I$2:$KD$150,ROW()-ROW(BA$20)+1, MATCH(BA$16,Templates!$I$1:LH$1,0)))</f>
        <v>Construction 1</v>
      </c>
      <c r="BB74" s="53" t="str" cm="1">
        <f t="array" ref="BB74">IF(INDEX(Templates!$I$2:$KD$150,ROW()-ROW(BB$20)+1, MATCH(BB$16,Templates!$I$1:LI$1,0))="","",INDEX(Templates!$I$2:$KD$150,ROW()-ROW(BB$20)+1, MATCH(BB$16,Templates!$I$1:LI$1,0)))</f>
        <v>Construction 1</v>
      </c>
      <c r="BC74" s="53" t="str" cm="1">
        <f t="array" ref="BC74">IF(INDEX(Templates!$I$2:$KD$150,ROW()-ROW(BC$20)+1, MATCH(BC$16,Templates!$I$1:LJ$1,0))="","",INDEX(Templates!$I$2:$KD$150,ROW()-ROW(BC$20)+1, MATCH(BC$16,Templates!$I$1:LJ$1,0)))</f>
        <v>Construction 1</v>
      </c>
      <c r="BD74" s="53" t="str" cm="1">
        <f t="array" ref="BD74">IF(INDEX(Templates!$I$2:$KD$150,ROW()-ROW(BD$20)+1, MATCH(BD$16,Templates!$I$1:LK$1,0))="","",INDEX(Templates!$I$2:$KD$150,ROW()-ROW(BD$20)+1, MATCH(BD$16,Templates!$I$1:LK$1,0)))</f>
        <v>Construction 1</v>
      </c>
      <c r="BE74" s="53" t="str" cm="1">
        <f t="array" ref="BE74">IF(INDEX(Templates!$I$2:$KD$150,ROW()-ROW(BE$20)+1, MATCH(BE$16,Templates!$I$1:LL$1,0))="","",INDEX(Templates!$I$2:$KD$150,ROW()-ROW(BE$20)+1, MATCH(BE$16,Templates!$I$1:LL$1,0)))</f>
        <v>Construction 1</v>
      </c>
      <c r="BF74" s="53" t="str" cm="1">
        <f t="array" ref="BF74">IF(INDEX(Templates!$I$2:$KD$150,ROW()-ROW(BF$20)+1, MATCH(BF$16,Templates!$I$1:LM$1,0))="","",INDEX(Templates!$I$2:$KD$150,ROW()-ROW(BF$20)+1, MATCH(BF$16,Templates!$I$1:LM$1,0)))</f>
        <v>Construction 1</v>
      </c>
      <c r="BG74" s="53" t="str" cm="1">
        <f t="array" ref="BG74">IF(INDEX(Templates!$I$2:$KD$150,ROW()-ROW(BG$20)+1, MATCH(BG$16,Templates!$I$1:LN$1,0))="","",INDEX(Templates!$I$2:$KD$150,ROW()-ROW(BG$20)+1, MATCH(BG$16,Templates!$I$1:LN$1,0)))</f>
        <v>Construction 1</v>
      </c>
      <c r="BH74" s="53" t="str" cm="1">
        <f t="array" ref="BH74">IF(INDEX(Templates!$I$2:$KD$150,ROW()-ROW(BH$20)+1, MATCH(BH$16,Templates!$I$1:LO$1,0))="","",INDEX(Templates!$I$2:$KD$150,ROW()-ROW(BH$20)+1, MATCH(BH$16,Templates!$I$1:LO$1,0)))</f>
        <v>Construction 1</v>
      </c>
      <c r="BI74" s="53" t="str" cm="1">
        <f t="array" ref="BI74">IF(INDEX(Templates!$I$2:$KD$150,ROW()-ROW(BI$20)+1, MATCH(BI$16,Templates!$I$1:LP$1,0))="","",INDEX(Templates!$I$2:$KD$150,ROW()-ROW(BI$20)+1, MATCH(BI$16,Templates!$I$1:LP$1,0)))</f>
        <v>Construction 1</v>
      </c>
      <c r="BJ74" s="53" t="str" cm="1">
        <f t="array" ref="BJ74">IF(INDEX(Templates!$I$2:$KD$150,ROW()-ROW(BJ$20)+1, MATCH(BJ$16,Templates!$I$1:LO$1,0))="","",INDEX(Templates!$I$2:$KD$150,ROW()-ROW(BJ$20)+1, MATCH(BJ$16,Templates!$I$1:LO$1,0)))</f>
        <v>Construction 1</v>
      </c>
      <c r="BK74" s="53" t="str" cm="1">
        <f t="array" ref="BK74">IF(INDEX(Templates!$I$2:$KD$150,ROW()-ROW(BK$20)+1, MATCH(BK$16,Templates!$I$1:LP$1,0))="","",INDEX(Templates!$I$2:$KD$150,ROW()-ROW(BK$20)+1, MATCH(BK$16,Templates!$I$1:LP$1,0)))</f>
        <v>Construction 1</v>
      </c>
      <c r="BL74" s="53" t="str" cm="1">
        <f t="array" ref="BL74">IF(INDEX(Templates!$I$2:$KD$150,ROW()-ROW(BL$20)+1, MATCH(BL$16,Templates!$I$1:LQ$1,0))="","",INDEX(Templates!$I$2:$KD$150,ROW()-ROW(BL$20)+1, MATCH(BL$16,Templates!$I$1:LQ$1,0)))</f>
        <v>Construction 1</v>
      </c>
      <c r="BM74" s="53" t="str" cm="1">
        <f t="array" ref="BM74">IF(INDEX(Templates!$I$2:$KD$150,ROW()-ROW(BM$20)+1, MATCH(BM$16,Templates!$I$1:LR$1,0))="","",INDEX(Templates!$I$2:$KD$150,ROW()-ROW(BM$20)+1, MATCH(BM$16,Templates!$I$1:LR$1,0)))</f>
        <v>Construction 1</v>
      </c>
      <c r="BN74" s="53" t="str" cm="1">
        <f t="array" ref="BN74">IF(INDEX(Templates!$I$2:$KD$150,ROW()-ROW(BN$20)+1, MATCH(BN$16,Templates!$I$1:LS$1,0))="","",INDEX(Templates!$I$2:$KD$150,ROW()-ROW(BN$20)+1, MATCH(BN$16,Templates!$I$1:LS$1,0)))</f>
        <v>Construction 1</v>
      </c>
      <c r="BO74" s="53" t="str" cm="1">
        <f t="array" ref="BO74">IF(INDEX(Templates!$I$2:$KD$150,ROW()-ROW(BO$20)+1, MATCH(BO$16,Templates!$I$1:LT$1,0))="","",INDEX(Templates!$I$2:$KD$150,ROW()-ROW(BO$20)+1, MATCH(BO$16,Templates!$I$1:LT$1,0)))</f>
        <v>Construction 1</v>
      </c>
      <c r="BP74" s="53" t="str" cm="1">
        <f t="array" ref="BP74">IF(INDEX(Templates!$I$2:$KD$150,ROW()-ROW(BP$20)+1, MATCH(BP$16,Templates!$I$1:LU$1,0))="","",INDEX(Templates!$I$2:$KD$150,ROW()-ROW(BP$20)+1, MATCH(BP$16,Templates!$I$1:LU$1,0)))</f>
        <v>Construction 1</v>
      </c>
      <c r="BQ74" s="53" t="str" cm="1">
        <f t="array" ref="BQ74">IF(INDEX(Templates!$I$2:$KD$150,ROW()-ROW(BQ$20)+1, MATCH(BQ$16,Templates!$I$1:LV$1,0))="","",INDEX(Templates!$I$2:$KD$150,ROW()-ROW(BQ$20)+1, MATCH(BQ$16,Templates!$I$1:LV$1,0)))</f>
        <v>Construction 1</v>
      </c>
      <c r="BR74" s="53" t="str" cm="1">
        <f t="array" ref="BR74">IF(INDEX(Templates!$I$2:$KD$150,ROW()-ROW(BR$20)+1, MATCH(BR$16,Templates!$I$1:LW$1,0))="","",INDEX(Templates!$I$2:$KD$150,ROW()-ROW(BR$20)+1, MATCH(BR$16,Templates!$I$1:LW$1,0)))</f>
        <v>Construction 1</v>
      </c>
      <c r="BS74" s="53" t="str" cm="1">
        <f t="array" ref="BS74">IF(INDEX(Templates!$I$2:$KD$150,ROW()-ROW(BS$20)+1, MATCH(BS$16,Templates!$I$1:LX$1,0))="","",INDEX(Templates!$I$2:$KD$150,ROW()-ROW(BS$20)+1, MATCH(BS$16,Templates!$I$1:LX$1,0)))</f>
        <v>Construction 1</v>
      </c>
      <c r="BT74" s="53" t="str" cm="1">
        <f t="array" ref="BT74">IF(INDEX(Templates!$I$2:$KD$150,ROW()-ROW(BT$20)+1, MATCH(BT$16,Templates!$I$1:LY$1,0))="","",INDEX(Templates!$I$2:$KD$150,ROW()-ROW(BT$20)+1, MATCH(BT$16,Templates!$I$1:LY$1,0)))</f>
        <v>Construction 1</v>
      </c>
      <c r="BU74" s="53" t="str" cm="1">
        <f t="array" ref="BU74">IF(INDEX(Templates!$I$2:$KD$150,ROW()-ROW(BU$20)+1, MATCH(BU$16,Templates!$I$1:LZ$1,0))="","",INDEX(Templates!$I$2:$KD$150,ROW()-ROW(BU$20)+1, MATCH(BU$16,Templates!$I$1:LZ$1,0)))</f>
        <v>Construction 1</v>
      </c>
      <c r="BV74" s="53" t="str" cm="1">
        <f t="array" ref="BV74">IF(INDEX(Templates!$I$2:$KD$150,ROW()-ROW(BV$20)+1, MATCH(BV$16,Templates!$I$1:MA$1,0))="","",INDEX(Templates!$I$2:$KD$150,ROW()-ROW(BV$20)+1, MATCH(BV$16,Templates!$I$1:MA$1,0)))</f>
        <v/>
      </c>
      <c r="BW74" s="53" t="str" cm="1">
        <f t="array" ref="BW74">IF(INDEX(Templates!$I$2:$KD$150,ROW()-ROW(BW$20)+1, MATCH(BW$16,Templates!$I$1:MB$1,0))="","",INDEX(Templates!$I$2:$KD$150,ROW()-ROW(BW$20)+1, MATCH(BW$16,Templates!$I$1:MB$1,0)))</f>
        <v/>
      </c>
      <c r="BX74" s="53" t="str" cm="1">
        <f t="array" ref="BX74">IF(INDEX(Templates!$I$2:$KD$150,ROW()-ROW(BX$20)+1, MATCH(BX$16,Templates!$I$1:MC$1,0))="","",INDEX(Templates!$I$2:$KD$150,ROW()-ROW(BX$20)+1, MATCH(BX$16,Templates!$I$1:MC$1,0)))</f>
        <v>Construction 1</v>
      </c>
      <c r="BY74" s="53" t="str" cm="1">
        <f t="array" ref="BY74">IF(INDEX(Templates!$I$2:$KD$150,ROW()-ROW(BY$20)+1, MATCH(BY$16,Templates!$I$1:MD$1,0))="","",INDEX(Templates!$I$2:$KD$150,ROW()-ROW(BY$20)+1, MATCH(BY$16,Templates!$I$1:MD$1,0)))</f>
        <v>Construction 1</v>
      </c>
      <c r="BZ74" s="53" t="str" cm="1">
        <f t="array" ref="BZ74">IF(INDEX(Templates!$I$2:$KD$150,ROW()-ROW(BZ$20)+1, MATCH(BZ$16,Templates!$I$1:ME$1,0))="","",INDEX(Templates!$I$2:$KD$150,ROW()-ROW(BZ$20)+1, MATCH(BZ$16,Templates!$I$1:ME$1,0)))</f>
        <v>Construction 1</v>
      </c>
      <c r="CA74" s="53" t="str" cm="1">
        <f t="array" ref="CA74">IF(INDEX(Templates!$I$2:$KD$150,ROW()-ROW(CA$20)+1, MATCH(CA$16,Templates!$I$1:MF$1,0))="","",INDEX(Templates!$I$2:$KD$150,ROW()-ROW(CA$20)+1, MATCH(CA$16,Templates!$I$1:MF$1,0)))</f>
        <v>Construction 1</v>
      </c>
      <c r="CB74" s="53" t="str" cm="1">
        <f t="array" ref="CB74">IF(INDEX(Templates!$I$2:$KD$150,ROW()-ROW(CB$20)+1, MATCH(CB$16,Templates!$I$1:MG$1,0))="","",INDEX(Templates!$I$2:$KD$150,ROW()-ROW(CB$20)+1, MATCH(CB$16,Templates!$I$1:MG$1,0)))</f>
        <v>Construction 1</v>
      </c>
      <c r="CC74" s="53" t="str" cm="1">
        <f t="array" ref="CC74">IF(INDEX(Templates!$I$2:$KD$150,ROW()-ROW(CC$20)+1, MATCH(CC$16,Templates!$I$1:ME$1,0))="","",INDEX(Templates!$I$2:$KD$150,ROW()-ROW(CC$20)+1, MATCH(CC$16,Templates!$I$1:ME$1,0)))</f>
        <v>Construction 1</v>
      </c>
      <c r="CD74" s="53" t="str" cm="1">
        <f t="array" ref="CD74">IF(INDEX(Templates!$I$2:$KD$150,ROW()-ROW(CD$20)+1, MATCH(CD$16,Templates!$I$1:MF$1,0))="","",INDEX(Templates!$I$2:$KD$150,ROW()-ROW(CD$20)+1, MATCH(CD$16,Templates!$I$1:MF$1,0)))</f>
        <v>Construction 1</v>
      </c>
      <c r="CE74" s="53" t="str" cm="1">
        <f t="array" ref="CE74">IF(INDEX(Templates!$I$2:$KD$150,ROW()-ROW(CE$20)+1, MATCH(CE$16,Templates!$I$1:MG$1,0))="","",INDEX(Templates!$I$2:$KD$150,ROW()-ROW(CE$20)+1, MATCH(CE$16,Templates!$I$1:MG$1,0)))</f>
        <v/>
      </c>
      <c r="CF74" s="53" t="str" cm="1">
        <f t="array" ref="CF74">IF(INDEX(Templates!$I$2:$KD$150,ROW()-ROW(CF$20)+1, MATCH(CF$16,Templates!$I$1:MH$1,0))="","",INDEX(Templates!$I$2:$KD$150,ROW()-ROW(CF$20)+1, MATCH(CF$16,Templates!$I$1:MH$1,0)))</f>
        <v/>
      </c>
      <c r="CG74" s="53" t="str" cm="1">
        <f t="array" ref="CG74">IF(INDEX(Templates!$I$2:$KD$150,ROW()-ROW(CG$20)+1, MATCH(CG$16,Templates!$I$1:MI$1,0))="","",INDEX(Templates!$I$2:$KD$150,ROW()-ROW(CG$20)+1, MATCH(CG$16,Templates!$I$1:MI$1,0)))</f>
        <v/>
      </c>
      <c r="CH74" s="53" t="str" cm="1">
        <f t="array" ref="CH74">IF(INDEX(Templates!$I$2:$KD$150,ROW()-ROW(CH$20)+1, MATCH(CH$16,Templates!$I$1:MJ$1,0))="","",INDEX(Templates!$I$2:$KD$150,ROW()-ROW(CH$20)+1, MATCH(CH$16,Templates!$I$1:MJ$1,0)))</f>
        <v/>
      </c>
      <c r="CI74" s="53" t="str" cm="1">
        <f t="array" ref="CI74">IF(INDEX(Templates!$I$2:$KD$150,ROW()-ROW(CI$20)+1, MATCH(CI$16,Templates!$I$1:MK$1,0))="","",INDEX(Templates!$I$2:$KD$150,ROW()-ROW(CI$20)+1, MATCH(CI$16,Templates!$I$1:MK$1,0)))</f>
        <v>Construction 1</v>
      </c>
      <c r="CJ74" s="53" t="str" cm="1">
        <f t="array" ref="CJ74">IF(INDEX(Templates!$I$2:$KD$150,ROW()-ROW(CJ$20)+1, MATCH(CJ$16,Templates!$I$1:ML$1,0))="","",INDEX(Templates!$I$2:$KD$150,ROW()-ROW(CJ$20)+1, MATCH(CJ$16,Templates!$I$1:ML$1,0)))</f>
        <v>Construction 1</v>
      </c>
      <c r="CK74" s="53" t="str" cm="1">
        <f t="array" ref="CK74">IF(INDEX(Templates!$I$2:$KD$150,ROW()-ROW(CK$20)+1, MATCH(CK$16,Templates!$I$1:MM$1,0))="","",INDEX(Templates!$I$2:$KD$150,ROW()-ROW(CK$20)+1, MATCH(CK$16,Templates!$I$1:MM$1,0)))</f>
        <v/>
      </c>
      <c r="CL74" s="53" t="str" cm="1">
        <f t="array" ref="CL74">IF(INDEX(Templates!$I$2:$KD$150,ROW()-ROW(CL$20)+1, MATCH(CL$16,Templates!$I$1:MN$1,0))="","",INDEX(Templates!$I$2:$KD$150,ROW()-ROW(CL$20)+1, MATCH(CL$16,Templates!$I$1:MN$1,0)))</f>
        <v/>
      </c>
      <c r="CM74" s="53" t="str" cm="1">
        <f t="array" ref="CM74">IF(INDEX(Templates!$I$2:$KD$150,ROW()-ROW(CM$20)+1, MATCH(CM$16,Templates!$I$1:MM$1,0))="","",INDEX(Templates!$I$2:$KD$150,ROW()-ROW(CM$20)+1, MATCH(CM$16,Templates!$I$1:MM$1,0)))</f>
        <v>Construction 1</v>
      </c>
      <c r="CN74" s="53" t="str" cm="1">
        <f t="array" ref="CN74">IF(INDEX(Templates!$I$2:$KD$150,ROW()-ROW(CN$20)+1, MATCH(CN$16,Templates!$I$1:MN$1,0))="","",INDEX(Templates!$I$2:$KD$150,ROW()-ROW(CN$20)+1, MATCH(CN$16,Templates!$I$1:MN$1,0)))</f>
        <v>Construction 1</v>
      </c>
      <c r="CO74" s="53" t="str" cm="1">
        <f t="array" ref="CO74">IF(INDEX(Templates!$I$2:$KD$150,ROW()-ROW(CO$20)+1, MATCH(CO$16,Templates!$I$1:MO$1,0))="","",INDEX(Templates!$I$2:$KD$150,ROW()-ROW(CO$20)+1, MATCH(CO$16,Templates!$I$1:MO$1,0)))</f>
        <v>Construction 1</v>
      </c>
      <c r="CP74" s="53" t="str" cm="1">
        <f t="array" ref="CP74">IF(INDEX(Templates!$I$2:$KD$150,ROW()-ROW(CP$20)+1, MATCH(CP$16,Templates!$I$1:MP$1,0))="","",INDEX(Templates!$I$2:$KD$150,ROW()-ROW(CP$20)+1, MATCH(CP$16,Templates!$I$1:MP$1,0)))</f>
        <v>Construction 1</v>
      </c>
      <c r="CQ74" s="53" t="str" cm="1">
        <f t="array" ref="CQ74">IF(INDEX(Templates!$I$2:$KD$150,ROW()-ROW(CQ$20)+1, MATCH(CQ$16,Templates!$I$1:MQ$1,0))="","",INDEX(Templates!$I$2:$KD$150,ROW()-ROW(CQ$20)+1, MATCH(CQ$16,Templates!$I$1:MQ$1,0)))</f>
        <v>Construction 1</v>
      </c>
      <c r="CR74" s="53" t="str" cm="1">
        <f t="array" ref="CR74">IF(INDEX(Templates!$I$2:$KD$150,ROW()-ROW(CR$20)+1, MATCH(CR$16,Templates!$I$1:MR$1,0))="","",INDEX(Templates!$I$2:$KD$150,ROW()-ROW(CR$20)+1, MATCH(CR$16,Templates!$I$1:MR$1,0)))</f>
        <v>Construction 1</v>
      </c>
      <c r="CS74" s="53" t="str" cm="1">
        <f t="array" ref="CS74">IF(INDEX(Templates!$I$2:$KD$150,ROW()-ROW(CS$20)+1, MATCH(CS$16,Templates!$I$1:MS$1,0))="","",INDEX(Templates!$I$2:$KD$150,ROW()-ROW(CS$20)+1, MATCH(CS$16,Templates!$I$1:MS$1,0)))</f>
        <v>Construction 1</v>
      </c>
      <c r="CT74" s="53" t="str" cm="1">
        <f t="array" ref="CT74">IF(INDEX(Templates!$I$2:$KD$150,ROW()-ROW(CT$20)+1, MATCH(CT$16,Templates!$I$1:MT$1,0))="","",INDEX(Templates!$I$2:$KD$150,ROW()-ROW(CT$20)+1, MATCH(CT$16,Templates!$I$1:MT$1,0)))</f>
        <v>Construction 1</v>
      </c>
      <c r="CU74" s="53" t="str" cm="1">
        <f t="array" ref="CU74">IF(INDEX(Templates!$I$2:$KD$150,ROW()-ROW(CU$20)+1, MATCH(CU$16,Templates!$I$1:MG$1,0))="","",INDEX(Templates!$I$2:$KD$150,ROW()-ROW(CU$20)+1, MATCH(CU$16,Templates!$I$1:MG$1,0)))</f>
        <v>Construction 1</v>
      </c>
      <c r="CV74" s="53" t="str" cm="1">
        <f t="array" ref="CV74">IF(INDEX(Templates!$I$2:$KD$150,ROW()-ROW(CV$20)+1, MATCH(CV$16,Templates!$I$1:MH$1,0))="","",INDEX(Templates!$I$2:$KD$150,ROW()-ROW(CV$20)+1, MATCH(CV$16,Templates!$I$1:MH$1,0)))</f>
        <v>Construction 1</v>
      </c>
      <c r="CW74" s="53" t="str" cm="1">
        <f t="array" ref="CW74">IF(INDEX(Templates!$I$2:$KD$150,ROW()-ROW(CW$20)+1, MATCH(CW$16,Templates!$I$1:MJ$1,0))="","",INDEX(Templates!$I$2:$KD$150,ROW()-ROW(CW$20)+1, MATCH(CW$16,Templates!$I$1:MJ$1,0)))</f>
        <v>Construction 1</v>
      </c>
      <c r="CX74" s="53" t="str" cm="1">
        <f t="array" ref="CX74">IF(INDEX(Templates!$I$2:$KD$150,ROW()-ROW(CX$20)+1, MATCH(CX$16,Templates!$I$1:ML$1,0))="","",INDEX(Templates!$I$2:$KD$150,ROW()-ROW(CX$20)+1, MATCH(CX$16,Templates!$I$1:ML$1,0)))</f>
        <v>Construction 1</v>
      </c>
      <c r="CY74" s="53" t="str" cm="1">
        <f t="array" ref="CY74">IF(INDEX(Templates!$I$2:$KD$150,ROW()-ROW(CY$20)+1, MATCH(CY$16,Templates!$I$1:MK$1,0))="","",INDEX(Templates!$I$2:$KD$150,ROW()-ROW(CY$20)+1, MATCH(CY$16,Templates!$I$1:MK$1,0)))</f>
        <v/>
      </c>
      <c r="CZ74" s="53" t="str" cm="1">
        <f t="array" ref="CZ74">IF(INDEX(Templates!$I$2:$KD$150,ROW()-ROW(CZ$20)+1, MATCH(CZ$16,Templates!$I$1:ML$1,0))="","",INDEX(Templates!$I$2:$KD$150,ROW()-ROW(CZ$20)+1, MATCH(CZ$16,Templates!$I$1:ML$1,0)))</f>
        <v/>
      </c>
      <c r="DA74" s="53" t="str" cm="1">
        <f t="array" ref="DA74">IF(INDEX(Templates!$I$2:$KD$150,ROW()-ROW(DA$20)+1, MATCH(DA$16,Templates!$I$1:MM$1,0))="","",INDEX(Templates!$I$2:$KD$150,ROW()-ROW(DA$20)+1, MATCH(DA$16,Templates!$I$1:MM$1,0)))</f>
        <v/>
      </c>
      <c r="DB74" s="53" t="str" cm="1">
        <f t="array" ref="DB74">IF(INDEX(Templates!$I$2:$KD$150,ROW()-ROW(DB$20)+1, MATCH(DB$16,Templates!$I$1:MN$1,0))="","",INDEX(Templates!$I$2:$KD$150,ROW()-ROW(DB$20)+1, MATCH(DB$16,Templates!$I$1:MN$1,0)))</f>
        <v/>
      </c>
      <c r="DC74" s="53" t="str" cm="1">
        <f t="array" ref="DC74">IF(INDEX(Templates!$I$2:$KD$150,ROW()-ROW(DC$20)+1, MATCH(DC$16,Templates!$I$1:MO$1,0))="","",INDEX(Templates!$I$2:$KD$150,ROW()-ROW(DC$20)+1, MATCH(DC$16,Templates!$I$1:MO$1,0)))</f>
        <v/>
      </c>
      <c r="DD74" s="53" t="str" cm="1">
        <f t="array" ref="DD74">IF(INDEX(Templates!$I$2:$KD$150,ROW()-ROW(DD$20)+1, MATCH(DD$16,Templates!$I$1:MP$1,0))="","",INDEX(Templates!$I$2:$KD$150,ROW()-ROW(DD$20)+1, MATCH(DD$16,Templates!$I$1:MP$1,0)))</f>
        <v/>
      </c>
      <c r="DE74" s="53" t="str" cm="1">
        <f t="array" ref="DE74">IF(INDEX(Templates!$I$2:$KD$150,ROW()-ROW(DE$20)+1, MATCH(DE$16,Templates!$I$1:MQ$1,0))="","",INDEX(Templates!$I$2:$KD$150,ROW()-ROW(DE$20)+1, MATCH(DE$16,Templates!$I$1:MQ$1,0)))</f>
        <v/>
      </c>
      <c r="DF74" s="53" t="str" cm="1">
        <f t="array" ref="DF74">IF(INDEX(Templates!$I$2:$KD$150,ROW()-ROW(DF$20)+1, MATCH(DF$16,Templates!$I$1:MR$1,0))="","",INDEX(Templates!$I$2:$KD$150,ROW()-ROW(DF$20)+1, MATCH(DF$16,Templates!$I$1:MR$1,0)))</f>
        <v/>
      </c>
      <c r="DG74" s="53" t="str" cm="1">
        <f t="array" ref="DG74">IF(INDEX(Templates!$I$2:$KD$150,ROW()-ROW(DG$20)+1, MATCH(DG$16,Templates!$I$1:MS$1,0))="","",INDEX(Templates!$I$2:$KD$150,ROW()-ROW(DG$20)+1, MATCH(DG$16,Templates!$I$1:MS$1,0)))</f>
        <v/>
      </c>
      <c r="DH74" s="53" t="str" cm="1">
        <f t="array" ref="DH74">IF(INDEX(Templates!$I$2:$KD$150,ROW()-ROW(DH$20)+1, MATCH(DH$16,Templates!$I$1:MT$1,0))="","",INDEX(Templates!$I$2:$KD$150,ROW()-ROW(DH$20)+1, MATCH(DH$16,Templates!$I$1:MT$1,0)))</f>
        <v/>
      </c>
      <c r="DI74" s="53" t="str" cm="1">
        <f t="array" ref="DI74">IF(INDEX(Templates!$I$2:$KD$150,ROW()-ROW(DI$20)+1, MATCH(DI$16,Templates!$I$1:MU$1,0))="","",INDEX(Templates!$I$2:$KD$150,ROW()-ROW(DI$20)+1, MATCH(DI$16,Templates!$I$1:MU$1,0)))</f>
        <v/>
      </c>
      <c r="DJ74" s="53" t="str" cm="1">
        <f t="array" ref="DJ74">IF(INDEX(Templates!$I$2:$KD$150,ROW()-ROW(DJ$20)+1, MATCH(DJ$16,Templates!$I$1:MV$1,0))="","",INDEX(Templates!$I$2:$KD$150,ROW()-ROW(DJ$20)+1, MATCH(DJ$16,Templates!$I$1:MV$1,0)))</f>
        <v/>
      </c>
      <c r="DK74" s="53" t="str" cm="1">
        <f t="array" ref="DK74">IF(INDEX(Templates!$I$2:$KD$150,ROW()-ROW(DK$20)+1, MATCH(DK$16,Templates!$I$1:MW$1,0))="","",INDEX(Templates!$I$2:$KD$150,ROW()-ROW(DK$20)+1, MATCH(DK$16,Templates!$I$1:MW$1,0)))</f>
        <v>Construction 1</v>
      </c>
      <c r="DL74" s="53" t="str" cm="1">
        <f t="array" ref="DL74">IF(INDEX(Templates!$I$2:$KD$150,ROW()-ROW(DL$20)+1, MATCH(DL$16,Templates!$I$1:MX$1,0))="","",INDEX(Templates!$I$2:$KD$150,ROW()-ROW(DL$20)+1, MATCH(DL$16,Templates!$I$1:MX$1,0)))</f>
        <v>Construction 1</v>
      </c>
      <c r="DM74" s="53" t="str" cm="1">
        <f t="array" ref="DM74">IF(INDEX(Templates!$I$2:$KD$150,ROW()-ROW(DM$20)+1, MATCH(DM$16,Templates!$I$1:MY$1,0))="","",INDEX(Templates!$I$2:$KD$150,ROW()-ROW(DM$20)+1, MATCH(DM$16,Templates!$I$1:MY$1,0)))</f>
        <v/>
      </c>
      <c r="DN74" s="53" t="str" cm="1">
        <f t="array" ref="DN74">IF(INDEX(Templates!$I$2:$KD$150,ROW()-ROW(DN$20)+1, MATCH(DN$16,Templates!$I$1:MZ$1,0))="","",INDEX(Templates!$I$2:$KD$150,ROW()-ROW(DN$20)+1, MATCH(DN$16,Templates!$I$1:MZ$1,0)))</f>
        <v/>
      </c>
      <c r="DO74" s="53" t="str" cm="1">
        <f t="array" ref="DO74">IF(INDEX(Templates!$I$2:$KD$150,ROW()-ROW(DO$20)+1, MATCH(DO$16,Templates!$I$1:MY$1,0))="","",INDEX(Templates!$I$2:$KD$150,ROW()-ROW(DO$20)+1, MATCH(DO$16,Templates!$I$1:MY$1,0)))</f>
        <v/>
      </c>
      <c r="DP74" s="53" t="str" cm="1">
        <f t="array" ref="DP74">IF(INDEX(Templates!$I$2:$KD$150,ROW()-ROW(DP$20)+1, MATCH(DP$16,Templates!$I$1:MZ$1,0))="","",INDEX(Templates!$I$2:$KD$150,ROW()-ROW(DP$20)+1, MATCH(DP$16,Templates!$I$1:MZ$1,0)))</f>
        <v/>
      </c>
      <c r="DQ74" s="53" t="str" cm="1">
        <f t="array" ref="DQ74">IF(INDEX(Templates!$I$2:$KD$150,ROW()-ROW(DQ$20)+1, MATCH(DQ$16,Templates!$I$1:NA$1,0))="","",INDEX(Templates!$I$2:$KD$150,ROW()-ROW(DQ$20)+1, MATCH(DQ$16,Templates!$I$1:NA$1,0)))</f>
        <v>Construction 1</v>
      </c>
      <c r="DR74" s="53" t="str" cm="1">
        <f t="array" ref="DR74">IF(INDEX(Templates!$I$2:$KD$150,ROW()-ROW(DR$20)+1, MATCH(DR$16,Templates!$I$1:NA$1,0))="","",INDEX(Templates!$I$2:$KD$150,ROW()-ROW(DR$20)+1, MATCH(DR$16,Templates!$I$1:NA$1,0)))</f>
        <v>Construction 1</v>
      </c>
      <c r="DS74" s="53" t="str" cm="1">
        <f t="array" ref="DS74">IF(INDEX(Templates!$I$2:$KD$150,ROW()-ROW(DS$20)+1, MATCH(DS$16,Templates!$I$1:NA$1,0))="","",INDEX(Templates!$I$2:$KD$150,ROW()-ROW(DS$20)+1, MATCH(DS$16,Templates!$I$1:NA$1,0)))</f>
        <v/>
      </c>
      <c r="DT74" s="53" t="str" cm="1">
        <f t="array" ref="DT74">IF(INDEX(Templates!$I$2:$KD$150,ROW()-ROW(DT$20)+1, MATCH(DT$16,Templates!$I$1:NB$1,0))="","",INDEX(Templates!$I$2:$KD$150,ROW()-ROW(DT$20)+1, MATCH(DT$16,Templates!$I$1:NB$1,0)))</f>
        <v/>
      </c>
      <c r="DU74" s="53" t="str" cm="1">
        <f t="array" ref="DU74">IF(INDEX(Templates!$I$2:$KD$150,ROW()-ROW(DU$20)+1, MATCH(DU$16,Templates!$I$1:NC$1,0))="","",INDEX(Templates!$I$2:$KD$150,ROW()-ROW(DU$20)+1, MATCH(DU$16,Templates!$I$1:NC$1,0)))</f>
        <v/>
      </c>
      <c r="DV74" s="53" t="str" cm="1">
        <f t="array" ref="DV74">IF(INDEX(Templates!$I$2:$KD$150,ROW()-ROW(DV$20)+1, MATCH(DV$16,Templates!$I$1:ND$1,0))="","",INDEX(Templates!$I$2:$KD$150,ROW()-ROW(DV$20)+1, MATCH(DV$16,Templates!$I$1:ND$1,0)))</f>
        <v/>
      </c>
      <c r="DW74" s="53" t="str" cm="1">
        <f t="array" ref="DW74">IF(INDEX(Templates!$I$2:$KD$150,ROW()-ROW(DW$20)+1, MATCH(DW$16,Templates!$I$1:NE$1,0))="","",INDEX(Templates!$I$2:$KD$150,ROW()-ROW(DW$20)+1, MATCH(DW$16,Templates!$I$1:NE$1,0)))</f>
        <v/>
      </c>
      <c r="DX74" s="53" t="str" cm="1">
        <f t="array" ref="DX74">IF(INDEX(Templates!$I$2:$KD$150,ROW()-ROW(DX$20)+1, MATCH(DX$16,Templates!$I$1:NF$1,0))="","",INDEX(Templates!$I$2:$KD$150,ROW()-ROW(DX$20)+1, MATCH(DX$16,Templates!$I$1:NF$1,0)))</f>
        <v/>
      </c>
      <c r="DY74" s="53" t="str" cm="1">
        <f t="array" ref="DY74">IF(INDEX(Templates!$I$2:$KD$150,ROW()-ROW(DY$20)+1, MATCH(DY$16,Templates!$I$1:NG$1,0))="","",INDEX(Templates!$I$2:$KD$150,ROW()-ROW(DY$20)+1, MATCH(DY$16,Templates!$I$1:NG$1,0)))</f>
        <v/>
      </c>
      <c r="DZ74" s="53" t="str" cm="1">
        <f t="array" ref="DZ74">IF(INDEX(Templates!$I$2:$KD$150,ROW()-ROW(DZ$20)+1, MATCH(DZ$16,Templates!$I$1:NH$1,0))="","",INDEX(Templates!$I$2:$KD$150,ROW()-ROW(DZ$20)+1, MATCH(DZ$16,Templates!$I$1:NH$1,0)))</f>
        <v/>
      </c>
      <c r="EA74" s="53" t="str" cm="1">
        <f t="array" ref="EA74">IF(INDEX(Templates!$I$2:$KD$150,ROW()-ROW(EA$20)+1, MATCH(EA$16,Templates!$I$1:NI$1,0))="","",INDEX(Templates!$I$2:$KD$150,ROW()-ROW(EA$20)+1, MATCH(EA$16,Templates!$I$1:NI$1,0)))</f>
        <v/>
      </c>
      <c r="EB74" s="53" t="str" cm="1">
        <f t="array" ref="EB74">IF(INDEX(Templates!$I$2:$KD$150,ROW()-ROW(EB$20)+1, MATCH(EB$16,Templates!$I$1:NJ$1,0))="","",INDEX(Templates!$I$2:$KD$150,ROW()-ROW(EB$20)+1, MATCH(EB$16,Templates!$I$1:NJ$1,0)))</f>
        <v/>
      </c>
      <c r="EC74" s="53" t="str" cm="1">
        <f t="array" ref="EC74">IF(INDEX(Templates!$I$2:$KD$150,ROW()-ROW(EC$20)+1, MATCH(EC$16,Templates!$I$1:NK$1,0))="","",INDEX(Templates!$I$2:$KD$150,ROW()-ROW(EC$20)+1, MATCH(EC$16,Templates!$I$1:NK$1,0)))</f>
        <v/>
      </c>
      <c r="ED74" s="53" t="str" cm="1">
        <f t="array" ref="ED74">IF(INDEX(Templates!$I$2:$KD$150,ROW()-ROW(ED$20)+1, MATCH(ED$16,Templates!$I$1:NL$1,0))="","",INDEX(Templates!$I$2:$KD$150,ROW()-ROW(ED$20)+1, MATCH(ED$16,Templates!$I$1:NL$1,0)))</f>
        <v>Construction 1</v>
      </c>
      <c r="EE74" s="53" t="str" cm="1">
        <f t="array" ref="EE74">IF(INDEX(Templates!$I$2:$KD$150,ROW()-ROW(EE$20)+1, MATCH(EE$16,Templates!$I$1:NM$1,0))="","",INDEX(Templates!$I$2:$KD$150,ROW()-ROW(EE$20)+1, MATCH(EE$16,Templates!$I$1:NM$1,0)))</f>
        <v>Construction 1</v>
      </c>
      <c r="EF74" s="53" t="str" cm="1">
        <f t="array" ref="EF74">IF(INDEX(Templates!$I$2:$KD$150,ROW()-ROW(EF$20)+1, MATCH(EF$16,Templates!$I$1:NN$1,0))="","",INDEX(Templates!$I$2:$KD$150,ROW()-ROW(EF$20)+1, MATCH(EF$16,Templates!$I$1:NN$1,0)))</f>
        <v>Construction 1</v>
      </c>
      <c r="EG74" s="53" t="str" cm="1">
        <f t="array" ref="EG74">IF(INDEX(Templates!$I$2:$KD$150,ROW()-ROW(EG$20)+1, MATCH(EG$16,Templates!$I$1:NO$1,0))="","",INDEX(Templates!$I$2:$KD$150,ROW()-ROW(EG$20)+1, MATCH(EG$16,Templates!$I$1:NO$1,0)))</f>
        <v>Construction 1</v>
      </c>
      <c r="EH74" s="53" t="str" cm="1">
        <f t="array" ref="EH74">IF(INDEX(Templates!$I$2:$KD$150,ROW()-ROW(EH$20)+1, MATCH(EH$16,Templates!$I$1:NH$1,0))="","",INDEX(Templates!$I$2:$KD$150,ROW()-ROW(EH$20)+1, MATCH(EH$16,Templates!$I$1:NH$1,0)))</f>
        <v>Construction 1</v>
      </c>
      <c r="EI74" s="53" t="str" cm="1">
        <f t="array" ref="EI74">IF(INDEX(Templates!$I$2:$KD$150,ROW()-ROW(EI$20)+1, MATCH(EI$16,Templates!$I$1:NI$1,0))="","",INDEX(Templates!$I$2:$KD$150,ROW()-ROW(EI$20)+1, MATCH(EI$16,Templates!$I$1:NI$1,0)))</f>
        <v>Construction 1</v>
      </c>
      <c r="EJ74" s="53" t="str" cm="1">
        <f t="array" ref="EJ74">IF(INDEX(Templates!$I$2:$KD$150,ROW()-ROW(EJ$20)+1, MATCH(EJ$16,Templates!$I$1:NJ$1,0))="","",INDEX(Templates!$I$2:$KD$150,ROW()-ROW(EJ$20)+1, MATCH(EJ$16,Templates!$I$1:NJ$1,0)))</f>
        <v/>
      </c>
      <c r="EK74" s="53" t="str" cm="1">
        <f t="array" ref="EK74">IF(INDEX(Templates!$I$2:$KD$150,ROW()-ROW(EK$20)+1, MATCH(EK$16,Templates!$I$1:NK$1,0))="","",INDEX(Templates!$I$2:$KD$150,ROW()-ROW(EK$20)+1, MATCH(EK$16,Templates!$I$1:NK$1,0)))</f>
        <v/>
      </c>
      <c r="EL74" s="53" t="str" cm="1">
        <f t="array" ref="EL74">IF(INDEX(Templates!$I$2:$KD$150,ROW()-ROW(EL$20)+1, MATCH(EL$16,Templates!$I$1:NL$1,0))="","",INDEX(Templates!$I$2:$KD$150,ROW()-ROW(EL$20)+1, MATCH(EL$16,Templates!$I$1:NL$1,0)))</f>
        <v/>
      </c>
      <c r="EM74" s="53" t="str" cm="1">
        <f t="array" ref="EM74">IF(INDEX(Templates!$I$2:$KD$150,ROW()-ROW(EM$20)+1, MATCH(EM$16,Templates!$I$1:NM$1,0))="","",INDEX(Templates!$I$2:$KD$150,ROW()-ROW(EM$20)+1, MATCH(EM$16,Templates!$I$1:NM$1,0)))</f>
        <v/>
      </c>
      <c r="EN74" s="53"/>
      <c r="EO74" s="53"/>
      <c r="EP74" s="53"/>
      <c r="EQ74" s="53"/>
      <c r="ER74" s="53"/>
      <c r="ES74" s="53"/>
      <c r="ET74" s="53"/>
      <c r="EU74" s="53"/>
      <c r="EV74" s="53"/>
      <c r="EW74" s="53"/>
      <c r="EX74" s="53"/>
      <c r="EY74" s="53"/>
      <c r="EZ74" s="53"/>
      <c r="FA74" s="53"/>
      <c r="FB74" s="53"/>
      <c r="FC74" s="53"/>
      <c r="FD74" s="53"/>
      <c r="FE74" s="53"/>
      <c r="FF74" s="53"/>
      <c r="FG74" s="53"/>
      <c r="FH74" s="53"/>
      <c r="FI74" s="53"/>
      <c r="FJ74" s="53"/>
      <c r="FK74" s="53"/>
      <c r="FL74" s="53"/>
      <c r="FM74" s="53"/>
      <c r="FN74" s="53"/>
      <c r="FO74" s="53"/>
      <c r="FP74" s="53"/>
      <c r="FQ74" s="53"/>
      <c r="FR74" s="53"/>
      <c r="FS74" s="53"/>
      <c r="FT74" s="53"/>
      <c r="FU74" s="53"/>
      <c r="FV74" s="53"/>
      <c r="FW74" s="53"/>
      <c r="FX74" s="53"/>
      <c r="FY74" s="53"/>
      <c r="FZ74" s="53"/>
      <c r="GA74" s="53"/>
      <c r="GB74" s="53"/>
      <c r="GC74" s="53"/>
      <c r="GD74" s="53"/>
      <c r="GE74" s="53"/>
      <c r="GF74" s="53"/>
      <c r="GG74" s="53"/>
      <c r="GH74" s="53"/>
      <c r="GI74" s="53"/>
      <c r="GJ74" s="53"/>
      <c r="GK74" s="53"/>
      <c r="GL74" s="53"/>
      <c r="GM74" s="53"/>
      <c r="GN74" s="53"/>
      <c r="GO74" s="53"/>
      <c r="GP74" s="53"/>
      <c r="GQ74" s="53"/>
      <c r="GR74" s="53"/>
      <c r="GS74" s="53"/>
      <c r="GT74" s="53"/>
      <c r="GU74" s="53"/>
      <c r="GV74" s="53"/>
      <c r="GW74" s="53"/>
      <c r="GX74" s="53"/>
      <c r="GY74" s="53"/>
      <c r="GZ74" s="53"/>
      <c r="HA74" s="53"/>
      <c r="HB74" s="53"/>
      <c r="HC74" s="53"/>
      <c r="HD74" s="53"/>
      <c r="HE74" s="53"/>
      <c r="HF74" s="53"/>
      <c r="HG74" s="53"/>
      <c r="HH74" s="53"/>
      <c r="HI74" s="53"/>
      <c r="HJ74" s="53"/>
      <c r="HK74" s="53"/>
    </row>
    <row r="75" spans="1:219" s="22" customFormat="1">
      <c r="A75" s="39" t="s">
        <v>675</v>
      </c>
      <c r="B75" s="6" t="s">
        <v>679</v>
      </c>
      <c r="C75" s="64" t="str" cm="1">
        <f t="array" ref="C75">IF(INDEX(Templates!A$2:A$151,ROW()-ROW($20:$20)+1)="","",INDEX(Templates!A$2:A$151,ROW()-ROW($20:$20)+1))</f>
        <v>JSON_PATH:surfaces[0]</v>
      </c>
      <c r="D75" s="64" t="str" cm="1">
        <f t="array" ref="D75">IF(INDEX(Templates!B$2:B$151,ROW()-ROW($20:$20)+1)="","",INDEX(Templates!B$2:B$151,ROW()-ROW($20:$20)+1))</f>
        <v>construction</v>
      </c>
      <c r="E75" s="64" t="str" cm="1">
        <f t="array" ref="E75">IF(INDEX(Templates!C$2:C$151,ROW()-ROW($20:$20)+1)="","",INDEX(Templates!C$2:C$151,ROW()-ROW($20:$20)+1))</f>
        <v>surface_construction_input_option</v>
      </c>
      <c r="F75" s="116" t="str" cm="1">
        <f t="array" ref="F75">IF(INDEX(Templates!D$2:D$151,ROW()-ROW($20:$20)+1)="","",INDEX(Templates!D$2:D$151,ROW()-ROW($20:$20)+1))</f>
        <v/>
      </c>
      <c r="G75" s="105" t="str" cm="1">
        <f t="array" ref="G75">IF(INDEX(Templates!E$2:E$151,ROW()-ROW($20:$20)+1)="","",INDEX(Templates!E$2:E$151,ROW()-ROW($20:$20)+1))</f>
        <v>Construction</v>
      </c>
      <c r="H75" s="66" t="str" cm="1">
        <f t="array" ref="H75">IF(INDEX(Templates!F$2:F$151,ROW()-ROW($20:$20)+1)="","",INDEX(Templates!F$2:F$151,ROW()-ROW($20:$20)+1))</f>
        <v>Construction 1</v>
      </c>
      <c r="I75" s="66" t="str" cm="1">
        <f t="array" ref="I75">IF(INDEX(Templates!G$2:G$151,ROW()-ROW($20:$20)+1)="","",INDEX(Templates!G$2:G$151,ROW()-ROW($20:$20)+1))</f>
        <v>Surface 1</v>
      </c>
      <c r="J75" s="66" t="str" cm="1">
        <f t="array" ref="J75">IF(INDEX(Templates!H$2:H$151,ROW()-ROW($20:$20)+1)="","",INDEX(Templates!H$2:H$151,ROW()-ROW($20:$20)+1))</f>
        <v>surface_construction_input_option</v>
      </c>
      <c r="K75" s="67" t="str" cm="1">
        <f t="array" ref="K75">IF(INDEX(Templates!I$2:I$151,ROW()-ROW($20:$20)+1)="","",INDEX(Templates!I$2:I$151,ROW()-ROW($20:$20)+1))</f>
        <v/>
      </c>
      <c r="L75" s="67" t="str" cm="1">
        <f t="array" ref="L75">IF(INDEX(Templates!J$2:J$151,ROW()-ROW($20:$20)+1)="","",INDEX(Templates!J$2:J$151,ROW()-ROW($20:$20)+1))</f>
        <v/>
      </c>
      <c r="M75" s="53" t="str" cm="1">
        <f t="array" ref="M75">IF(INDEX(Templates!$I$2:$KD$150,ROW()-ROW(M$20)+1, MATCH(M$16,Templates!$I$1:KC$1,0))="","",INDEX(Templates!$I$2:$KD$150,ROW()-ROW(M$20)+1, MATCH(M$16,Templates!$I$1:KC$1,0)))</f>
        <v/>
      </c>
      <c r="N75" s="53" t="str" cm="1">
        <f t="array" ref="N75">IF(INDEX(Templates!$I$2:$KD$150,ROW()-ROW(N$20)+1, MATCH(N$16,Templates!$I$1:KD$1,0))="","",INDEX(Templates!$I$2:$KD$150,ROW()-ROW(N$20)+1, MATCH(N$16,Templates!$I$1:KD$1,0)))</f>
        <v/>
      </c>
      <c r="O75" s="53" t="str" cm="1">
        <f t="array" ref="O75">IF(INDEX(Templates!$I$2:$KD$150,ROW()-ROW(O$20)+1, MATCH(O$16,Templates!$I$1:KE$1,0))="","",INDEX(Templates!$I$2:$KD$150,ROW()-ROW(O$20)+1, MATCH(O$16,Templates!$I$1:KE$1,0)))</f>
        <v/>
      </c>
      <c r="P75" s="53" t="str" cm="1">
        <f t="array" ref="P75">IF(INDEX(Templates!$I$2:$KD$150,ROW()-ROW(P$20)+1, MATCH(P$16,Templates!$I$1:KF$1,0))="","",INDEX(Templates!$I$2:$KD$150,ROW()-ROW(P$20)+1, MATCH(P$16,Templates!$I$1:KF$1,0)))</f>
        <v/>
      </c>
      <c r="Q75" s="53" t="str" cm="1">
        <f t="array" ref="Q75">IF(INDEX(Templates!$I$2:$KD$150,ROW()-ROW(Q$20)+1, MATCH(Q$16,Templates!$I$1:KG$1,0))="","",INDEX(Templates!$I$2:$KD$150,ROW()-ROW(Q$20)+1, MATCH(Q$16,Templates!$I$1:KG$1,0)))</f>
        <v/>
      </c>
      <c r="R75" s="53" t="str" cm="1">
        <f t="array" ref="R75">IF(INDEX(Templates!$I$2:$KD$150,ROW()-ROW(R$20)+1, MATCH(R$16,Templates!$I$1:KH$1,0))="","",INDEX(Templates!$I$2:$KD$150,ROW()-ROW(R$20)+1, MATCH(R$16,Templates!$I$1:KH$1,0)))</f>
        <v/>
      </c>
      <c r="S75" s="53" t="str" cm="1">
        <f t="array" ref="S75">IF(INDEX(Templates!$I$2:$KD$150,ROW()-ROW(S$20)+1, MATCH(S$16,Templates!$I$1:KI$1,0))="","",INDEX(Templates!$I$2:$KD$150,ROW()-ROW(S$20)+1, MATCH(S$16,Templates!$I$1:KI$1,0)))</f>
        <v/>
      </c>
      <c r="T75" s="53" t="str" cm="1">
        <f t="array" ref="T75">IF(INDEX(Templates!$I$2:$KD$150,ROW()-ROW(T$20)+1, MATCH(T$16,Templates!$I$1:KJ$1,0))="","",INDEX(Templates!$I$2:$KD$150,ROW()-ROW(T$20)+1, MATCH(T$16,Templates!$I$1:KJ$1,0)))</f>
        <v/>
      </c>
      <c r="U75" s="53" t="str" cm="1">
        <f t="array" ref="U75">IF(INDEX(Templates!$I$2:$KD$150,ROW()-ROW(U$20)+1, MATCH(U$16,Templates!$I$1:KK$1,0))="","",INDEX(Templates!$I$2:$KD$150,ROW()-ROW(U$20)+1, MATCH(U$16,Templates!$I$1:KK$1,0)))</f>
        <v/>
      </c>
      <c r="V75" s="53" t="str" cm="1">
        <f t="array" ref="V75">IF(INDEX(Templates!$I$2:$KD$150,ROW()-ROW(V$20)+1, MATCH(V$16,Templates!$I$1:KL$1,0))="","",INDEX(Templates!$I$2:$KD$150,ROW()-ROW(V$20)+1, MATCH(V$16,Templates!$I$1:KL$1,0)))</f>
        <v/>
      </c>
      <c r="W75" s="53" t="str" cm="1">
        <f t="array" ref="W75">IF(INDEX(Templates!$I$2:$KD$150,ROW()-ROW(W$20)+1, MATCH(W$16,Templates!$I$1:KM$1,0))="","",INDEX(Templates!$I$2:$KD$150,ROW()-ROW(W$20)+1, MATCH(W$16,Templates!$I$1:KM$1,0)))</f>
        <v/>
      </c>
      <c r="X75" s="53" t="str" cm="1">
        <f t="array" ref="X75">IF(INDEX(Templates!$I$2:$KD$150,ROW()-ROW(X$20)+1, MATCH(X$16,Templates!$I$1:KN$1,0))="","",INDEX(Templates!$I$2:$KD$150,ROW()-ROW(X$20)+1, MATCH(X$16,Templates!$I$1:KN$1,0)))</f>
        <v/>
      </c>
      <c r="Y75" s="53" t="str" cm="1">
        <f t="array" ref="Y75">IF(INDEX(Templates!$I$2:$KD$150,ROW()-ROW(Y$20)+1, MATCH(Y$16,Templates!$I$1:KO$1,0))="","",INDEX(Templates!$I$2:$KD$150,ROW()-ROW(Y$20)+1, MATCH(Y$16,Templates!$I$1:KO$1,0)))</f>
        <v/>
      </c>
      <c r="Z75" s="53" t="str" cm="1">
        <f t="array" ref="Z75">IF(INDEX(Templates!$I$2:$KD$150,ROW()-ROW(Z$20)+1, MATCH(Z$16,Templates!$I$1:KN$1,0))="","",INDEX(Templates!$I$2:$KD$150,ROW()-ROW(Z$20)+1, MATCH(Z$16,Templates!$I$1:KN$1,0)))</f>
        <v/>
      </c>
      <c r="AA75" s="53" t="str" cm="1">
        <f t="array" ref="AA75">IF(INDEX(Templates!$I$2:$KD$150,ROW()-ROW(AA$20)+1, MATCH(AA$16,Templates!$I$1:KO$1,0))="","",INDEX(Templates!$I$2:$KD$150,ROW()-ROW(AA$20)+1, MATCH(AA$16,Templates!$I$1:KO$1,0)))</f>
        <v/>
      </c>
      <c r="AB75" s="53" t="str" cm="1">
        <f t="array" ref="AB75">IF(INDEX(Templates!$I$2:$KD$150,ROW()-ROW(AB$20)+1, MATCH(AB$16,Templates!$I$1:KP$1,0))="","",INDEX(Templates!$I$2:$KD$150,ROW()-ROW(AB$20)+1, MATCH(AB$16,Templates!$I$1:KP$1,0)))</f>
        <v/>
      </c>
      <c r="AC75" s="53" t="str" cm="1">
        <f t="array" ref="AC75">IF(INDEX(Templates!$I$2:$KD$150,ROW()-ROW(AC$20)+1, MATCH(AC$16,Templates!$I$1:KQ$1,0))="","",INDEX(Templates!$I$2:$KD$150,ROW()-ROW(AC$20)+1, MATCH(AC$16,Templates!$I$1:KQ$1,0)))</f>
        <v/>
      </c>
      <c r="AD75" s="53" t="str" cm="1">
        <f t="array" ref="AD75">IF(INDEX(Templates!$I$2:$KD$150,ROW()-ROW(AD$20)+1, MATCH(AD$16,Templates!$I$1:KR$1,0))="","",INDEX(Templates!$I$2:$KD$150,ROW()-ROW(AD$20)+1, MATCH(AD$16,Templates!$I$1:KR$1,0)))</f>
        <v/>
      </c>
      <c r="AE75" s="53" t="str" cm="1">
        <f t="array" ref="AE75">IF(INDEX(Templates!$I$2:$KD$150,ROW()-ROW(AE$20)+1, MATCH(AE$16,Templates!$I$1:KR$1,0))="","",INDEX(Templates!$I$2:$KD$150,ROW()-ROW(AE$20)+1, MATCH(AE$16,Templates!$I$1:KR$1,0)))</f>
        <v/>
      </c>
      <c r="AF75" s="53" t="str" cm="1">
        <f t="array" ref="AF75">IF(INDEX(Templates!$I$2:$KD$150,ROW()-ROW(AF$20)+1, MATCH(AF$16,Templates!$I$1:KS$1,0))="","",INDEX(Templates!$I$2:$KD$150,ROW()-ROW(AF$20)+1, MATCH(AF$16,Templates!$I$1:KS$1,0)))</f>
        <v/>
      </c>
      <c r="AG75" s="53" t="str" cm="1">
        <f t="array" ref="AG75">IF(INDEX(Templates!$I$2:$KD$150,ROW()-ROW(AG$20)+1, MATCH(AG$16,Templates!$I$1:KU$1,0))="","",INDEX(Templates!$I$2:$KD$150,ROW()-ROW(AG$20)+1, MATCH(AG$16,Templates!$I$1:KU$1,0)))</f>
        <v/>
      </c>
      <c r="AH75" s="53" t="str" cm="1">
        <f t="array" ref="AH75">IF(INDEX(Templates!$I$2:$KD$150,ROW()-ROW(AH$20)+1, MATCH(AH$16,Templates!$I$1:KV$1,0))="","",INDEX(Templates!$I$2:$KD$150,ROW()-ROW(AH$20)+1, MATCH(AH$16,Templates!$I$1:KV$1,0)))</f>
        <v/>
      </c>
      <c r="AI75" s="53" t="str" cm="1">
        <f t="array" ref="AI75">IF(INDEX(Templates!$I$2:$KD$150,ROW()-ROW(AI$20)+1, MATCH(AI$16,Templates!$I$1:KT$1,0))="","",INDEX(Templates!$I$2:$KD$150,ROW()-ROW(AI$20)+1, MATCH(AI$16,Templates!$I$1:KT$1,0)))</f>
        <v/>
      </c>
      <c r="AJ75" s="53" t="str" cm="1">
        <f t="array" ref="AJ75">IF(INDEX(Templates!$I$2:$KD$150,ROW()-ROW(AJ$20)+1, MATCH(AJ$16,Templates!$I$1:KU$1,0))="","",INDEX(Templates!$I$2:$KD$150,ROW()-ROW(AJ$20)+1, MATCH(AJ$16,Templates!$I$1:KU$1,0)))</f>
        <v/>
      </c>
      <c r="AK75" s="53" t="str" cm="1">
        <f t="array" ref="AK75">IF(INDEX(Templates!$I$2:$KD$150,ROW()-ROW(AK$20)+1, MATCH(AK$16,Templates!$I$1:KV$1,0))="","",INDEX(Templates!$I$2:$KD$150,ROW()-ROW(AK$20)+1, MATCH(AK$16,Templates!$I$1:KV$1,0)))</f>
        <v/>
      </c>
      <c r="AL75" s="53" t="str" cm="1">
        <f t="array" ref="AL75">IF(INDEX(Templates!$I$2:$KD$150,ROW()-ROW(AL$20)+1, MATCH(AL$16,Templates!$I$1:KW$1,0))="","",INDEX(Templates!$I$2:$KD$150,ROW()-ROW(AL$20)+1, MATCH(AL$16,Templates!$I$1:KW$1,0)))</f>
        <v/>
      </c>
      <c r="AM75" s="53" t="str" cm="1">
        <f t="array" ref="AM75">IF(INDEX(Templates!$I$2:$KD$150,ROW()-ROW(AM$20)+1, MATCH(AM$16,Templates!$I$1:KX$1,0))="","",INDEX(Templates!$I$2:$KD$150,ROW()-ROW(AM$20)+1, MATCH(AM$16,Templates!$I$1:KX$1,0)))</f>
        <v/>
      </c>
      <c r="AN75" s="53" t="str" cm="1">
        <f t="array" ref="AN75">IF(INDEX(Templates!$I$2:$KD$150,ROW()-ROW(AN$20)+1, MATCH(AN$16,Templates!$I$1:KY$1,0))="","",INDEX(Templates!$I$2:$KD$150,ROW()-ROW(AN$20)+1, MATCH(AN$16,Templates!$I$1:KY$1,0)))</f>
        <v/>
      </c>
      <c r="AO75" s="53" t="str" cm="1">
        <f t="array" ref="AO75">IF(INDEX(Templates!$I$2:$KD$150,ROW()-ROW(AO$20)+1, MATCH(AO$16,Templates!$I$1:KZ$1,0))="","",INDEX(Templates!$I$2:$KD$150,ROW()-ROW(AO$20)+1, MATCH(AO$16,Templates!$I$1:KZ$1,0)))</f>
        <v/>
      </c>
      <c r="AP75" s="53" t="str" cm="1">
        <f t="array" ref="AP75">IF(INDEX(Templates!$I$2:$KD$150,ROW()-ROW(AP$20)+1, MATCH(AP$16,Templates!$I$1:LA$1,0))="","",INDEX(Templates!$I$2:$KD$150,ROW()-ROW(AP$20)+1, MATCH(AP$16,Templates!$I$1:LA$1,0)))</f>
        <v/>
      </c>
      <c r="AQ75" s="53" t="str" cm="1">
        <f t="array" ref="AQ75">IF(INDEX(Templates!$I$2:$KD$150,ROW()-ROW(AQ$20)+1, MATCH(AQ$16,Templates!$I$1:LB$1,0))="","",INDEX(Templates!$I$2:$KD$150,ROW()-ROW(AQ$20)+1, MATCH(AQ$16,Templates!$I$1:LB$1,0)))</f>
        <v/>
      </c>
      <c r="AR75" s="53" t="str" cm="1">
        <f t="array" ref="AR75">IF(INDEX(Templates!$I$2:$KD$150,ROW()-ROW(AR$20)+1, MATCH(AR$16,Templates!$I$1:LA$1,0))="","",INDEX(Templates!$I$2:$KD$150,ROW()-ROW(AR$20)+1, MATCH(AR$16,Templates!$I$1:LA$1,0)))</f>
        <v/>
      </c>
      <c r="AS75" s="53" t="str" cm="1">
        <f t="array" ref="AS75">IF(INDEX(Templates!$I$2:$KD$150,ROW()-ROW(AS$20)+1, MATCH(AS$16,Templates!$I$1:LB$1,0))="","",INDEX(Templates!$I$2:$KD$150,ROW()-ROW(AS$20)+1, MATCH(AS$16,Templates!$I$1:LB$1,0)))</f>
        <v/>
      </c>
      <c r="AT75" s="53" t="str" cm="1">
        <f t="array" ref="AT75">IF(INDEX(Templates!$I$2:$KD$150,ROW()-ROW(AT$20)+1, MATCH(AT$16,Templates!$I$1:LC$1,0))="","",INDEX(Templates!$I$2:$KD$150,ROW()-ROW(AT$20)+1, MATCH(AT$16,Templates!$I$1:LC$1,0)))</f>
        <v/>
      </c>
      <c r="AU75" s="53" t="str" cm="1">
        <f t="array" ref="AU75">IF(INDEX(Templates!$I$2:$KD$150,ROW()-ROW(AU$20)+1, MATCH(AU$16,Templates!$I$1:LD$1,0))="","",INDEX(Templates!$I$2:$KD$150,ROW()-ROW(AU$20)+1, MATCH(AU$16,Templates!$I$1:LD$1,0)))</f>
        <v/>
      </c>
      <c r="AV75" s="53" t="str" cm="1">
        <f t="array" ref="AV75">IF(INDEX(Templates!$I$2:$KD$150,ROW()-ROW(AV$20)+1, MATCH(AV$16,Templates!$I$1:LE$1,0))="","",INDEX(Templates!$I$2:$KD$150,ROW()-ROW(AV$20)+1, MATCH(AV$16,Templates!$I$1:LE$1,0)))</f>
        <v/>
      </c>
      <c r="AW75" s="53" t="str" cm="1">
        <f t="array" ref="AW75">IF(INDEX(Templates!$I$2:$KD$150,ROW()-ROW(AW$20)+1, MATCH(AW$16,Templates!$I$1:LF$1,0))="","",INDEX(Templates!$I$2:$KD$150,ROW()-ROW(AW$20)+1, MATCH(AW$16,Templates!$I$1:LF$1,0)))</f>
        <v/>
      </c>
      <c r="AX75" s="53" t="str" cm="1">
        <f t="array" ref="AX75">IF(INDEX(Templates!$I$2:$KD$150,ROW()-ROW(AX$20)+1, MATCH(AX$16,Templates!$I$1:LG$1,0))="","",INDEX(Templates!$I$2:$KD$150,ROW()-ROW(AX$20)+1, MATCH(AX$16,Templates!$I$1:LG$1,0)))</f>
        <v/>
      </c>
      <c r="AY75" s="53" t="str" cm="1">
        <f t="array" ref="AY75">IF(INDEX(Templates!$I$2:$KD$150,ROW()-ROW(AY$20)+1, MATCH(AY$16,Templates!$I$1:LH$1,0))="","",INDEX(Templates!$I$2:$KD$150,ROW()-ROW(AY$20)+1, MATCH(AY$16,Templates!$I$1:LH$1,0)))</f>
        <v/>
      </c>
      <c r="AZ75" s="53" t="str" cm="1">
        <f t="array" ref="AZ75">IF(INDEX(Templates!$I$2:$KD$150,ROW()-ROW(AZ$20)+1, MATCH(AZ$16,Templates!$I$1:LI$1,0))="","",INDEX(Templates!$I$2:$KD$150,ROW()-ROW(AZ$20)+1, MATCH(AZ$16,Templates!$I$1:LI$1,0)))</f>
        <v/>
      </c>
      <c r="BA75" s="53" t="str" cm="1">
        <f t="array" ref="BA75">IF(INDEX(Templates!$I$2:$KD$150,ROW()-ROW(BA$20)+1, MATCH(BA$16,Templates!$I$1:LH$1,0))="","",INDEX(Templates!$I$2:$KD$150,ROW()-ROW(BA$20)+1, MATCH(BA$16,Templates!$I$1:LH$1,0)))</f>
        <v/>
      </c>
      <c r="BB75" s="53" t="str" cm="1">
        <f t="array" ref="BB75">IF(INDEX(Templates!$I$2:$KD$150,ROW()-ROW(BB$20)+1, MATCH(BB$16,Templates!$I$1:LI$1,0))="","",INDEX(Templates!$I$2:$KD$150,ROW()-ROW(BB$20)+1, MATCH(BB$16,Templates!$I$1:LI$1,0)))</f>
        <v/>
      </c>
      <c r="BC75" s="53" t="str" cm="1">
        <f t="array" ref="BC75">IF(INDEX(Templates!$I$2:$KD$150,ROW()-ROW(BC$20)+1, MATCH(BC$16,Templates!$I$1:LJ$1,0))="","",INDEX(Templates!$I$2:$KD$150,ROW()-ROW(BC$20)+1, MATCH(BC$16,Templates!$I$1:LJ$1,0)))</f>
        <v/>
      </c>
      <c r="BD75" s="53" t="str" cm="1">
        <f t="array" ref="BD75">IF(INDEX(Templates!$I$2:$KD$150,ROW()-ROW(BD$20)+1, MATCH(BD$16,Templates!$I$1:LK$1,0))="","",INDEX(Templates!$I$2:$KD$150,ROW()-ROW(BD$20)+1, MATCH(BD$16,Templates!$I$1:LK$1,0)))</f>
        <v/>
      </c>
      <c r="BE75" s="53" t="str" cm="1">
        <f t="array" ref="BE75">IF(INDEX(Templates!$I$2:$KD$150,ROW()-ROW(BE$20)+1, MATCH(BE$16,Templates!$I$1:LL$1,0))="","",INDEX(Templates!$I$2:$KD$150,ROW()-ROW(BE$20)+1, MATCH(BE$16,Templates!$I$1:LL$1,0)))</f>
        <v/>
      </c>
      <c r="BF75" s="53" t="str" cm="1">
        <f t="array" ref="BF75">IF(INDEX(Templates!$I$2:$KD$150,ROW()-ROW(BF$20)+1, MATCH(BF$16,Templates!$I$1:LM$1,0))="","",INDEX(Templates!$I$2:$KD$150,ROW()-ROW(BF$20)+1, MATCH(BF$16,Templates!$I$1:LM$1,0)))</f>
        <v/>
      </c>
      <c r="BG75" s="53" t="str" cm="1">
        <f t="array" ref="BG75">IF(INDEX(Templates!$I$2:$KD$150,ROW()-ROW(BG$20)+1, MATCH(BG$16,Templates!$I$1:LN$1,0))="","",INDEX(Templates!$I$2:$KD$150,ROW()-ROW(BG$20)+1, MATCH(BG$16,Templates!$I$1:LN$1,0)))</f>
        <v/>
      </c>
      <c r="BH75" s="53" t="str" cm="1">
        <f t="array" ref="BH75">IF(INDEX(Templates!$I$2:$KD$150,ROW()-ROW(BH$20)+1, MATCH(BH$16,Templates!$I$1:LO$1,0))="","",INDEX(Templates!$I$2:$KD$150,ROW()-ROW(BH$20)+1, MATCH(BH$16,Templates!$I$1:LO$1,0)))</f>
        <v/>
      </c>
      <c r="BI75" s="53" t="str" cm="1">
        <f t="array" ref="BI75">IF(INDEX(Templates!$I$2:$KD$150,ROW()-ROW(BI$20)+1, MATCH(BI$16,Templates!$I$1:LP$1,0))="","",INDEX(Templates!$I$2:$KD$150,ROW()-ROW(BI$20)+1, MATCH(BI$16,Templates!$I$1:LP$1,0)))</f>
        <v/>
      </c>
      <c r="BJ75" s="53" t="str" cm="1">
        <f t="array" ref="BJ75">IF(INDEX(Templates!$I$2:$KD$150,ROW()-ROW(BJ$20)+1, MATCH(BJ$16,Templates!$I$1:LO$1,0))="","",INDEX(Templates!$I$2:$KD$150,ROW()-ROW(BJ$20)+1, MATCH(BJ$16,Templates!$I$1:LO$1,0)))</f>
        <v/>
      </c>
      <c r="BK75" s="53" t="str" cm="1">
        <f t="array" ref="BK75">IF(INDEX(Templates!$I$2:$KD$150,ROW()-ROW(BK$20)+1, MATCH(BK$16,Templates!$I$1:LP$1,0))="","",INDEX(Templates!$I$2:$KD$150,ROW()-ROW(BK$20)+1, MATCH(BK$16,Templates!$I$1:LP$1,0)))</f>
        <v/>
      </c>
      <c r="BL75" s="53" t="str" cm="1">
        <f t="array" ref="BL75">IF(INDEX(Templates!$I$2:$KD$150,ROW()-ROW(BL$20)+1, MATCH(BL$16,Templates!$I$1:LQ$1,0))="","",INDEX(Templates!$I$2:$KD$150,ROW()-ROW(BL$20)+1, MATCH(BL$16,Templates!$I$1:LQ$1,0)))</f>
        <v/>
      </c>
      <c r="BM75" s="53" t="str" cm="1">
        <f t="array" ref="BM75">IF(INDEX(Templates!$I$2:$KD$150,ROW()-ROW(BM$20)+1, MATCH(BM$16,Templates!$I$1:LR$1,0))="","",INDEX(Templates!$I$2:$KD$150,ROW()-ROW(BM$20)+1, MATCH(BM$16,Templates!$I$1:LR$1,0)))</f>
        <v/>
      </c>
      <c r="BN75" s="53" t="str" cm="1">
        <f t="array" ref="BN75">IF(INDEX(Templates!$I$2:$KD$150,ROW()-ROW(BN$20)+1, MATCH(BN$16,Templates!$I$1:LS$1,0))="","",INDEX(Templates!$I$2:$KD$150,ROW()-ROW(BN$20)+1, MATCH(BN$16,Templates!$I$1:LS$1,0)))</f>
        <v/>
      </c>
      <c r="BO75" s="53" t="str" cm="1">
        <f t="array" ref="BO75">IF(INDEX(Templates!$I$2:$KD$150,ROW()-ROW(BO$20)+1, MATCH(BO$16,Templates!$I$1:LT$1,0))="","",INDEX(Templates!$I$2:$KD$150,ROW()-ROW(BO$20)+1, MATCH(BO$16,Templates!$I$1:LT$1,0)))</f>
        <v/>
      </c>
      <c r="BP75" s="53" t="str" cm="1">
        <f t="array" ref="BP75">IF(INDEX(Templates!$I$2:$KD$150,ROW()-ROW(BP$20)+1, MATCH(BP$16,Templates!$I$1:LU$1,0))="","",INDEX(Templates!$I$2:$KD$150,ROW()-ROW(BP$20)+1, MATCH(BP$16,Templates!$I$1:LU$1,0)))</f>
        <v/>
      </c>
      <c r="BQ75" s="53" t="str" cm="1">
        <f t="array" ref="BQ75">IF(INDEX(Templates!$I$2:$KD$150,ROW()-ROW(BQ$20)+1, MATCH(BQ$16,Templates!$I$1:LV$1,0))="","",INDEX(Templates!$I$2:$KD$150,ROW()-ROW(BQ$20)+1, MATCH(BQ$16,Templates!$I$1:LV$1,0)))</f>
        <v/>
      </c>
      <c r="BR75" s="53" t="str" cm="1">
        <f t="array" ref="BR75">IF(INDEX(Templates!$I$2:$KD$150,ROW()-ROW(BR$20)+1, MATCH(BR$16,Templates!$I$1:LW$1,0))="","",INDEX(Templates!$I$2:$KD$150,ROW()-ROW(BR$20)+1, MATCH(BR$16,Templates!$I$1:LW$1,0)))</f>
        <v/>
      </c>
      <c r="BS75" s="53" t="str" cm="1">
        <f t="array" ref="BS75">IF(INDEX(Templates!$I$2:$KD$150,ROW()-ROW(BS$20)+1, MATCH(BS$16,Templates!$I$1:LX$1,0))="","",INDEX(Templates!$I$2:$KD$150,ROW()-ROW(BS$20)+1, MATCH(BS$16,Templates!$I$1:LX$1,0)))</f>
        <v/>
      </c>
      <c r="BT75" s="53" t="str" cm="1">
        <f t="array" ref="BT75">IF(INDEX(Templates!$I$2:$KD$150,ROW()-ROW(BT$20)+1, MATCH(BT$16,Templates!$I$1:LY$1,0))="","",INDEX(Templates!$I$2:$KD$150,ROW()-ROW(BT$20)+1, MATCH(BT$16,Templates!$I$1:LY$1,0)))</f>
        <v/>
      </c>
      <c r="BU75" s="53" t="str" cm="1">
        <f t="array" ref="BU75">IF(INDEX(Templates!$I$2:$KD$150,ROW()-ROW(BU$20)+1, MATCH(BU$16,Templates!$I$1:LZ$1,0))="","",INDEX(Templates!$I$2:$KD$150,ROW()-ROW(BU$20)+1, MATCH(BU$16,Templates!$I$1:LZ$1,0)))</f>
        <v/>
      </c>
      <c r="BV75" s="53" t="str" cm="1">
        <f t="array" ref="BV75">IF(INDEX(Templates!$I$2:$KD$150,ROW()-ROW(BV$20)+1, MATCH(BV$16,Templates!$I$1:MA$1,0))="","",INDEX(Templates!$I$2:$KD$150,ROW()-ROW(BV$20)+1, MATCH(BV$16,Templates!$I$1:MA$1,0)))</f>
        <v/>
      </c>
      <c r="BW75" s="53" t="str" cm="1">
        <f t="array" ref="BW75">IF(INDEX(Templates!$I$2:$KD$150,ROW()-ROW(BW$20)+1, MATCH(BW$16,Templates!$I$1:MB$1,0))="","",INDEX(Templates!$I$2:$KD$150,ROW()-ROW(BW$20)+1, MATCH(BW$16,Templates!$I$1:MB$1,0)))</f>
        <v/>
      </c>
      <c r="BX75" s="53" t="str" cm="1">
        <f t="array" ref="BX75">IF(INDEX(Templates!$I$2:$KD$150,ROW()-ROW(BX$20)+1, MATCH(BX$16,Templates!$I$1:MC$1,0))="","",INDEX(Templates!$I$2:$KD$150,ROW()-ROW(BX$20)+1, MATCH(BX$16,Templates!$I$1:MC$1,0)))</f>
        <v/>
      </c>
      <c r="BY75" s="53" t="str" cm="1">
        <f t="array" ref="BY75">IF(INDEX(Templates!$I$2:$KD$150,ROW()-ROW(BY$20)+1, MATCH(BY$16,Templates!$I$1:MD$1,0))="","",INDEX(Templates!$I$2:$KD$150,ROW()-ROW(BY$20)+1, MATCH(BY$16,Templates!$I$1:MD$1,0)))</f>
        <v/>
      </c>
      <c r="BZ75" s="53" t="str" cm="1">
        <f t="array" ref="BZ75">IF(INDEX(Templates!$I$2:$KD$150,ROW()-ROW(BZ$20)+1, MATCH(BZ$16,Templates!$I$1:ME$1,0))="","",INDEX(Templates!$I$2:$KD$150,ROW()-ROW(BZ$20)+1, MATCH(BZ$16,Templates!$I$1:ME$1,0)))</f>
        <v/>
      </c>
      <c r="CA75" s="53" t="str" cm="1">
        <f t="array" ref="CA75">IF(INDEX(Templates!$I$2:$KD$150,ROW()-ROW(CA$20)+1, MATCH(CA$16,Templates!$I$1:MF$1,0))="","",INDEX(Templates!$I$2:$KD$150,ROW()-ROW(CA$20)+1, MATCH(CA$16,Templates!$I$1:MF$1,0)))</f>
        <v/>
      </c>
      <c r="CB75" s="53" t="str" cm="1">
        <f t="array" ref="CB75">IF(INDEX(Templates!$I$2:$KD$150,ROW()-ROW(CB$20)+1, MATCH(CB$16,Templates!$I$1:MG$1,0))="","",INDEX(Templates!$I$2:$KD$150,ROW()-ROW(CB$20)+1, MATCH(CB$16,Templates!$I$1:MG$1,0)))</f>
        <v/>
      </c>
      <c r="CC75" s="53" t="str" cm="1">
        <f t="array" ref="CC75">IF(INDEX(Templates!$I$2:$KD$150,ROW()-ROW(CC$20)+1, MATCH(CC$16,Templates!$I$1:ME$1,0))="","",INDEX(Templates!$I$2:$KD$150,ROW()-ROW(CC$20)+1, MATCH(CC$16,Templates!$I$1:ME$1,0)))</f>
        <v/>
      </c>
      <c r="CD75" s="53" t="str" cm="1">
        <f t="array" ref="CD75">IF(INDEX(Templates!$I$2:$KD$150,ROW()-ROW(CD$20)+1, MATCH(CD$16,Templates!$I$1:MF$1,0))="","",INDEX(Templates!$I$2:$KD$150,ROW()-ROW(CD$20)+1, MATCH(CD$16,Templates!$I$1:MF$1,0)))</f>
        <v/>
      </c>
      <c r="CE75" s="53" t="str" cm="1">
        <f t="array" ref="CE75">IF(INDEX(Templates!$I$2:$KD$150,ROW()-ROW(CE$20)+1, MATCH(CE$16,Templates!$I$1:MG$1,0))="","",INDEX(Templates!$I$2:$KD$150,ROW()-ROW(CE$20)+1, MATCH(CE$16,Templates!$I$1:MG$1,0)))</f>
        <v/>
      </c>
      <c r="CF75" s="53" t="str" cm="1">
        <f t="array" ref="CF75">IF(INDEX(Templates!$I$2:$KD$150,ROW()-ROW(CF$20)+1, MATCH(CF$16,Templates!$I$1:MH$1,0))="","",INDEX(Templates!$I$2:$KD$150,ROW()-ROW(CF$20)+1, MATCH(CF$16,Templates!$I$1:MH$1,0)))</f>
        <v/>
      </c>
      <c r="CG75" s="53" t="str" cm="1">
        <f t="array" ref="CG75">IF(INDEX(Templates!$I$2:$KD$150,ROW()-ROW(CG$20)+1, MATCH(CG$16,Templates!$I$1:MI$1,0))="","",INDEX(Templates!$I$2:$KD$150,ROW()-ROW(CG$20)+1, MATCH(CG$16,Templates!$I$1:MI$1,0)))</f>
        <v/>
      </c>
      <c r="CH75" s="53" t="str" cm="1">
        <f t="array" ref="CH75">IF(INDEX(Templates!$I$2:$KD$150,ROW()-ROW(CH$20)+1, MATCH(CH$16,Templates!$I$1:MJ$1,0))="","",INDEX(Templates!$I$2:$KD$150,ROW()-ROW(CH$20)+1, MATCH(CH$16,Templates!$I$1:MJ$1,0)))</f>
        <v/>
      </c>
      <c r="CI75" s="53" t="str" cm="1">
        <f t="array" ref="CI75">IF(INDEX(Templates!$I$2:$KD$150,ROW()-ROW(CI$20)+1, MATCH(CI$16,Templates!$I$1:MK$1,0))="","",INDEX(Templates!$I$2:$KD$150,ROW()-ROW(CI$20)+1, MATCH(CI$16,Templates!$I$1:MK$1,0)))</f>
        <v/>
      </c>
      <c r="CJ75" s="53" t="str" cm="1">
        <f t="array" ref="CJ75">IF(INDEX(Templates!$I$2:$KD$150,ROW()-ROW(CJ$20)+1, MATCH(CJ$16,Templates!$I$1:ML$1,0))="","",INDEX(Templates!$I$2:$KD$150,ROW()-ROW(CJ$20)+1, MATCH(CJ$16,Templates!$I$1:ML$1,0)))</f>
        <v/>
      </c>
      <c r="CK75" s="53" t="str" cm="1">
        <f t="array" ref="CK75">IF(INDEX(Templates!$I$2:$KD$150,ROW()-ROW(CK$20)+1, MATCH(CK$16,Templates!$I$1:MM$1,0))="","",INDEX(Templates!$I$2:$KD$150,ROW()-ROW(CK$20)+1, MATCH(CK$16,Templates!$I$1:MM$1,0)))</f>
        <v/>
      </c>
      <c r="CL75" s="53" t="str" cm="1">
        <f t="array" ref="CL75">IF(INDEX(Templates!$I$2:$KD$150,ROW()-ROW(CL$20)+1, MATCH(CL$16,Templates!$I$1:MN$1,0))="","",INDEX(Templates!$I$2:$KD$150,ROW()-ROW(CL$20)+1, MATCH(CL$16,Templates!$I$1:MN$1,0)))</f>
        <v/>
      </c>
      <c r="CM75" s="53" t="str" cm="1">
        <f t="array" ref="CM75">IF(INDEX(Templates!$I$2:$KD$150,ROW()-ROW(CM$20)+1, MATCH(CM$16,Templates!$I$1:MM$1,0))="","",INDEX(Templates!$I$2:$KD$150,ROW()-ROW(CM$20)+1, MATCH(CM$16,Templates!$I$1:MM$1,0)))</f>
        <v/>
      </c>
      <c r="CN75" s="53" t="str" cm="1">
        <f t="array" ref="CN75">IF(INDEX(Templates!$I$2:$KD$150,ROW()-ROW(CN$20)+1, MATCH(CN$16,Templates!$I$1:MN$1,0))="","",INDEX(Templates!$I$2:$KD$150,ROW()-ROW(CN$20)+1, MATCH(CN$16,Templates!$I$1:MN$1,0)))</f>
        <v/>
      </c>
      <c r="CO75" s="53" t="str" cm="1">
        <f t="array" ref="CO75">IF(INDEX(Templates!$I$2:$KD$150,ROW()-ROW(CO$20)+1, MATCH(CO$16,Templates!$I$1:MO$1,0))="","",INDEX(Templates!$I$2:$KD$150,ROW()-ROW(CO$20)+1, MATCH(CO$16,Templates!$I$1:MO$1,0)))</f>
        <v/>
      </c>
      <c r="CP75" s="53" t="str" cm="1">
        <f t="array" ref="CP75">IF(INDEX(Templates!$I$2:$KD$150,ROW()-ROW(CP$20)+1, MATCH(CP$16,Templates!$I$1:MP$1,0))="","",INDEX(Templates!$I$2:$KD$150,ROW()-ROW(CP$20)+1, MATCH(CP$16,Templates!$I$1:MP$1,0)))</f>
        <v/>
      </c>
      <c r="CQ75" s="53" t="str" cm="1">
        <f t="array" ref="CQ75">IF(INDEX(Templates!$I$2:$KD$150,ROW()-ROW(CQ$20)+1, MATCH(CQ$16,Templates!$I$1:MQ$1,0))="","",INDEX(Templates!$I$2:$KD$150,ROW()-ROW(CQ$20)+1, MATCH(CQ$16,Templates!$I$1:MQ$1,0)))</f>
        <v/>
      </c>
      <c r="CR75" s="53" t="str" cm="1">
        <f t="array" ref="CR75">IF(INDEX(Templates!$I$2:$KD$150,ROW()-ROW(CR$20)+1, MATCH(CR$16,Templates!$I$1:MR$1,0))="","",INDEX(Templates!$I$2:$KD$150,ROW()-ROW(CR$20)+1, MATCH(CR$16,Templates!$I$1:MR$1,0)))</f>
        <v/>
      </c>
      <c r="CS75" s="53" t="str" cm="1">
        <f t="array" ref="CS75">IF(INDEX(Templates!$I$2:$KD$150,ROW()-ROW(CS$20)+1, MATCH(CS$16,Templates!$I$1:MS$1,0))="","",INDEX(Templates!$I$2:$KD$150,ROW()-ROW(CS$20)+1, MATCH(CS$16,Templates!$I$1:MS$1,0)))</f>
        <v/>
      </c>
      <c r="CT75" s="53" t="str" cm="1">
        <f t="array" ref="CT75">IF(INDEX(Templates!$I$2:$KD$150,ROW()-ROW(CT$20)+1, MATCH(CT$16,Templates!$I$1:MT$1,0))="","",INDEX(Templates!$I$2:$KD$150,ROW()-ROW(CT$20)+1, MATCH(CT$16,Templates!$I$1:MT$1,0)))</f>
        <v/>
      </c>
      <c r="CU75" s="53" t="str" cm="1">
        <f t="array" ref="CU75">IF(INDEX(Templates!$I$2:$KD$150,ROW()-ROW(CU$20)+1, MATCH(CU$16,Templates!$I$1:MG$1,0))="","",INDEX(Templates!$I$2:$KD$150,ROW()-ROW(CU$20)+1, MATCH(CU$16,Templates!$I$1:MG$1,0)))</f>
        <v/>
      </c>
      <c r="CV75" s="53" t="str" cm="1">
        <f t="array" ref="CV75">IF(INDEX(Templates!$I$2:$KD$150,ROW()-ROW(CV$20)+1, MATCH(CV$16,Templates!$I$1:MH$1,0))="","",INDEX(Templates!$I$2:$KD$150,ROW()-ROW(CV$20)+1, MATCH(CV$16,Templates!$I$1:MH$1,0)))</f>
        <v/>
      </c>
      <c r="CW75" s="53" t="str" cm="1">
        <f t="array" ref="CW75">IF(INDEX(Templates!$I$2:$KD$150,ROW()-ROW(CW$20)+1, MATCH(CW$16,Templates!$I$1:MJ$1,0))="","",INDEX(Templates!$I$2:$KD$150,ROW()-ROW(CW$20)+1, MATCH(CW$16,Templates!$I$1:MJ$1,0)))</f>
        <v/>
      </c>
      <c r="CX75" s="53" t="str" cm="1">
        <f t="array" ref="CX75">IF(INDEX(Templates!$I$2:$KD$150,ROW()-ROW(CX$20)+1, MATCH(CX$16,Templates!$I$1:ML$1,0))="","",INDEX(Templates!$I$2:$KD$150,ROW()-ROW(CX$20)+1, MATCH(CX$16,Templates!$I$1:ML$1,0)))</f>
        <v/>
      </c>
      <c r="CY75" s="53" t="str" cm="1">
        <f t="array" ref="CY75">IF(INDEX(Templates!$I$2:$KD$150,ROW()-ROW(CY$20)+1, MATCH(CY$16,Templates!$I$1:MK$1,0))="","",INDEX(Templates!$I$2:$KD$150,ROW()-ROW(CY$20)+1, MATCH(CY$16,Templates!$I$1:MK$1,0)))</f>
        <v/>
      </c>
      <c r="CZ75" s="53" t="str" cm="1">
        <f t="array" ref="CZ75">IF(INDEX(Templates!$I$2:$KD$150,ROW()-ROW(CZ$20)+1, MATCH(CZ$16,Templates!$I$1:ML$1,0))="","",INDEX(Templates!$I$2:$KD$150,ROW()-ROW(CZ$20)+1, MATCH(CZ$16,Templates!$I$1:ML$1,0)))</f>
        <v/>
      </c>
      <c r="DA75" s="53" t="str" cm="1">
        <f t="array" ref="DA75">IF(INDEX(Templates!$I$2:$KD$150,ROW()-ROW(DA$20)+1, MATCH(DA$16,Templates!$I$1:MM$1,0))="","",INDEX(Templates!$I$2:$KD$150,ROW()-ROW(DA$20)+1, MATCH(DA$16,Templates!$I$1:MM$1,0)))</f>
        <v/>
      </c>
      <c r="DB75" s="53" t="str" cm="1">
        <f t="array" ref="DB75">IF(INDEX(Templates!$I$2:$KD$150,ROW()-ROW(DB$20)+1, MATCH(DB$16,Templates!$I$1:MN$1,0))="","",INDEX(Templates!$I$2:$KD$150,ROW()-ROW(DB$20)+1, MATCH(DB$16,Templates!$I$1:MN$1,0)))</f>
        <v/>
      </c>
      <c r="DC75" s="53" t="str" cm="1">
        <f t="array" ref="DC75">IF(INDEX(Templates!$I$2:$KD$150,ROW()-ROW(DC$20)+1, MATCH(DC$16,Templates!$I$1:MO$1,0))="","",INDEX(Templates!$I$2:$KD$150,ROW()-ROW(DC$20)+1, MATCH(DC$16,Templates!$I$1:MO$1,0)))</f>
        <v/>
      </c>
      <c r="DD75" s="53" t="str" cm="1">
        <f t="array" ref="DD75">IF(INDEX(Templates!$I$2:$KD$150,ROW()-ROW(DD$20)+1, MATCH(DD$16,Templates!$I$1:MP$1,0))="","",INDEX(Templates!$I$2:$KD$150,ROW()-ROW(DD$20)+1, MATCH(DD$16,Templates!$I$1:MP$1,0)))</f>
        <v/>
      </c>
      <c r="DE75" s="53" t="str" cm="1">
        <f t="array" ref="DE75">IF(INDEX(Templates!$I$2:$KD$150,ROW()-ROW(DE$20)+1, MATCH(DE$16,Templates!$I$1:MQ$1,0))="","",INDEX(Templates!$I$2:$KD$150,ROW()-ROW(DE$20)+1, MATCH(DE$16,Templates!$I$1:MQ$1,0)))</f>
        <v/>
      </c>
      <c r="DF75" s="53" t="str" cm="1">
        <f t="array" ref="DF75">IF(INDEX(Templates!$I$2:$KD$150,ROW()-ROW(DF$20)+1, MATCH(DF$16,Templates!$I$1:MR$1,0))="","",INDEX(Templates!$I$2:$KD$150,ROW()-ROW(DF$20)+1, MATCH(DF$16,Templates!$I$1:MR$1,0)))</f>
        <v/>
      </c>
      <c r="DG75" s="53" t="str" cm="1">
        <f t="array" ref="DG75">IF(INDEX(Templates!$I$2:$KD$150,ROW()-ROW(DG$20)+1, MATCH(DG$16,Templates!$I$1:MS$1,0))="","",INDEX(Templates!$I$2:$KD$150,ROW()-ROW(DG$20)+1, MATCH(DG$16,Templates!$I$1:MS$1,0)))</f>
        <v/>
      </c>
      <c r="DH75" s="53" t="str" cm="1">
        <f t="array" ref="DH75">IF(INDEX(Templates!$I$2:$KD$150,ROW()-ROW(DH$20)+1, MATCH(DH$16,Templates!$I$1:MT$1,0))="","",INDEX(Templates!$I$2:$KD$150,ROW()-ROW(DH$20)+1, MATCH(DH$16,Templates!$I$1:MT$1,0)))</f>
        <v/>
      </c>
      <c r="DI75" s="53" t="str" cm="1">
        <f t="array" ref="DI75">IF(INDEX(Templates!$I$2:$KD$150,ROW()-ROW(DI$20)+1, MATCH(DI$16,Templates!$I$1:MU$1,0))="","",INDEX(Templates!$I$2:$KD$150,ROW()-ROW(DI$20)+1, MATCH(DI$16,Templates!$I$1:MU$1,0)))</f>
        <v/>
      </c>
      <c r="DJ75" s="53" t="str" cm="1">
        <f t="array" ref="DJ75">IF(INDEX(Templates!$I$2:$KD$150,ROW()-ROW(DJ$20)+1, MATCH(DJ$16,Templates!$I$1:MV$1,0))="","",INDEX(Templates!$I$2:$KD$150,ROW()-ROW(DJ$20)+1, MATCH(DJ$16,Templates!$I$1:MV$1,0)))</f>
        <v/>
      </c>
      <c r="DK75" s="53" t="str" cm="1">
        <f t="array" ref="DK75">IF(INDEX(Templates!$I$2:$KD$150,ROW()-ROW(DK$20)+1, MATCH(DK$16,Templates!$I$1:MW$1,0))="","",INDEX(Templates!$I$2:$KD$150,ROW()-ROW(DK$20)+1, MATCH(DK$16,Templates!$I$1:MW$1,0)))</f>
        <v/>
      </c>
      <c r="DL75" s="53" t="str" cm="1">
        <f t="array" ref="DL75">IF(INDEX(Templates!$I$2:$KD$150,ROW()-ROW(DL$20)+1, MATCH(DL$16,Templates!$I$1:MX$1,0))="","",INDEX(Templates!$I$2:$KD$150,ROW()-ROW(DL$20)+1, MATCH(DL$16,Templates!$I$1:MX$1,0)))</f>
        <v/>
      </c>
      <c r="DM75" s="53" t="str" cm="1">
        <f t="array" ref="DM75">IF(INDEX(Templates!$I$2:$KD$150,ROW()-ROW(DM$20)+1, MATCH(DM$16,Templates!$I$1:MY$1,0))="","",INDEX(Templates!$I$2:$KD$150,ROW()-ROW(DM$20)+1, MATCH(DM$16,Templates!$I$1:MY$1,0)))</f>
        <v/>
      </c>
      <c r="DN75" s="53" t="str" cm="1">
        <f t="array" ref="DN75">IF(INDEX(Templates!$I$2:$KD$150,ROW()-ROW(DN$20)+1, MATCH(DN$16,Templates!$I$1:MZ$1,0))="","",INDEX(Templates!$I$2:$KD$150,ROW()-ROW(DN$20)+1, MATCH(DN$16,Templates!$I$1:MZ$1,0)))</f>
        <v/>
      </c>
      <c r="DO75" s="53" t="str" cm="1">
        <f t="array" ref="DO75">IF(INDEX(Templates!$I$2:$KD$150,ROW()-ROW(DO$20)+1, MATCH(DO$16,Templates!$I$1:MY$1,0))="","",INDEX(Templates!$I$2:$KD$150,ROW()-ROW(DO$20)+1, MATCH(DO$16,Templates!$I$1:MY$1,0)))</f>
        <v/>
      </c>
      <c r="DP75" s="53" t="str" cm="1">
        <f t="array" ref="DP75">IF(INDEX(Templates!$I$2:$KD$150,ROW()-ROW(DP$20)+1, MATCH(DP$16,Templates!$I$1:MZ$1,0))="","",INDEX(Templates!$I$2:$KD$150,ROW()-ROW(DP$20)+1, MATCH(DP$16,Templates!$I$1:MZ$1,0)))</f>
        <v/>
      </c>
      <c r="DQ75" s="53" t="str" cm="1">
        <f t="array" ref="DQ75">IF(INDEX(Templates!$I$2:$KD$150,ROW()-ROW(DQ$20)+1, MATCH(DQ$16,Templates!$I$1:NA$1,0))="","",INDEX(Templates!$I$2:$KD$150,ROW()-ROW(DQ$20)+1, MATCH(DQ$16,Templates!$I$1:NA$1,0)))</f>
        <v/>
      </c>
      <c r="DR75" s="53" t="str" cm="1">
        <f t="array" ref="DR75">IF(INDEX(Templates!$I$2:$KD$150,ROW()-ROW(DR$20)+1, MATCH(DR$16,Templates!$I$1:NA$1,0))="","",INDEX(Templates!$I$2:$KD$150,ROW()-ROW(DR$20)+1, MATCH(DR$16,Templates!$I$1:NA$1,0)))</f>
        <v/>
      </c>
      <c r="DS75" s="53" t="str" cm="1">
        <f t="array" ref="DS75">IF(INDEX(Templates!$I$2:$KD$150,ROW()-ROW(DS$20)+1, MATCH(DS$16,Templates!$I$1:NA$1,0))="","",INDEX(Templates!$I$2:$KD$150,ROW()-ROW(DS$20)+1, MATCH(DS$16,Templates!$I$1:NA$1,0)))</f>
        <v/>
      </c>
      <c r="DT75" s="53" t="str" cm="1">
        <f t="array" ref="DT75">IF(INDEX(Templates!$I$2:$KD$150,ROW()-ROW(DT$20)+1, MATCH(DT$16,Templates!$I$1:NB$1,0))="","",INDEX(Templates!$I$2:$KD$150,ROW()-ROW(DT$20)+1, MATCH(DT$16,Templates!$I$1:NB$1,0)))</f>
        <v/>
      </c>
      <c r="DU75" s="53" t="str" cm="1">
        <f t="array" ref="DU75">IF(INDEX(Templates!$I$2:$KD$150,ROW()-ROW(DU$20)+1, MATCH(DU$16,Templates!$I$1:NC$1,0))="","",INDEX(Templates!$I$2:$KD$150,ROW()-ROW(DU$20)+1, MATCH(DU$16,Templates!$I$1:NC$1,0)))</f>
        <v/>
      </c>
      <c r="DV75" s="53" t="str" cm="1">
        <f t="array" ref="DV75">IF(INDEX(Templates!$I$2:$KD$150,ROW()-ROW(DV$20)+1, MATCH(DV$16,Templates!$I$1:ND$1,0))="","",INDEX(Templates!$I$2:$KD$150,ROW()-ROW(DV$20)+1, MATCH(DV$16,Templates!$I$1:ND$1,0)))</f>
        <v/>
      </c>
      <c r="DW75" s="53" t="str" cm="1">
        <f t="array" ref="DW75">IF(INDEX(Templates!$I$2:$KD$150,ROW()-ROW(DW$20)+1, MATCH(DW$16,Templates!$I$1:NE$1,0))="","",INDEX(Templates!$I$2:$KD$150,ROW()-ROW(DW$20)+1, MATCH(DW$16,Templates!$I$1:NE$1,0)))</f>
        <v/>
      </c>
      <c r="DX75" s="53" t="str" cm="1">
        <f t="array" ref="DX75">IF(INDEX(Templates!$I$2:$KD$150,ROW()-ROW(DX$20)+1, MATCH(DX$16,Templates!$I$1:NF$1,0))="","",INDEX(Templates!$I$2:$KD$150,ROW()-ROW(DX$20)+1, MATCH(DX$16,Templates!$I$1:NF$1,0)))</f>
        <v/>
      </c>
      <c r="DY75" s="53" t="str" cm="1">
        <f t="array" ref="DY75">IF(INDEX(Templates!$I$2:$KD$150,ROW()-ROW(DY$20)+1, MATCH(DY$16,Templates!$I$1:NG$1,0))="","",INDEX(Templates!$I$2:$KD$150,ROW()-ROW(DY$20)+1, MATCH(DY$16,Templates!$I$1:NG$1,0)))</f>
        <v/>
      </c>
      <c r="DZ75" s="53" t="str" cm="1">
        <f t="array" ref="DZ75">IF(INDEX(Templates!$I$2:$KD$150,ROW()-ROW(DZ$20)+1, MATCH(DZ$16,Templates!$I$1:NH$1,0))="","",INDEX(Templates!$I$2:$KD$150,ROW()-ROW(DZ$20)+1, MATCH(DZ$16,Templates!$I$1:NH$1,0)))</f>
        <v/>
      </c>
      <c r="EA75" s="53" t="str" cm="1">
        <f t="array" ref="EA75">IF(INDEX(Templates!$I$2:$KD$150,ROW()-ROW(EA$20)+1, MATCH(EA$16,Templates!$I$1:NI$1,0))="","",INDEX(Templates!$I$2:$KD$150,ROW()-ROW(EA$20)+1, MATCH(EA$16,Templates!$I$1:NI$1,0)))</f>
        <v/>
      </c>
      <c r="EB75" s="53" t="str" cm="1">
        <f t="array" ref="EB75">IF(INDEX(Templates!$I$2:$KD$150,ROW()-ROW(EB$20)+1, MATCH(EB$16,Templates!$I$1:NJ$1,0))="","",INDEX(Templates!$I$2:$KD$150,ROW()-ROW(EB$20)+1, MATCH(EB$16,Templates!$I$1:NJ$1,0)))</f>
        <v/>
      </c>
      <c r="EC75" s="53" t="str" cm="1">
        <f t="array" ref="EC75">IF(INDEX(Templates!$I$2:$KD$150,ROW()-ROW(EC$20)+1, MATCH(EC$16,Templates!$I$1:NK$1,0))="","",INDEX(Templates!$I$2:$KD$150,ROW()-ROW(EC$20)+1, MATCH(EC$16,Templates!$I$1:NK$1,0)))</f>
        <v/>
      </c>
      <c r="ED75" s="53" t="str" cm="1">
        <f t="array" ref="ED75">IF(INDEX(Templates!$I$2:$KD$150,ROW()-ROW(ED$20)+1, MATCH(ED$16,Templates!$I$1:NL$1,0))="","",INDEX(Templates!$I$2:$KD$150,ROW()-ROW(ED$20)+1, MATCH(ED$16,Templates!$I$1:NL$1,0)))</f>
        <v/>
      </c>
      <c r="EE75" s="53" t="str" cm="1">
        <f t="array" ref="EE75">IF(INDEX(Templates!$I$2:$KD$150,ROW()-ROW(EE$20)+1, MATCH(EE$16,Templates!$I$1:NM$1,0))="","",INDEX(Templates!$I$2:$KD$150,ROW()-ROW(EE$20)+1, MATCH(EE$16,Templates!$I$1:NM$1,0)))</f>
        <v/>
      </c>
      <c r="EF75" s="53" t="str" cm="1">
        <f t="array" ref="EF75">IF(INDEX(Templates!$I$2:$KD$150,ROW()-ROW(EF$20)+1, MATCH(EF$16,Templates!$I$1:NN$1,0))="","",INDEX(Templates!$I$2:$KD$150,ROW()-ROW(EF$20)+1, MATCH(EF$16,Templates!$I$1:NN$1,0)))</f>
        <v/>
      </c>
      <c r="EG75" s="53" t="str" cm="1">
        <f t="array" ref="EG75">IF(INDEX(Templates!$I$2:$KD$150,ROW()-ROW(EG$20)+1, MATCH(EG$16,Templates!$I$1:NO$1,0))="","",INDEX(Templates!$I$2:$KD$150,ROW()-ROW(EG$20)+1, MATCH(EG$16,Templates!$I$1:NO$1,0)))</f>
        <v/>
      </c>
      <c r="EH75" s="53" t="str" cm="1">
        <f t="array" ref="EH75">IF(INDEX(Templates!$I$2:$KD$150,ROW()-ROW(EH$20)+1, MATCH(EH$16,Templates!$I$1:NH$1,0))="","",INDEX(Templates!$I$2:$KD$150,ROW()-ROW(EH$20)+1, MATCH(EH$16,Templates!$I$1:NH$1,0)))</f>
        <v/>
      </c>
      <c r="EI75" s="53" t="str" cm="1">
        <f t="array" ref="EI75">IF(INDEX(Templates!$I$2:$KD$150,ROW()-ROW(EI$20)+1, MATCH(EI$16,Templates!$I$1:NI$1,0))="","",INDEX(Templates!$I$2:$KD$150,ROW()-ROW(EI$20)+1, MATCH(EI$16,Templates!$I$1:NI$1,0)))</f>
        <v/>
      </c>
      <c r="EJ75" s="53" t="str" cm="1">
        <f t="array" ref="EJ75">IF(INDEX(Templates!$I$2:$KD$150,ROW()-ROW(EJ$20)+1, MATCH(EJ$16,Templates!$I$1:NJ$1,0))="","",INDEX(Templates!$I$2:$KD$150,ROW()-ROW(EJ$20)+1, MATCH(EJ$16,Templates!$I$1:NJ$1,0)))</f>
        <v/>
      </c>
      <c r="EK75" s="53" t="str" cm="1">
        <f t="array" ref="EK75">IF(INDEX(Templates!$I$2:$KD$150,ROW()-ROW(EK$20)+1, MATCH(EK$16,Templates!$I$1:NK$1,0))="","",INDEX(Templates!$I$2:$KD$150,ROW()-ROW(EK$20)+1, MATCH(EK$16,Templates!$I$1:NK$1,0)))</f>
        <v/>
      </c>
      <c r="EL75" s="53" t="str" cm="1">
        <f t="array" ref="EL75">IF(INDEX(Templates!$I$2:$KD$150,ROW()-ROW(EL$20)+1, MATCH(EL$16,Templates!$I$1:NL$1,0))="","",INDEX(Templates!$I$2:$KD$150,ROW()-ROW(EL$20)+1, MATCH(EL$16,Templates!$I$1:NL$1,0)))</f>
        <v/>
      </c>
      <c r="EM75" s="53" t="str" cm="1">
        <f t="array" ref="EM75">IF(INDEX(Templates!$I$2:$KD$150,ROW()-ROW(EM$20)+1, MATCH(EM$16,Templates!$I$1:NM$1,0))="","",INDEX(Templates!$I$2:$KD$150,ROW()-ROW(EM$20)+1, MATCH(EM$16,Templates!$I$1:NM$1,0)))</f>
        <v/>
      </c>
      <c r="EN75" s="53"/>
      <c r="EO75" s="53"/>
      <c r="EP75" s="53"/>
      <c r="EQ75" s="53"/>
      <c r="ER75" s="53"/>
      <c r="ES75" s="53"/>
      <c r="ET75" s="53"/>
      <c r="EU75" s="53"/>
      <c r="EV75" s="53"/>
      <c r="EW75" s="53"/>
      <c r="EX75" s="53"/>
      <c r="EY75" s="53"/>
      <c r="EZ75" s="53"/>
      <c r="FA75" s="53"/>
      <c r="FB75" s="53"/>
      <c r="FC75" s="53"/>
      <c r="FD75" s="53"/>
      <c r="FE75" s="53"/>
      <c r="FF75" s="53"/>
      <c r="FG75" s="53"/>
      <c r="FH75" s="53"/>
      <c r="FI75" s="53"/>
      <c r="FJ75" s="53"/>
      <c r="FK75" s="53"/>
      <c r="FL75" s="53"/>
      <c r="FM75" s="53"/>
      <c r="FN75" s="53"/>
      <c r="FO75" s="53"/>
      <c r="FP75" s="53"/>
      <c r="FQ75" s="53"/>
      <c r="FR75" s="53"/>
      <c r="FS75" s="53"/>
      <c r="FT75" s="53"/>
      <c r="FU75" s="53"/>
      <c r="FV75" s="53"/>
      <c r="FW75" s="53"/>
      <c r="FX75" s="53"/>
      <c r="FY75" s="53"/>
      <c r="FZ75" s="53"/>
      <c r="GA75" s="53"/>
      <c r="GB75" s="53"/>
      <c r="GC75" s="53"/>
      <c r="GD75" s="53"/>
      <c r="GE75" s="53"/>
      <c r="GF75" s="53"/>
      <c r="GG75" s="53"/>
      <c r="GH75" s="53"/>
      <c r="GI75" s="53"/>
      <c r="GJ75" s="53"/>
      <c r="GK75" s="53"/>
      <c r="GL75" s="53"/>
      <c r="GM75" s="53"/>
      <c r="GN75" s="53"/>
      <c r="GO75" s="53"/>
      <c r="GP75" s="53"/>
      <c r="GQ75" s="53"/>
      <c r="GR75" s="53"/>
      <c r="GS75" s="53"/>
      <c r="GT75" s="53"/>
      <c r="GU75" s="53"/>
      <c r="GV75" s="53"/>
      <c r="GW75" s="53"/>
      <c r="GX75" s="53"/>
      <c r="GY75" s="53"/>
      <c r="GZ75" s="53"/>
      <c r="HA75" s="53"/>
      <c r="HB75" s="53"/>
      <c r="HC75" s="53"/>
      <c r="HD75" s="53"/>
      <c r="HE75" s="53"/>
      <c r="HF75" s="53"/>
      <c r="HG75" s="53"/>
      <c r="HH75" s="53"/>
      <c r="HI75" s="53"/>
      <c r="HJ75" s="53"/>
      <c r="HK75" s="53"/>
    </row>
    <row r="76" spans="1:219" s="22" customFormat="1">
      <c r="A76" s="39" t="s">
        <v>675</v>
      </c>
      <c r="B76" s="6" t="s">
        <v>679</v>
      </c>
      <c r="C76" s="64" t="str" cm="1">
        <f t="array" ref="C76">IF(INDEX(Templates!A$2:A$151,ROW()-ROW($20:$20)+1)="","",INDEX(Templates!A$2:A$151,ROW()-ROW($20:$20)+1))</f>
        <v>JSON_PATH:surfaces[0]</v>
      </c>
      <c r="D76" s="64" t="str" cm="1">
        <f t="array" ref="D76">IF(INDEX(Templates!B$2:B$151,ROW()-ROW($20:$20)+1)="","",INDEX(Templates!B$2:B$151,ROW()-ROW($20:$20)+1))</f>
        <v>construction</v>
      </c>
      <c r="E76" s="64" t="str" cm="1">
        <f t="array" ref="E76">IF(INDEX(Templates!C$2:C$151,ROW()-ROW($20:$20)+1)="","",INDEX(Templates!C$2:C$151,ROW()-ROW($20:$20)+1))</f>
        <v>has_radiant_heating</v>
      </c>
      <c r="F76" s="116" t="str" cm="1">
        <f t="array" ref="F76">IF(INDEX(Templates!D$2:D$151,ROW()-ROW($20:$20)+1)="","",INDEX(Templates!D$2:D$151,ROW()-ROW($20:$20)+1))</f>
        <v/>
      </c>
      <c r="G76" s="105" t="str" cm="1">
        <f t="array" ref="G76">IF(INDEX(Templates!E$2:E$151,ROW()-ROW($20:$20)+1)="","",INDEX(Templates!E$2:E$151,ROW()-ROW($20:$20)+1))</f>
        <v>Construction</v>
      </c>
      <c r="H76" s="66" t="str" cm="1">
        <f t="array" ref="H76">IF(INDEX(Templates!F$2:F$151,ROW()-ROW($20:$20)+1)="","",INDEX(Templates!F$2:F$151,ROW()-ROW($20:$20)+1))</f>
        <v>Construction 1</v>
      </c>
      <c r="I76" s="66" t="str" cm="1">
        <f t="array" ref="I76">IF(INDEX(Templates!G$2:G$151,ROW()-ROW($20:$20)+1)="","",INDEX(Templates!G$2:G$151,ROW()-ROW($20:$20)+1))</f>
        <v>Surface 1</v>
      </c>
      <c r="J76" s="66" t="str" cm="1">
        <f t="array" ref="J76">IF(INDEX(Templates!H$2:H$151,ROW()-ROW($20:$20)+1)="","",INDEX(Templates!H$2:H$151,ROW()-ROW($20:$20)+1))</f>
        <v>has_radiant_heating</v>
      </c>
      <c r="K76" s="67" t="str" cm="1">
        <f t="array" ref="K76">IF(INDEX(Templates!I$2:I$151,ROW()-ROW($20:$20)+1)="","",INDEX(Templates!I$2:I$151,ROW()-ROW($20:$20)+1))</f>
        <v/>
      </c>
      <c r="L76" s="67" t="str" cm="1">
        <f t="array" ref="L76">IF(INDEX(Templates!J$2:J$151,ROW()-ROW($20:$20)+1)="","",INDEX(Templates!J$2:J$151,ROW()-ROW($20:$20)+1))</f>
        <v/>
      </c>
      <c r="M76" s="53" t="str" cm="1">
        <f t="array" ref="M76">IF(INDEX(Templates!$I$2:$KD$150,ROW()-ROW(M$20)+1, MATCH(M$16,Templates!$I$1:KC$1,0))="","",INDEX(Templates!$I$2:$KD$150,ROW()-ROW(M$20)+1, MATCH(M$16,Templates!$I$1:KC$1,0)))</f>
        <v/>
      </c>
      <c r="N76" s="53" t="str" cm="1">
        <f t="array" ref="N76">IF(INDEX(Templates!$I$2:$KD$150,ROW()-ROW(N$20)+1, MATCH(N$16,Templates!$I$1:KD$1,0))="","",INDEX(Templates!$I$2:$KD$150,ROW()-ROW(N$20)+1, MATCH(N$16,Templates!$I$1:KD$1,0)))</f>
        <v/>
      </c>
      <c r="O76" s="53" t="str" cm="1">
        <f t="array" ref="O76">IF(INDEX(Templates!$I$2:$KD$150,ROW()-ROW(O$20)+1, MATCH(O$16,Templates!$I$1:KE$1,0))="","",INDEX(Templates!$I$2:$KD$150,ROW()-ROW(O$20)+1, MATCH(O$16,Templates!$I$1:KE$1,0)))</f>
        <v/>
      </c>
      <c r="P76" s="53" t="str" cm="1">
        <f t="array" ref="P76">IF(INDEX(Templates!$I$2:$KD$150,ROW()-ROW(P$20)+1, MATCH(P$16,Templates!$I$1:KF$1,0))="","",INDEX(Templates!$I$2:$KD$150,ROW()-ROW(P$20)+1, MATCH(P$16,Templates!$I$1:KF$1,0)))</f>
        <v/>
      </c>
      <c r="Q76" s="53" t="str" cm="1">
        <f t="array" ref="Q76">IF(INDEX(Templates!$I$2:$KD$150,ROW()-ROW(Q$20)+1, MATCH(Q$16,Templates!$I$1:KG$1,0))="","",INDEX(Templates!$I$2:$KD$150,ROW()-ROW(Q$20)+1, MATCH(Q$16,Templates!$I$1:KG$1,0)))</f>
        <v/>
      </c>
      <c r="R76" s="53" t="str" cm="1">
        <f t="array" ref="R76">IF(INDEX(Templates!$I$2:$KD$150,ROW()-ROW(R$20)+1, MATCH(R$16,Templates!$I$1:KH$1,0))="","",INDEX(Templates!$I$2:$KD$150,ROW()-ROW(R$20)+1, MATCH(R$16,Templates!$I$1:KH$1,0)))</f>
        <v/>
      </c>
      <c r="S76" s="53" t="str" cm="1">
        <f t="array" ref="S76">IF(INDEX(Templates!$I$2:$KD$150,ROW()-ROW(S$20)+1, MATCH(S$16,Templates!$I$1:KI$1,0))="","",INDEX(Templates!$I$2:$KD$150,ROW()-ROW(S$20)+1, MATCH(S$16,Templates!$I$1:KI$1,0)))</f>
        <v/>
      </c>
      <c r="T76" s="53" t="str" cm="1">
        <f t="array" ref="T76">IF(INDEX(Templates!$I$2:$KD$150,ROW()-ROW(T$20)+1, MATCH(T$16,Templates!$I$1:KJ$1,0))="","",INDEX(Templates!$I$2:$KD$150,ROW()-ROW(T$20)+1, MATCH(T$16,Templates!$I$1:KJ$1,0)))</f>
        <v/>
      </c>
      <c r="U76" s="53" t="str" cm="1">
        <f t="array" ref="U76">IF(INDEX(Templates!$I$2:$KD$150,ROW()-ROW(U$20)+1, MATCH(U$16,Templates!$I$1:KK$1,0))="","",INDEX(Templates!$I$2:$KD$150,ROW()-ROW(U$20)+1, MATCH(U$16,Templates!$I$1:KK$1,0)))</f>
        <v/>
      </c>
      <c r="V76" s="53" t="str" cm="1">
        <f t="array" ref="V76">IF(INDEX(Templates!$I$2:$KD$150,ROW()-ROW(V$20)+1, MATCH(V$16,Templates!$I$1:KL$1,0))="","",INDEX(Templates!$I$2:$KD$150,ROW()-ROW(V$20)+1, MATCH(V$16,Templates!$I$1:KL$1,0)))</f>
        <v/>
      </c>
      <c r="W76" s="53" t="str" cm="1">
        <f t="array" ref="W76">IF(INDEX(Templates!$I$2:$KD$150,ROW()-ROW(W$20)+1, MATCH(W$16,Templates!$I$1:KM$1,0))="","",INDEX(Templates!$I$2:$KD$150,ROW()-ROW(W$20)+1, MATCH(W$16,Templates!$I$1:KM$1,0)))</f>
        <v/>
      </c>
      <c r="X76" s="53" t="str" cm="1">
        <f t="array" ref="X76">IF(INDEX(Templates!$I$2:$KD$150,ROW()-ROW(X$20)+1, MATCH(X$16,Templates!$I$1:KN$1,0))="","",INDEX(Templates!$I$2:$KD$150,ROW()-ROW(X$20)+1, MATCH(X$16,Templates!$I$1:KN$1,0)))</f>
        <v/>
      </c>
      <c r="Y76" s="53" t="str" cm="1">
        <f t="array" ref="Y76">IF(INDEX(Templates!$I$2:$KD$150,ROW()-ROW(Y$20)+1, MATCH(Y$16,Templates!$I$1:KO$1,0))="","",INDEX(Templates!$I$2:$KD$150,ROW()-ROW(Y$20)+1, MATCH(Y$16,Templates!$I$1:KO$1,0)))</f>
        <v/>
      </c>
      <c r="Z76" s="53" t="str" cm="1">
        <f t="array" ref="Z76">IF(INDEX(Templates!$I$2:$KD$150,ROW()-ROW(Z$20)+1, MATCH(Z$16,Templates!$I$1:KN$1,0))="","",INDEX(Templates!$I$2:$KD$150,ROW()-ROW(Z$20)+1, MATCH(Z$16,Templates!$I$1:KN$1,0)))</f>
        <v/>
      </c>
      <c r="AA76" s="53" t="str" cm="1">
        <f t="array" ref="AA76">IF(INDEX(Templates!$I$2:$KD$150,ROW()-ROW(AA$20)+1, MATCH(AA$16,Templates!$I$1:KO$1,0))="","",INDEX(Templates!$I$2:$KD$150,ROW()-ROW(AA$20)+1, MATCH(AA$16,Templates!$I$1:KO$1,0)))</f>
        <v/>
      </c>
      <c r="AB76" s="53" t="str" cm="1">
        <f t="array" ref="AB76">IF(INDEX(Templates!$I$2:$KD$150,ROW()-ROW(AB$20)+1, MATCH(AB$16,Templates!$I$1:KP$1,0))="","",INDEX(Templates!$I$2:$KD$150,ROW()-ROW(AB$20)+1, MATCH(AB$16,Templates!$I$1:KP$1,0)))</f>
        <v/>
      </c>
      <c r="AC76" s="53" t="str" cm="1">
        <f t="array" ref="AC76">IF(INDEX(Templates!$I$2:$KD$150,ROW()-ROW(AC$20)+1, MATCH(AC$16,Templates!$I$1:KQ$1,0))="","",INDEX(Templates!$I$2:$KD$150,ROW()-ROW(AC$20)+1, MATCH(AC$16,Templates!$I$1:KQ$1,0)))</f>
        <v/>
      </c>
      <c r="AD76" s="53" t="str" cm="1">
        <f t="array" ref="AD76">IF(INDEX(Templates!$I$2:$KD$150,ROW()-ROW(AD$20)+1, MATCH(AD$16,Templates!$I$1:KR$1,0))="","",INDEX(Templates!$I$2:$KD$150,ROW()-ROW(AD$20)+1, MATCH(AD$16,Templates!$I$1:KR$1,0)))</f>
        <v/>
      </c>
      <c r="AE76" s="53" t="str" cm="1">
        <f t="array" ref="AE76">IF(INDEX(Templates!$I$2:$KD$150,ROW()-ROW(AE$20)+1, MATCH(AE$16,Templates!$I$1:KR$1,0))="","",INDEX(Templates!$I$2:$KD$150,ROW()-ROW(AE$20)+1, MATCH(AE$16,Templates!$I$1:KR$1,0)))</f>
        <v/>
      </c>
      <c r="AF76" s="53" t="str" cm="1">
        <f t="array" ref="AF76">IF(INDEX(Templates!$I$2:$KD$150,ROW()-ROW(AF$20)+1, MATCH(AF$16,Templates!$I$1:KS$1,0))="","",INDEX(Templates!$I$2:$KD$150,ROW()-ROW(AF$20)+1, MATCH(AF$16,Templates!$I$1:KS$1,0)))</f>
        <v/>
      </c>
      <c r="AG76" s="53" t="str" cm="1">
        <f t="array" ref="AG76">IF(INDEX(Templates!$I$2:$KD$150,ROW()-ROW(AG$20)+1, MATCH(AG$16,Templates!$I$1:KU$1,0))="","",INDEX(Templates!$I$2:$KD$150,ROW()-ROW(AG$20)+1, MATCH(AG$16,Templates!$I$1:KU$1,0)))</f>
        <v/>
      </c>
      <c r="AH76" s="53" t="str" cm="1">
        <f t="array" ref="AH76">IF(INDEX(Templates!$I$2:$KD$150,ROW()-ROW(AH$20)+1, MATCH(AH$16,Templates!$I$1:KV$1,0))="","",INDEX(Templates!$I$2:$KD$150,ROW()-ROW(AH$20)+1, MATCH(AH$16,Templates!$I$1:KV$1,0)))</f>
        <v/>
      </c>
      <c r="AI76" s="53" t="str" cm="1">
        <f t="array" ref="AI76">IF(INDEX(Templates!$I$2:$KD$150,ROW()-ROW(AI$20)+1, MATCH(AI$16,Templates!$I$1:KT$1,0))="","",INDEX(Templates!$I$2:$KD$150,ROW()-ROW(AI$20)+1, MATCH(AI$16,Templates!$I$1:KT$1,0)))</f>
        <v/>
      </c>
      <c r="AJ76" s="53" t="str" cm="1">
        <f t="array" ref="AJ76">IF(INDEX(Templates!$I$2:$KD$150,ROW()-ROW(AJ$20)+1, MATCH(AJ$16,Templates!$I$1:KU$1,0))="","",INDEX(Templates!$I$2:$KD$150,ROW()-ROW(AJ$20)+1, MATCH(AJ$16,Templates!$I$1:KU$1,0)))</f>
        <v/>
      </c>
      <c r="AK76" s="53" t="str" cm="1">
        <f t="array" ref="AK76">IF(INDEX(Templates!$I$2:$KD$150,ROW()-ROW(AK$20)+1, MATCH(AK$16,Templates!$I$1:KV$1,0))="","",INDEX(Templates!$I$2:$KD$150,ROW()-ROW(AK$20)+1, MATCH(AK$16,Templates!$I$1:KV$1,0)))</f>
        <v/>
      </c>
      <c r="AL76" s="53" t="str" cm="1">
        <f t="array" ref="AL76">IF(INDEX(Templates!$I$2:$KD$150,ROW()-ROW(AL$20)+1, MATCH(AL$16,Templates!$I$1:KW$1,0))="","",INDEX(Templates!$I$2:$KD$150,ROW()-ROW(AL$20)+1, MATCH(AL$16,Templates!$I$1:KW$1,0)))</f>
        <v/>
      </c>
      <c r="AM76" s="53" t="str" cm="1">
        <f t="array" ref="AM76">IF(INDEX(Templates!$I$2:$KD$150,ROW()-ROW(AM$20)+1, MATCH(AM$16,Templates!$I$1:KX$1,0))="","",INDEX(Templates!$I$2:$KD$150,ROW()-ROW(AM$20)+1, MATCH(AM$16,Templates!$I$1:KX$1,0)))</f>
        <v/>
      </c>
      <c r="AN76" s="53" t="str" cm="1">
        <f t="array" ref="AN76">IF(INDEX(Templates!$I$2:$KD$150,ROW()-ROW(AN$20)+1, MATCH(AN$16,Templates!$I$1:KY$1,0))="","",INDEX(Templates!$I$2:$KD$150,ROW()-ROW(AN$20)+1, MATCH(AN$16,Templates!$I$1:KY$1,0)))</f>
        <v/>
      </c>
      <c r="AO76" s="53" t="str" cm="1">
        <f t="array" ref="AO76">IF(INDEX(Templates!$I$2:$KD$150,ROW()-ROW(AO$20)+1, MATCH(AO$16,Templates!$I$1:KZ$1,0))="","",INDEX(Templates!$I$2:$KD$150,ROW()-ROW(AO$20)+1, MATCH(AO$16,Templates!$I$1:KZ$1,0)))</f>
        <v/>
      </c>
      <c r="AP76" s="53" t="str" cm="1">
        <f t="array" ref="AP76">IF(INDEX(Templates!$I$2:$KD$150,ROW()-ROW(AP$20)+1, MATCH(AP$16,Templates!$I$1:LA$1,0))="","",INDEX(Templates!$I$2:$KD$150,ROW()-ROW(AP$20)+1, MATCH(AP$16,Templates!$I$1:LA$1,0)))</f>
        <v/>
      </c>
      <c r="AQ76" s="53" t="str" cm="1">
        <f t="array" ref="AQ76">IF(INDEX(Templates!$I$2:$KD$150,ROW()-ROW(AQ$20)+1, MATCH(AQ$16,Templates!$I$1:LB$1,0))="","",INDEX(Templates!$I$2:$KD$150,ROW()-ROW(AQ$20)+1, MATCH(AQ$16,Templates!$I$1:LB$1,0)))</f>
        <v/>
      </c>
      <c r="AR76" s="53" t="str" cm="1">
        <f t="array" ref="AR76">IF(INDEX(Templates!$I$2:$KD$150,ROW()-ROW(AR$20)+1, MATCH(AR$16,Templates!$I$1:LA$1,0))="","",INDEX(Templates!$I$2:$KD$150,ROW()-ROW(AR$20)+1, MATCH(AR$16,Templates!$I$1:LA$1,0)))</f>
        <v/>
      </c>
      <c r="AS76" s="53" t="str" cm="1">
        <f t="array" ref="AS76">IF(INDEX(Templates!$I$2:$KD$150,ROW()-ROW(AS$20)+1, MATCH(AS$16,Templates!$I$1:LB$1,0))="","",INDEX(Templates!$I$2:$KD$150,ROW()-ROW(AS$20)+1, MATCH(AS$16,Templates!$I$1:LB$1,0)))</f>
        <v/>
      </c>
      <c r="AT76" s="53" t="str" cm="1">
        <f t="array" ref="AT76">IF(INDEX(Templates!$I$2:$KD$150,ROW()-ROW(AT$20)+1, MATCH(AT$16,Templates!$I$1:LC$1,0))="","",INDEX(Templates!$I$2:$KD$150,ROW()-ROW(AT$20)+1, MATCH(AT$16,Templates!$I$1:LC$1,0)))</f>
        <v/>
      </c>
      <c r="AU76" s="53" t="str" cm="1">
        <f t="array" ref="AU76">IF(INDEX(Templates!$I$2:$KD$150,ROW()-ROW(AU$20)+1, MATCH(AU$16,Templates!$I$1:LD$1,0))="","",INDEX(Templates!$I$2:$KD$150,ROW()-ROW(AU$20)+1, MATCH(AU$16,Templates!$I$1:LD$1,0)))</f>
        <v/>
      </c>
      <c r="AV76" s="53" t="str" cm="1">
        <f t="array" ref="AV76">IF(INDEX(Templates!$I$2:$KD$150,ROW()-ROW(AV$20)+1, MATCH(AV$16,Templates!$I$1:LE$1,0))="","",INDEX(Templates!$I$2:$KD$150,ROW()-ROW(AV$20)+1, MATCH(AV$16,Templates!$I$1:LE$1,0)))</f>
        <v/>
      </c>
      <c r="AW76" s="53" t="str" cm="1">
        <f t="array" ref="AW76">IF(INDEX(Templates!$I$2:$KD$150,ROW()-ROW(AW$20)+1, MATCH(AW$16,Templates!$I$1:LF$1,0))="","",INDEX(Templates!$I$2:$KD$150,ROW()-ROW(AW$20)+1, MATCH(AW$16,Templates!$I$1:LF$1,0)))</f>
        <v/>
      </c>
      <c r="AX76" s="53" t="str" cm="1">
        <f t="array" ref="AX76">IF(INDEX(Templates!$I$2:$KD$150,ROW()-ROW(AX$20)+1, MATCH(AX$16,Templates!$I$1:LG$1,0))="","",INDEX(Templates!$I$2:$KD$150,ROW()-ROW(AX$20)+1, MATCH(AX$16,Templates!$I$1:LG$1,0)))</f>
        <v/>
      </c>
      <c r="AY76" s="53" t="str" cm="1">
        <f t="array" ref="AY76">IF(INDEX(Templates!$I$2:$KD$150,ROW()-ROW(AY$20)+1, MATCH(AY$16,Templates!$I$1:LH$1,0))="","",INDEX(Templates!$I$2:$KD$150,ROW()-ROW(AY$20)+1, MATCH(AY$16,Templates!$I$1:LH$1,0)))</f>
        <v/>
      </c>
      <c r="AZ76" s="53" t="str" cm="1">
        <f t="array" ref="AZ76">IF(INDEX(Templates!$I$2:$KD$150,ROW()-ROW(AZ$20)+1, MATCH(AZ$16,Templates!$I$1:LI$1,0))="","",INDEX(Templates!$I$2:$KD$150,ROW()-ROW(AZ$20)+1, MATCH(AZ$16,Templates!$I$1:LI$1,0)))</f>
        <v/>
      </c>
      <c r="BA76" s="53" t="str" cm="1">
        <f t="array" ref="BA76">IF(INDEX(Templates!$I$2:$KD$150,ROW()-ROW(BA$20)+1, MATCH(BA$16,Templates!$I$1:LH$1,0))="","",INDEX(Templates!$I$2:$KD$150,ROW()-ROW(BA$20)+1, MATCH(BA$16,Templates!$I$1:LH$1,0)))</f>
        <v/>
      </c>
      <c r="BB76" s="53" t="str" cm="1">
        <f t="array" ref="BB76">IF(INDEX(Templates!$I$2:$KD$150,ROW()-ROW(BB$20)+1, MATCH(BB$16,Templates!$I$1:LI$1,0))="","",INDEX(Templates!$I$2:$KD$150,ROW()-ROW(BB$20)+1, MATCH(BB$16,Templates!$I$1:LI$1,0)))</f>
        <v/>
      </c>
      <c r="BC76" s="53" t="str" cm="1">
        <f t="array" ref="BC76">IF(INDEX(Templates!$I$2:$KD$150,ROW()-ROW(BC$20)+1, MATCH(BC$16,Templates!$I$1:LJ$1,0))="","",INDEX(Templates!$I$2:$KD$150,ROW()-ROW(BC$20)+1, MATCH(BC$16,Templates!$I$1:LJ$1,0)))</f>
        <v/>
      </c>
      <c r="BD76" s="53" t="str" cm="1">
        <f t="array" ref="BD76">IF(INDEX(Templates!$I$2:$KD$150,ROW()-ROW(BD$20)+1, MATCH(BD$16,Templates!$I$1:LK$1,0))="","",INDEX(Templates!$I$2:$KD$150,ROW()-ROW(BD$20)+1, MATCH(BD$16,Templates!$I$1:LK$1,0)))</f>
        <v/>
      </c>
      <c r="BE76" s="53" t="str" cm="1">
        <f t="array" ref="BE76">IF(INDEX(Templates!$I$2:$KD$150,ROW()-ROW(BE$20)+1, MATCH(BE$16,Templates!$I$1:LL$1,0))="","",INDEX(Templates!$I$2:$KD$150,ROW()-ROW(BE$20)+1, MATCH(BE$16,Templates!$I$1:LL$1,0)))</f>
        <v/>
      </c>
      <c r="BF76" s="53" t="str" cm="1">
        <f t="array" ref="BF76">IF(INDEX(Templates!$I$2:$KD$150,ROW()-ROW(BF$20)+1, MATCH(BF$16,Templates!$I$1:LM$1,0))="","",INDEX(Templates!$I$2:$KD$150,ROW()-ROW(BF$20)+1, MATCH(BF$16,Templates!$I$1:LM$1,0)))</f>
        <v/>
      </c>
      <c r="BG76" s="53" t="str" cm="1">
        <f t="array" ref="BG76">IF(INDEX(Templates!$I$2:$KD$150,ROW()-ROW(BG$20)+1, MATCH(BG$16,Templates!$I$1:LN$1,0))="","",INDEX(Templates!$I$2:$KD$150,ROW()-ROW(BG$20)+1, MATCH(BG$16,Templates!$I$1:LN$1,0)))</f>
        <v/>
      </c>
      <c r="BH76" s="53" t="str" cm="1">
        <f t="array" ref="BH76">IF(INDEX(Templates!$I$2:$KD$150,ROW()-ROW(BH$20)+1, MATCH(BH$16,Templates!$I$1:LO$1,0))="","",INDEX(Templates!$I$2:$KD$150,ROW()-ROW(BH$20)+1, MATCH(BH$16,Templates!$I$1:LO$1,0)))</f>
        <v/>
      </c>
      <c r="BI76" s="53" t="str" cm="1">
        <f t="array" ref="BI76">IF(INDEX(Templates!$I$2:$KD$150,ROW()-ROW(BI$20)+1, MATCH(BI$16,Templates!$I$1:LP$1,0))="","",INDEX(Templates!$I$2:$KD$150,ROW()-ROW(BI$20)+1, MATCH(BI$16,Templates!$I$1:LP$1,0)))</f>
        <v/>
      </c>
      <c r="BJ76" s="53" t="str" cm="1">
        <f t="array" ref="BJ76">IF(INDEX(Templates!$I$2:$KD$150,ROW()-ROW(BJ$20)+1, MATCH(BJ$16,Templates!$I$1:LO$1,0))="","",INDEX(Templates!$I$2:$KD$150,ROW()-ROW(BJ$20)+1, MATCH(BJ$16,Templates!$I$1:LO$1,0)))</f>
        <v/>
      </c>
      <c r="BK76" s="53" t="str" cm="1">
        <f t="array" ref="BK76">IF(INDEX(Templates!$I$2:$KD$150,ROW()-ROW(BK$20)+1, MATCH(BK$16,Templates!$I$1:LP$1,0))="","",INDEX(Templates!$I$2:$KD$150,ROW()-ROW(BK$20)+1, MATCH(BK$16,Templates!$I$1:LP$1,0)))</f>
        <v/>
      </c>
      <c r="BL76" s="53" t="str" cm="1">
        <f t="array" ref="BL76">IF(INDEX(Templates!$I$2:$KD$150,ROW()-ROW(BL$20)+1, MATCH(BL$16,Templates!$I$1:LQ$1,0))="","",INDEX(Templates!$I$2:$KD$150,ROW()-ROW(BL$20)+1, MATCH(BL$16,Templates!$I$1:LQ$1,0)))</f>
        <v/>
      </c>
      <c r="BM76" s="53" t="str" cm="1">
        <f t="array" ref="BM76">IF(INDEX(Templates!$I$2:$KD$150,ROW()-ROW(BM$20)+1, MATCH(BM$16,Templates!$I$1:LR$1,0))="","",INDEX(Templates!$I$2:$KD$150,ROW()-ROW(BM$20)+1, MATCH(BM$16,Templates!$I$1:LR$1,0)))</f>
        <v/>
      </c>
      <c r="BN76" s="53" t="str" cm="1">
        <f t="array" ref="BN76">IF(INDEX(Templates!$I$2:$KD$150,ROW()-ROW(BN$20)+1, MATCH(BN$16,Templates!$I$1:LS$1,0))="","",INDEX(Templates!$I$2:$KD$150,ROW()-ROW(BN$20)+1, MATCH(BN$16,Templates!$I$1:LS$1,0)))</f>
        <v/>
      </c>
      <c r="BO76" s="53" t="str" cm="1">
        <f t="array" ref="BO76">IF(INDEX(Templates!$I$2:$KD$150,ROW()-ROW(BO$20)+1, MATCH(BO$16,Templates!$I$1:LT$1,0))="","",INDEX(Templates!$I$2:$KD$150,ROW()-ROW(BO$20)+1, MATCH(BO$16,Templates!$I$1:LT$1,0)))</f>
        <v/>
      </c>
      <c r="BP76" s="53" t="str" cm="1">
        <f t="array" ref="BP76">IF(INDEX(Templates!$I$2:$KD$150,ROW()-ROW(BP$20)+1, MATCH(BP$16,Templates!$I$1:LU$1,0))="","",INDEX(Templates!$I$2:$KD$150,ROW()-ROW(BP$20)+1, MATCH(BP$16,Templates!$I$1:LU$1,0)))</f>
        <v/>
      </c>
      <c r="BQ76" s="53" t="str" cm="1">
        <f t="array" ref="BQ76">IF(INDEX(Templates!$I$2:$KD$150,ROW()-ROW(BQ$20)+1, MATCH(BQ$16,Templates!$I$1:LV$1,0))="","",INDEX(Templates!$I$2:$KD$150,ROW()-ROW(BQ$20)+1, MATCH(BQ$16,Templates!$I$1:LV$1,0)))</f>
        <v/>
      </c>
      <c r="BR76" s="53" t="str" cm="1">
        <f t="array" ref="BR76">IF(INDEX(Templates!$I$2:$KD$150,ROW()-ROW(BR$20)+1, MATCH(BR$16,Templates!$I$1:LW$1,0))="","",INDEX(Templates!$I$2:$KD$150,ROW()-ROW(BR$20)+1, MATCH(BR$16,Templates!$I$1:LW$1,0)))</f>
        <v/>
      </c>
      <c r="BS76" s="53" t="str" cm="1">
        <f t="array" ref="BS76">IF(INDEX(Templates!$I$2:$KD$150,ROW()-ROW(BS$20)+1, MATCH(BS$16,Templates!$I$1:LX$1,0))="","",INDEX(Templates!$I$2:$KD$150,ROW()-ROW(BS$20)+1, MATCH(BS$16,Templates!$I$1:LX$1,0)))</f>
        <v/>
      </c>
      <c r="BT76" s="53" t="str" cm="1">
        <f t="array" ref="BT76">IF(INDEX(Templates!$I$2:$KD$150,ROW()-ROW(BT$20)+1, MATCH(BT$16,Templates!$I$1:LY$1,0))="","",INDEX(Templates!$I$2:$KD$150,ROW()-ROW(BT$20)+1, MATCH(BT$16,Templates!$I$1:LY$1,0)))</f>
        <v/>
      </c>
      <c r="BU76" s="53" t="str" cm="1">
        <f t="array" ref="BU76">IF(INDEX(Templates!$I$2:$KD$150,ROW()-ROW(BU$20)+1, MATCH(BU$16,Templates!$I$1:LZ$1,0))="","",INDEX(Templates!$I$2:$KD$150,ROW()-ROW(BU$20)+1, MATCH(BU$16,Templates!$I$1:LZ$1,0)))</f>
        <v/>
      </c>
      <c r="BV76" s="53" t="str" cm="1">
        <f t="array" ref="BV76">IF(INDEX(Templates!$I$2:$KD$150,ROW()-ROW(BV$20)+1, MATCH(BV$16,Templates!$I$1:MA$1,0))="","",INDEX(Templates!$I$2:$KD$150,ROW()-ROW(BV$20)+1, MATCH(BV$16,Templates!$I$1:MA$1,0)))</f>
        <v/>
      </c>
      <c r="BW76" s="53" t="str" cm="1">
        <f t="array" ref="BW76">IF(INDEX(Templates!$I$2:$KD$150,ROW()-ROW(BW$20)+1, MATCH(BW$16,Templates!$I$1:MB$1,0))="","",INDEX(Templates!$I$2:$KD$150,ROW()-ROW(BW$20)+1, MATCH(BW$16,Templates!$I$1:MB$1,0)))</f>
        <v/>
      </c>
      <c r="BX76" s="53" t="str" cm="1">
        <f t="array" ref="BX76">IF(INDEX(Templates!$I$2:$KD$150,ROW()-ROW(BX$20)+1, MATCH(BX$16,Templates!$I$1:MC$1,0))="","",INDEX(Templates!$I$2:$KD$150,ROW()-ROW(BX$20)+1, MATCH(BX$16,Templates!$I$1:MC$1,0)))</f>
        <v/>
      </c>
      <c r="BY76" s="53" t="str" cm="1">
        <f t="array" ref="BY76">IF(INDEX(Templates!$I$2:$KD$150,ROW()-ROW(BY$20)+1, MATCH(BY$16,Templates!$I$1:MD$1,0))="","",INDEX(Templates!$I$2:$KD$150,ROW()-ROW(BY$20)+1, MATCH(BY$16,Templates!$I$1:MD$1,0)))</f>
        <v/>
      </c>
      <c r="BZ76" s="53" t="str" cm="1">
        <f t="array" ref="BZ76">IF(INDEX(Templates!$I$2:$KD$150,ROW()-ROW(BZ$20)+1, MATCH(BZ$16,Templates!$I$1:ME$1,0))="","",INDEX(Templates!$I$2:$KD$150,ROW()-ROW(BZ$20)+1, MATCH(BZ$16,Templates!$I$1:ME$1,0)))</f>
        <v/>
      </c>
      <c r="CA76" s="53" t="str" cm="1">
        <f t="array" ref="CA76">IF(INDEX(Templates!$I$2:$KD$150,ROW()-ROW(CA$20)+1, MATCH(CA$16,Templates!$I$1:MF$1,0))="","",INDEX(Templates!$I$2:$KD$150,ROW()-ROW(CA$20)+1, MATCH(CA$16,Templates!$I$1:MF$1,0)))</f>
        <v/>
      </c>
      <c r="CB76" s="53" t="str" cm="1">
        <f t="array" ref="CB76">IF(INDEX(Templates!$I$2:$KD$150,ROW()-ROW(CB$20)+1, MATCH(CB$16,Templates!$I$1:MG$1,0))="","",INDEX(Templates!$I$2:$KD$150,ROW()-ROW(CB$20)+1, MATCH(CB$16,Templates!$I$1:MG$1,0)))</f>
        <v/>
      </c>
      <c r="CC76" s="53" t="str" cm="1">
        <f t="array" ref="CC76">IF(INDEX(Templates!$I$2:$KD$150,ROW()-ROW(CC$20)+1, MATCH(CC$16,Templates!$I$1:ME$1,0))="","",INDEX(Templates!$I$2:$KD$150,ROW()-ROW(CC$20)+1, MATCH(CC$16,Templates!$I$1:ME$1,0)))</f>
        <v/>
      </c>
      <c r="CD76" s="53" t="str" cm="1">
        <f t="array" ref="CD76">IF(INDEX(Templates!$I$2:$KD$150,ROW()-ROW(CD$20)+1, MATCH(CD$16,Templates!$I$1:MF$1,0))="","",INDEX(Templates!$I$2:$KD$150,ROW()-ROW(CD$20)+1, MATCH(CD$16,Templates!$I$1:MF$1,0)))</f>
        <v/>
      </c>
      <c r="CE76" s="53" t="str" cm="1">
        <f t="array" ref="CE76">IF(INDEX(Templates!$I$2:$KD$150,ROW()-ROW(CE$20)+1, MATCH(CE$16,Templates!$I$1:MG$1,0))="","",INDEX(Templates!$I$2:$KD$150,ROW()-ROW(CE$20)+1, MATCH(CE$16,Templates!$I$1:MG$1,0)))</f>
        <v/>
      </c>
      <c r="CF76" s="53" t="str" cm="1">
        <f t="array" ref="CF76">IF(INDEX(Templates!$I$2:$KD$150,ROW()-ROW(CF$20)+1, MATCH(CF$16,Templates!$I$1:MH$1,0))="","",INDEX(Templates!$I$2:$KD$150,ROW()-ROW(CF$20)+1, MATCH(CF$16,Templates!$I$1:MH$1,0)))</f>
        <v/>
      </c>
      <c r="CG76" s="53" t="str" cm="1">
        <f t="array" ref="CG76">IF(INDEX(Templates!$I$2:$KD$150,ROW()-ROW(CG$20)+1, MATCH(CG$16,Templates!$I$1:MI$1,0))="","",INDEX(Templates!$I$2:$KD$150,ROW()-ROW(CG$20)+1, MATCH(CG$16,Templates!$I$1:MI$1,0)))</f>
        <v/>
      </c>
      <c r="CH76" s="53" t="str" cm="1">
        <f t="array" ref="CH76">IF(INDEX(Templates!$I$2:$KD$150,ROW()-ROW(CH$20)+1, MATCH(CH$16,Templates!$I$1:MJ$1,0))="","",INDEX(Templates!$I$2:$KD$150,ROW()-ROW(CH$20)+1, MATCH(CH$16,Templates!$I$1:MJ$1,0)))</f>
        <v/>
      </c>
      <c r="CI76" s="53" t="str" cm="1">
        <f t="array" ref="CI76">IF(INDEX(Templates!$I$2:$KD$150,ROW()-ROW(CI$20)+1, MATCH(CI$16,Templates!$I$1:MK$1,0))="","",INDEX(Templates!$I$2:$KD$150,ROW()-ROW(CI$20)+1, MATCH(CI$16,Templates!$I$1:MK$1,0)))</f>
        <v/>
      </c>
      <c r="CJ76" s="53" t="str" cm="1">
        <f t="array" ref="CJ76">IF(INDEX(Templates!$I$2:$KD$150,ROW()-ROW(CJ$20)+1, MATCH(CJ$16,Templates!$I$1:ML$1,0))="","",INDEX(Templates!$I$2:$KD$150,ROW()-ROW(CJ$20)+1, MATCH(CJ$16,Templates!$I$1:ML$1,0)))</f>
        <v/>
      </c>
      <c r="CK76" s="53" t="str" cm="1">
        <f t="array" ref="CK76">IF(INDEX(Templates!$I$2:$KD$150,ROW()-ROW(CK$20)+1, MATCH(CK$16,Templates!$I$1:MM$1,0))="","",INDEX(Templates!$I$2:$KD$150,ROW()-ROW(CK$20)+1, MATCH(CK$16,Templates!$I$1:MM$1,0)))</f>
        <v/>
      </c>
      <c r="CL76" s="53" t="str" cm="1">
        <f t="array" ref="CL76">IF(INDEX(Templates!$I$2:$KD$150,ROW()-ROW(CL$20)+1, MATCH(CL$16,Templates!$I$1:MN$1,0))="","",INDEX(Templates!$I$2:$KD$150,ROW()-ROW(CL$20)+1, MATCH(CL$16,Templates!$I$1:MN$1,0)))</f>
        <v/>
      </c>
      <c r="CM76" s="53" t="str" cm="1">
        <f t="array" ref="CM76">IF(INDEX(Templates!$I$2:$KD$150,ROW()-ROW(CM$20)+1, MATCH(CM$16,Templates!$I$1:MM$1,0))="","",INDEX(Templates!$I$2:$KD$150,ROW()-ROW(CM$20)+1, MATCH(CM$16,Templates!$I$1:MM$1,0)))</f>
        <v/>
      </c>
      <c r="CN76" s="53" t="str" cm="1">
        <f t="array" ref="CN76">IF(INDEX(Templates!$I$2:$KD$150,ROW()-ROW(CN$20)+1, MATCH(CN$16,Templates!$I$1:MN$1,0))="","",INDEX(Templates!$I$2:$KD$150,ROW()-ROW(CN$20)+1, MATCH(CN$16,Templates!$I$1:MN$1,0)))</f>
        <v/>
      </c>
      <c r="CO76" s="53" t="str" cm="1">
        <f t="array" ref="CO76">IF(INDEX(Templates!$I$2:$KD$150,ROW()-ROW(CO$20)+1, MATCH(CO$16,Templates!$I$1:MO$1,0))="","",INDEX(Templates!$I$2:$KD$150,ROW()-ROW(CO$20)+1, MATCH(CO$16,Templates!$I$1:MO$1,0)))</f>
        <v/>
      </c>
      <c r="CP76" s="53" t="str" cm="1">
        <f t="array" ref="CP76">IF(INDEX(Templates!$I$2:$KD$150,ROW()-ROW(CP$20)+1, MATCH(CP$16,Templates!$I$1:MP$1,0))="","",INDEX(Templates!$I$2:$KD$150,ROW()-ROW(CP$20)+1, MATCH(CP$16,Templates!$I$1:MP$1,0)))</f>
        <v/>
      </c>
      <c r="CQ76" s="53" t="str" cm="1">
        <f t="array" ref="CQ76">IF(INDEX(Templates!$I$2:$KD$150,ROW()-ROW(CQ$20)+1, MATCH(CQ$16,Templates!$I$1:MQ$1,0))="","",INDEX(Templates!$I$2:$KD$150,ROW()-ROW(CQ$20)+1, MATCH(CQ$16,Templates!$I$1:MQ$1,0)))</f>
        <v/>
      </c>
      <c r="CR76" s="53" t="str" cm="1">
        <f t="array" ref="CR76">IF(INDEX(Templates!$I$2:$KD$150,ROW()-ROW(CR$20)+1, MATCH(CR$16,Templates!$I$1:MR$1,0))="","",INDEX(Templates!$I$2:$KD$150,ROW()-ROW(CR$20)+1, MATCH(CR$16,Templates!$I$1:MR$1,0)))</f>
        <v/>
      </c>
      <c r="CS76" s="53" t="str" cm="1">
        <f t="array" ref="CS76">IF(INDEX(Templates!$I$2:$KD$150,ROW()-ROW(CS$20)+1, MATCH(CS$16,Templates!$I$1:MS$1,0))="","",INDEX(Templates!$I$2:$KD$150,ROW()-ROW(CS$20)+1, MATCH(CS$16,Templates!$I$1:MS$1,0)))</f>
        <v/>
      </c>
      <c r="CT76" s="53" t="str" cm="1">
        <f t="array" ref="CT76">IF(INDEX(Templates!$I$2:$KD$150,ROW()-ROW(CT$20)+1, MATCH(CT$16,Templates!$I$1:MT$1,0))="","",INDEX(Templates!$I$2:$KD$150,ROW()-ROW(CT$20)+1, MATCH(CT$16,Templates!$I$1:MT$1,0)))</f>
        <v/>
      </c>
      <c r="CU76" s="53" t="str" cm="1">
        <f t="array" ref="CU76">IF(INDEX(Templates!$I$2:$KD$150,ROW()-ROW(CU$20)+1, MATCH(CU$16,Templates!$I$1:MG$1,0))="","",INDEX(Templates!$I$2:$KD$150,ROW()-ROW(CU$20)+1, MATCH(CU$16,Templates!$I$1:MG$1,0)))</f>
        <v/>
      </c>
      <c r="CV76" s="53" t="str" cm="1">
        <f t="array" ref="CV76">IF(INDEX(Templates!$I$2:$KD$150,ROW()-ROW(CV$20)+1, MATCH(CV$16,Templates!$I$1:MH$1,0))="","",INDEX(Templates!$I$2:$KD$150,ROW()-ROW(CV$20)+1, MATCH(CV$16,Templates!$I$1:MH$1,0)))</f>
        <v/>
      </c>
      <c r="CW76" s="53" t="str" cm="1">
        <f t="array" ref="CW76">IF(INDEX(Templates!$I$2:$KD$150,ROW()-ROW(CW$20)+1, MATCH(CW$16,Templates!$I$1:MJ$1,0))="","",INDEX(Templates!$I$2:$KD$150,ROW()-ROW(CW$20)+1, MATCH(CW$16,Templates!$I$1:MJ$1,0)))</f>
        <v/>
      </c>
      <c r="CX76" s="53" t="str" cm="1">
        <f t="array" ref="CX76">IF(INDEX(Templates!$I$2:$KD$150,ROW()-ROW(CX$20)+1, MATCH(CX$16,Templates!$I$1:ML$1,0))="","",INDEX(Templates!$I$2:$KD$150,ROW()-ROW(CX$20)+1, MATCH(CX$16,Templates!$I$1:ML$1,0)))</f>
        <v/>
      </c>
      <c r="CY76" s="53" t="str" cm="1">
        <f t="array" ref="CY76">IF(INDEX(Templates!$I$2:$KD$150,ROW()-ROW(CY$20)+1, MATCH(CY$16,Templates!$I$1:MK$1,0))="","",INDEX(Templates!$I$2:$KD$150,ROW()-ROW(CY$20)+1, MATCH(CY$16,Templates!$I$1:MK$1,0)))</f>
        <v/>
      </c>
      <c r="CZ76" s="53" t="str" cm="1">
        <f t="array" ref="CZ76">IF(INDEX(Templates!$I$2:$KD$150,ROW()-ROW(CZ$20)+1, MATCH(CZ$16,Templates!$I$1:ML$1,0))="","",INDEX(Templates!$I$2:$KD$150,ROW()-ROW(CZ$20)+1, MATCH(CZ$16,Templates!$I$1:ML$1,0)))</f>
        <v/>
      </c>
      <c r="DA76" s="53" t="str" cm="1">
        <f t="array" ref="DA76">IF(INDEX(Templates!$I$2:$KD$150,ROW()-ROW(DA$20)+1, MATCH(DA$16,Templates!$I$1:MM$1,0))="","",INDEX(Templates!$I$2:$KD$150,ROW()-ROW(DA$20)+1, MATCH(DA$16,Templates!$I$1:MM$1,0)))</f>
        <v/>
      </c>
      <c r="DB76" s="53" t="str" cm="1">
        <f t="array" ref="DB76">IF(INDEX(Templates!$I$2:$KD$150,ROW()-ROW(DB$20)+1, MATCH(DB$16,Templates!$I$1:MN$1,0))="","",INDEX(Templates!$I$2:$KD$150,ROW()-ROW(DB$20)+1, MATCH(DB$16,Templates!$I$1:MN$1,0)))</f>
        <v/>
      </c>
      <c r="DC76" s="53" t="str" cm="1">
        <f t="array" ref="DC76">IF(INDEX(Templates!$I$2:$KD$150,ROW()-ROW(DC$20)+1, MATCH(DC$16,Templates!$I$1:MO$1,0))="","",INDEX(Templates!$I$2:$KD$150,ROW()-ROW(DC$20)+1, MATCH(DC$16,Templates!$I$1:MO$1,0)))</f>
        <v/>
      </c>
      <c r="DD76" s="53" t="str" cm="1">
        <f t="array" ref="DD76">IF(INDEX(Templates!$I$2:$KD$150,ROW()-ROW(DD$20)+1, MATCH(DD$16,Templates!$I$1:MP$1,0))="","",INDEX(Templates!$I$2:$KD$150,ROW()-ROW(DD$20)+1, MATCH(DD$16,Templates!$I$1:MP$1,0)))</f>
        <v/>
      </c>
      <c r="DE76" s="53" t="str" cm="1">
        <f t="array" ref="DE76">IF(INDEX(Templates!$I$2:$KD$150,ROW()-ROW(DE$20)+1, MATCH(DE$16,Templates!$I$1:MQ$1,0))="","",INDEX(Templates!$I$2:$KD$150,ROW()-ROW(DE$20)+1, MATCH(DE$16,Templates!$I$1:MQ$1,0)))</f>
        <v/>
      </c>
      <c r="DF76" s="53" t="str" cm="1">
        <f t="array" ref="DF76">IF(INDEX(Templates!$I$2:$KD$150,ROW()-ROW(DF$20)+1, MATCH(DF$16,Templates!$I$1:MR$1,0))="","",INDEX(Templates!$I$2:$KD$150,ROW()-ROW(DF$20)+1, MATCH(DF$16,Templates!$I$1:MR$1,0)))</f>
        <v/>
      </c>
      <c r="DG76" s="53" t="str" cm="1">
        <f t="array" ref="DG76">IF(INDEX(Templates!$I$2:$KD$150,ROW()-ROW(DG$20)+1, MATCH(DG$16,Templates!$I$1:MS$1,0))="","",INDEX(Templates!$I$2:$KD$150,ROW()-ROW(DG$20)+1, MATCH(DG$16,Templates!$I$1:MS$1,0)))</f>
        <v/>
      </c>
      <c r="DH76" s="53" t="str" cm="1">
        <f t="array" ref="DH76">IF(INDEX(Templates!$I$2:$KD$150,ROW()-ROW(DH$20)+1, MATCH(DH$16,Templates!$I$1:MT$1,0))="","",INDEX(Templates!$I$2:$KD$150,ROW()-ROW(DH$20)+1, MATCH(DH$16,Templates!$I$1:MT$1,0)))</f>
        <v/>
      </c>
      <c r="DI76" s="53" t="str" cm="1">
        <f t="array" ref="DI76">IF(INDEX(Templates!$I$2:$KD$150,ROW()-ROW(DI$20)+1, MATCH(DI$16,Templates!$I$1:MU$1,0))="","",INDEX(Templates!$I$2:$KD$150,ROW()-ROW(DI$20)+1, MATCH(DI$16,Templates!$I$1:MU$1,0)))</f>
        <v/>
      </c>
      <c r="DJ76" s="53" t="str" cm="1">
        <f t="array" ref="DJ76">IF(INDEX(Templates!$I$2:$KD$150,ROW()-ROW(DJ$20)+1, MATCH(DJ$16,Templates!$I$1:MV$1,0))="","",INDEX(Templates!$I$2:$KD$150,ROW()-ROW(DJ$20)+1, MATCH(DJ$16,Templates!$I$1:MV$1,0)))</f>
        <v/>
      </c>
      <c r="DK76" s="53" t="str" cm="1">
        <f t="array" ref="DK76">IF(INDEX(Templates!$I$2:$KD$150,ROW()-ROW(DK$20)+1, MATCH(DK$16,Templates!$I$1:MW$1,0))="","",INDEX(Templates!$I$2:$KD$150,ROW()-ROW(DK$20)+1, MATCH(DK$16,Templates!$I$1:MW$1,0)))</f>
        <v/>
      </c>
      <c r="DL76" s="53" t="str" cm="1">
        <f t="array" ref="DL76">IF(INDEX(Templates!$I$2:$KD$150,ROW()-ROW(DL$20)+1, MATCH(DL$16,Templates!$I$1:MX$1,0))="","",INDEX(Templates!$I$2:$KD$150,ROW()-ROW(DL$20)+1, MATCH(DL$16,Templates!$I$1:MX$1,0)))</f>
        <v/>
      </c>
      <c r="DM76" s="53" t="str" cm="1">
        <f t="array" ref="DM76">IF(INDEX(Templates!$I$2:$KD$150,ROW()-ROW(DM$20)+1, MATCH(DM$16,Templates!$I$1:MY$1,0))="","",INDEX(Templates!$I$2:$KD$150,ROW()-ROW(DM$20)+1, MATCH(DM$16,Templates!$I$1:MY$1,0)))</f>
        <v/>
      </c>
      <c r="DN76" s="53" t="str" cm="1">
        <f t="array" ref="DN76">IF(INDEX(Templates!$I$2:$KD$150,ROW()-ROW(DN$20)+1, MATCH(DN$16,Templates!$I$1:MZ$1,0))="","",INDEX(Templates!$I$2:$KD$150,ROW()-ROW(DN$20)+1, MATCH(DN$16,Templates!$I$1:MZ$1,0)))</f>
        <v/>
      </c>
      <c r="DO76" s="53" t="str" cm="1">
        <f t="array" ref="DO76">IF(INDEX(Templates!$I$2:$KD$150,ROW()-ROW(DO$20)+1, MATCH(DO$16,Templates!$I$1:MY$1,0))="","",INDEX(Templates!$I$2:$KD$150,ROW()-ROW(DO$20)+1, MATCH(DO$16,Templates!$I$1:MY$1,0)))</f>
        <v/>
      </c>
      <c r="DP76" s="53" t="str" cm="1">
        <f t="array" ref="DP76">IF(INDEX(Templates!$I$2:$KD$150,ROW()-ROW(DP$20)+1, MATCH(DP$16,Templates!$I$1:MZ$1,0))="","",INDEX(Templates!$I$2:$KD$150,ROW()-ROW(DP$20)+1, MATCH(DP$16,Templates!$I$1:MZ$1,0)))</f>
        <v/>
      </c>
      <c r="DQ76" s="53" t="str" cm="1">
        <f t="array" ref="DQ76">IF(INDEX(Templates!$I$2:$KD$150,ROW()-ROW(DQ$20)+1, MATCH(DQ$16,Templates!$I$1:NA$1,0))="","",INDEX(Templates!$I$2:$KD$150,ROW()-ROW(DQ$20)+1, MATCH(DQ$16,Templates!$I$1:NA$1,0)))</f>
        <v/>
      </c>
      <c r="DR76" s="53" t="str" cm="1">
        <f t="array" ref="DR76">IF(INDEX(Templates!$I$2:$KD$150,ROW()-ROW(DR$20)+1, MATCH(DR$16,Templates!$I$1:NA$1,0))="","",INDEX(Templates!$I$2:$KD$150,ROW()-ROW(DR$20)+1, MATCH(DR$16,Templates!$I$1:NA$1,0)))</f>
        <v/>
      </c>
      <c r="DS76" s="53" t="str" cm="1">
        <f t="array" ref="DS76">IF(INDEX(Templates!$I$2:$KD$150,ROW()-ROW(DS$20)+1, MATCH(DS$16,Templates!$I$1:NA$1,0))="","",INDEX(Templates!$I$2:$KD$150,ROW()-ROW(DS$20)+1, MATCH(DS$16,Templates!$I$1:NA$1,0)))</f>
        <v/>
      </c>
      <c r="DT76" s="53" t="str" cm="1">
        <f t="array" ref="DT76">IF(INDEX(Templates!$I$2:$KD$150,ROW()-ROW(DT$20)+1, MATCH(DT$16,Templates!$I$1:NB$1,0))="","",INDEX(Templates!$I$2:$KD$150,ROW()-ROW(DT$20)+1, MATCH(DT$16,Templates!$I$1:NB$1,0)))</f>
        <v/>
      </c>
      <c r="DU76" s="53" t="str" cm="1">
        <f t="array" ref="DU76">IF(INDEX(Templates!$I$2:$KD$150,ROW()-ROW(DU$20)+1, MATCH(DU$16,Templates!$I$1:NC$1,0))="","",INDEX(Templates!$I$2:$KD$150,ROW()-ROW(DU$20)+1, MATCH(DU$16,Templates!$I$1:NC$1,0)))</f>
        <v/>
      </c>
      <c r="DV76" s="53" t="str" cm="1">
        <f t="array" ref="DV76">IF(INDEX(Templates!$I$2:$KD$150,ROW()-ROW(DV$20)+1, MATCH(DV$16,Templates!$I$1:ND$1,0))="","",INDEX(Templates!$I$2:$KD$150,ROW()-ROW(DV$20)+1, MATCH(DV$16,Templates!$I$1:ND$1,0)))</f>
        <v/>
      </c>
      <c r="DW76" s="53" t="str" cm="1">
        <f t="array" ref="DW76">IF(INDEX(Templates!$I$2:$KD$150,ROW()-ROW(DW$20)+1, MATCH(DW$16,Templates!$I$1:NE$1,0))="","",INDEX(Templates!$I$2:$KD$150,ROW()-ROW(DW$20)+1, MATCH(DW$16,Templates!$I$1:NE$1,0)))</f>
        <v/>
      </c>
      <c r="DX76" s="53" t="str" cm="1">
        <f t="array" ref="DX76">IF(INDEX(Templates!$I$2:$KD$150,ROW()-ROW(DX$20)+1, MATCH(DX$16,Templates!$I$1:NF$1,0))="","",INDEX(Templates!$I$2:$KD$150,ROW()-ROW(DX$20)+1, MATCH(DX$16,Templates!$I$1:NF$1,0)))</f>
        <v/>
      </c>
      <c r="DY76" s="53" t="str" cm="1">
        <f t="array" ref="DY76">IF(INDEX(Templates!$I$2:$KD$150,ROW()-ROW(DY$20)+1, MATCH(DY$16,Templates!$I$1:NG$1,0))="","",INDEX(Templates!$I$2:$KD$150,ROW()-ROW(DY$20)+1, MATCH(DY$16,Templates!$I$1:NG$1,0)))</f>
        <v/>
      </c>
      <c r="DZ76" s="53" t="str" cm="1">
        <f t="array" ref="DZ76">IF(INDEX(Templates!$I$2:$KD$150,ROW()-ROW(DZ$20)+1, MATCH(DZ$16,Templates!$I$1:NH$1,0))="","",INDEX(Templates!$I$2:$KD$150,ROW()-ROW(DZ$20)+1, MATCH(DZ$16,Templates!$I$1:NH$1,0)))</f>
        <v/>
      </c>
      <c r="EA76" s="53" t="str" cm="1">
        <f t="array" ref="EA76">IF(INDEX(Templates!$I$2:$KD$150,ROW()-ROW(EA$20)+1, MATCH(EA$16,Templates!$I$1:NI$1,0))="","",INDEX(Templates!$I$2:$KD$150,ROW()-ROW(EA$20)+1, MATCH(EA$16,Templates!$I$1:NI$1,0)))</f>
        <v/>
      </c>
      <c r="EB76" s="53" t="str" cm="1">
        <f t="array" ref="EB76">IF(INDEX(Templates!$I$2:$KD$150,ROW()-ROW(EB$20)+1, MATCH(EB$16,Templates!$I$1:NJ$1,0))="","",INDEX(Templates!$I$2:$KD$150,ROW()-ROW(EB$20)+1, MATCH(EB$16,Templates!$I$1:NJ$1,0)))</f>
        <v/>
      </c>
      <c r="EC76" s="53" t="str" cm="1">
        <f t="array" ref="EC76">IF(INDEX(Templates!$I$2:$KD$150,ROW()-ROW(EC$20)+1, MATCH(EC$16,Templates!$I$1:NK$1,0))="","",INDEX(Templates!$I$2:$KD$150,ROW()-ROW(EC$20)+1, MATCH(EC$16,Templates!$I$1:NK$1,0)))</f>
        <v/>
      </c>
      <c r="ED76" s="53" t="str" cm="1">
        <f t="array" ref="ED76">IF(INDEX(Templates!$I$2:$KD$150,ROW()-ROW(ED$20)+1, MATCH(ED$16,Templates!$I$1:NL$1,0))="","",INDEX(Templates!$I$2:$KD$150,ROW()-ROW(ED$20)+1, MATCH(ED$16,Templates!$I$1:NL$1,0)))</f>
        <v/>
      </c>
      <c r="EE76" s="53" t="str" cm="1">
        <f t="array" ref="EE76">IF(INDEX(Templates!$I$2:$KD$150,ROW()-ROW(EE$20)+1, MATCH(EE$16,Templates!$I$1:NM$1,0))="","",INDEX(Templates!$I$2:$KD$150,ROW()-ROW(EE$20)+1, MATCH(EE$16,Templates!$I$1:NM$1,0)))</f>
        <v/>
      </c>
      <c r="EF76" s="53" t="str" cm="1">
        <f t="array" ref="EF76">IF(INDEX(Templates!$I$2:$KD$150,ROW()-ROW(EF$20)+1, MATCH(EF$16,Templates!$I$1:NN$1,0))="","",INDEX(Templates!$I$2:$KD$150,ROW()-ROW(EF$20)+1, MATCH(EF$16,Templates!$I$1:NN$1,0)))</f>
        <v/>
      </c>
      <c r="EG76" s="53" t="str" cm="1">
        <f t="array" ref="EG76">IF(INDEX(Templates!$I$2:$KD$150,ROW()-ROW(EG$20)+1, MATCH(EG$16,Templates!$I$1:NO$1,0))="","",INDEX(Templates!$I$2:$KD$150,ROW()-ROW(EG$20)+1, MATCH(EG$16,Templates!$I$1:NO$1,0)))</f>
        <v/>
      </c>
      <c r="EH76" s="53" t="str" cm="1">
        <f t="array" ref="EH76">IF(INDEX(Templates!$I$2:$KD$150,ROW()-ROW(EH$20)+1, MATCH(EH$16,Templates!$I$1:NH$1,0))="","",INDEX(Templates!$I$2:$KD$150,ROW()-ROW(EH$20)+1, MATCH(EH$16,Templates!$I$1:NH$1,0)))</f>
        <v/>
      </c>
      <c r="EI76" s="53" t="str" cm="1">
        <f t="array" ref="EI76">IF(INDEX(Templates!$I$2:$KD$150,ROW()-ROW(EI$20)+1, MATCH(EI$16,Templates!$I$1:NI$1,0))="","",INDEX(Templates!$I$2:$KD$150,ROW()-ROW(EI$20)+1, MATCH(EI$16,Templates!$I$1:NI$1,0)))</f>
        <v/>
      </c>
      <c r="EJ76" s="53" t="str" cm="1">
        <f t="array" ref="EJ76">IF(INDEX(Templates!$I$2:$KD$150,ROW()-ROW(EJ$20)+1, MATCH(EJ$16,Templates!$I$1:NJ$1,0))="","",INDEX(Templates!$I$2:$KD$150,ROW()-ROW(EJ$20)+1, MATCH(EJ$16,Templates!$I$1:NJ$1,0)))</f>
        <v/>
      </c>
      <c r="EK76" s="53" t="str" cm="1">
        <f t="array" ref="EK76">IF(INDEX(Templates!$I$2:$KD$150,ROW()-ROW(EK$20)+1, MATCH(EK$16,Templates!$I$1:NK$1,0))="","",INDEX(Templates!$I$2:$KD$150,ROW()-ROW(EK$20)+1, MATCH(EK$16,Templates!$I$1:NK$1,0)))</f>
        <v/>
      </c>
      <c r="EL76" s="53" t="str" cm="1">
        <f t="array" ref="EL76">IF(INDEX(Templates!$I$2:$KD$150,ROW()-ROW(EL$20)+1, MATCH(EL$16,Templates!$I$1:NL$1,0))="","",INDEX(Templates!$I$2:$KD$150,ROW()-ROW(EL$20)+1, MATCH(EL$16,Templates!$I$1:NL$1,0)))</f>
        <v/>
      </c>
      <c r="EM76" s="53" t="str" cm="1">
        <f t="array" ref="EM76">IF(INDEX(Templates!$I$2:$KD$150,ROW()-ROW(EM$20)+1, MATCH(EM$16,Templates!$I$1:NM$1,0))="","",INDEX(Templates!$I$2:$KD$150,ROW()-ROW(EM$20)+1, MATCH(EM$16,Templates!$I$1:NM$1,0)))</f>
        <v/>
      </c>
      <c r="EN76" s="53"/>
      <c r="EO76" s="53"/>
      <c r="EP76" s="53"/>
      <c r="EQ76" s="53"/>
      <c r="ER76" s="53"/>
      <c r="ES76" s="53"/>
      <c r="ET76" s="53"/>
      <c r="EU76" s="53"/>
      <c r="EV76" s="53"/>
      <c r="EW76" s="53"/>
      <c r="EX76" s="53"/>
      <c r="EY76" s="53"/>
      <c r="EZ76" s="53"/>
      <c r="FA76" s="53"/>
      <c r="FB76" s="53"/>
      <c r="FC76" s="53"/>
      <c r="FD76" s="53"/>
      <c r="FE76" s="53"/>
      <c r="FF76" s="53"/>
      <c r="FG76" s="53"/>
      <c r="FH76" s="53"/>
      <c r="FI76" s="53"/>
      <c r="FJ76" s="53"/>
      <c r="FK76" s="53"/>
      <c r="FL76" s="53"/>
      <c r="FM76" s="53"/>
      <c r="FN76" s="53"/>
      <c r="FO76" s="53"/>
      <c r="FP76" s="53"/>
      <c r="FQ76" s="53"/>
      <c r="FR76" s="53"/>
      <c r="FS76" s="53"/>
      <c r="FT76" s="53"/>
      <c r="FU76" s="53"/>
      <c r="FV76" s="53"/>
      <c r="FW76" s="53"/>
      <c r="FX76" s="53"/>
      <c r="FY76" s="53"/>
      <c r="FZ76" s="53"/>
      <c r="GA76" s="53"/>
      <c r="GB76" s="53"/>
      <c r="GC76" s="53"/>
      <c r="GD76" s="53"/>
      <c r="GE76" s="53"/>
      <c r="GF76" s="53"/>
      <c r="GG76" s="53"/>
      <c r="GH76" s="53"/>
      <c r="GI76" s="53"/>
      <c r="GJ76" s="53"/>
      <c r="GK76" s="53"/>
      <c r="GL76" s="53"/>
      <c r="GM76" s="53"/>
      <c r="GN76" s="53"/>
      <c r="GO76" s="53"/>
      <c r="GP76" s="53"/>
      <c r="GQ76" s="53"/>
      <c r="GR76" s="53"/>
      <c r="GS76" s="53"/>
      <c r="GT76" s="53"/>
      <c r="GU76" s="53"/>
      <c r="GV76" s="53"/>
      <c r="GW76" s="53"/>
      <c r="GX76" s="53"/>
      <c r="GY76" s="53"/>
      <c r="GZ76" s="53"/>
      <c r="HA76" s="53"/>
      <c r="HB76" s="53"/>
      <c r="HC76" s="53"/>
      <c r="HD76" s="53"/>
      <c r="HE76" s="53"/>
      <c r="HF76" s="53"/>
      <c r="HG76" s="53"/>
      <c r="HH76" s="53"/>
      <c r="HI76" s="53"/>
      <c r="HJ76" s="53"/>
      <c r="HK76" s="53"/>
    </row>
    <row r="77" spans="1:219" s="22" customFormat="1">
      <c r="A77" s="39" t="s">
        <v>675</v>
      </c>
      <c r="B77" s="6" t="s">
        <v>679</v>
      </c>
      <c r="C77" s="64" t="str" cm="1">
        <f t="array" ref="C77">IF(INDEX(Templates!A$2:A$151,ROW()-ROW($20:$20)+1)="","",INDEX(Templates!A$2:A$151,ROW()-ROW($20:$20)+1))</f>
        <v>JSON_PATH:surfaces[0]</v>
      </c>
      <c r="D77" s="64" t="str" cm="1">
        <f t="array" ref="D77">IF(INDEX(Templates!B$2:B$151,ROW()-ROW($20:$20)+1)="","",INDEX(Templates!B$2:B$151,ROW()-ROW($20:$20)+1))</f>
        <v>construction</v>
      </c>
      <c r="E77" s="64" t="str" cm="1">
        <f t="array" ref="E77">IF(INDEX(Templates!C$2:C$151,ROW()-ROW($20:$20)+1)="","",INDEX(Templates!C$2:C$151,ROW()-ROW($20:$20)+1))</f>
        <v>c_factor</v>
      </c>
      <c r="F77" s="116" t="str" cm="1">
        <f t="array" ref="F77">IF(INDEX(Templates!D$2:D$151,ROW()-ROW($20:$20)+1)="","",INDEX(Templates!D$2:D$151,ROW()-ROW($20:$20)+1))</f>
        <v/>
      </c>
      <c r="G77" s="105" t="str" cm="1">
        <f t="array" ref="G77">IF(INDEX(Templates!E$2:E$151,ROW()-ROW($20:$20)+1)="","",INDEX(Templates!E$2:E$151,ROW()-ROW($20:$20)+1))</f>
        <v>Construction</v>
      </c>
      <c r="H77" s="66" t="str" cm="1">
        <f t="array" ref="H77">IF(INDEX(Templates!F$2:F$151,ROW()-ROW($20:$20)+1)="","",INDEX(Templates!F$2:F$151,ROW()-ROW($20:$20)+1))</f>
        <v>Construction 1</v>
      </c>
      <c r="I77" s="66" t="str" cm="1">
        <f t="array" ref="I77">IF(INDEX(Templates!G$2:G$151,ROW()-ROW($20:$20)+1)="","",INDEX(Templates!G$2:G$151,ROW()-ROW($20:$20)+1))</f>
        <v>Surface 1</v>
      </c>
      <c r="J77" s="66" t="str" cm="1">
        <f t="array" ref="J77">IF(INDEX(Templates!H$2:H$151,ROW()-ROW($20:$20)+1)="","",INDEX(Templates!H$2:H$151,ROW()-ROW($20:$20)+1))</f>
        <v>c_factor</v>
      </c>
      <c r="K77" s="67" t="str" cm="1">
        <f t="array" ref="K77">IF(INDEX(Templates!I$2:I$151,ROW()-ROW($20:$20)+1)="","",INDEX(Templates!I$2:I$151,ROW()-ROW($20:$20)+1))</f>
        <v>thermal_transmittance</v>
      </c>
      <c r="L77" s="67" t="str" cm="1">
        <f t="array" ref="L77">IF(INDEX(Templates!J$2:J$151,ROW()-ROW($20:$20)+1)="","",INDEX(Templates!J$2:J$151,ROW()-ROW($20:$20)+1))</f>
        <v>Btu/hr-ft2-R</v>
      </c>
      <c r="M77" s="53" t="str" cm="1">
        <f t="array" ref="M77">IF(INDEX(Templates!$I$2:$KD$150,ROW()-ROW(M$20)+1, MATCH(M$16,Templates!$I$1:KC$1,0))="","",INDEX(Templates!$I$2:$KD$150,ROW()-ROW(M$20)+1, MATCH(M$16,Templates!$I$1:KC$1,0)))</f>
        <v/>
      </c>
      <c r="N77" s="53" t="str" cm="1">
        <f t="array" ref="N77">IF(INDEX(Templates!$I$2:$KD$150,ROW()-ROW(N$20)+1, MATCH(N$16,Templates!$I$1:KD$1,0))="","",INDEX(Templates!$I$2:$KD$150,ROW()-ROW(N$20)+1, MATCH(N$16,Templates!$I$1:KD$1,0)))</f>
        <v/>
      </c>
      <c r="O77" s="53" t="str" cm="1">
        <f t="array" ref="O77">IF(INDEX(Templates!$I$2:$KD$150,ROW()-ROW(O$20)+1, MATCH(O$16,Templates!$I$1:KE$1,0))="","",INDEX(Templates!$I$2:$KD$150,ROW()-ROW(O$20)+1, MATCH(O$16,Templates!$I$1:KE$1,0)))</f>
        <v/>
      </c>
      <c r="P77" s="53" t="str" cm="1">
        <f t="array" ref="P77">IF(INDEX(Templates!$I$2:$KD$150,ROW()-ROW(P$20)+1, MATCH(P$16,Templates!$I$1:KF$1,0))="","",INDEX(Templates!$I$2:$KD$150,ROW()-ROW(P$20)+1, MATCH(P$16,Templates!$I$1:KF$1,0)))</f>
        <v/>
      </c>
      <c r="Q77" s="53" t="str" cm="1">
        <f t="array" ref="Q77">IF(INDEX(Templates!$I$2:$KD$150,ROW()-ROW(Q$20)+1, MATCH(Q$16,Templates!$I$1:KG$1,0))="","",INDEX(Templates!$I$2:$KD$150,ROW()-ROW(Q$20)+1, MATCH(Q$16,Templates!$I$1:KG$1,0)))</f>
        <v/>
      </c>
      <c r="R77" s="53" t="str" cm="1">
        <f t="array" ref="R77">IF(INDEX(Templates!$I$2:$KD$150,ROW()-ROW(R$20)+1, MATCH(R$16,Templates!$I$1:KH$1,0))="","",INDEX(Templates!$I$2:$KD$150,ROW()-ROW(R$20)+1, MATCH(R$16,Templates!$I$1:KH$1,0)))</f>
        <v/>
      </c>
      <c r="S77" s="53" t="str" cm="1">
        <f t="array" ref="S77">IF(INDEX(Templates!$I$2:$KD$150,ROW()-ROW(S$20)+1, MATCH(S$16,Templates!$I$1:KI$1,0))="","",INDEX(Templates!$I$2:$KD$150,ROW()-ROW(S$20)+1, MATCH(S$16,Templates!$I$1:KI$1,0)))</f>
        <v/>
      </c>
      <c r="T77" s="53" t="str" cm="1">
        <f t="array" ref="T77">IF(INDEX(Templates!$I$2:$KD$150,ROW()-ROW(T$20)+1, MATCH(T$16,Templates!$I$1:KJ$1,0))="","",INDEX(Templates!$I$2:$KD$150,ROW()-ROW(T$20)+1, MATCH(T$16,Templates!$I$1:KJ$1,0)))</f>
        <v/>
      </c>
      <c r="U77" s="53" t="str" cm="1">
        <f t="array" ref="U77">IF(INDEX(Templates!$I$2:$KD$150,ROW()-ROW(U$20)+1, MATCH(U$16,Templates!$I$1:KK$1,0))="","",INDEX(Templates!$I$2:$KD$150,ROW()-ROW(U$20)+1, MATCH(U$16,Templates!$I$1:KK$1,0)))</f>
        <v/>
      </c>
      <c r="V77" s="53" t="str" cm="1">
        <f t="array" ref="V77">IF(INDEX(Templates!$I$2:$KD$150,ROW()-ROW(V$20)+1, MATCH(V$16,Templates!$I$1:KL$1,0))="","",INDEX(Templates!$I$2:$KD$150,ROW()-ROW(V$20)+1, MATCH(V$16,Templates!$I$1:KL$1,0)))</f>
        <v/>
      </c>
      <c r="W77" s="53" t="str" cm="1">
        <f t="array" ref="W77">IF(INDEX(Templates!$I$2:$KD$150,ROW()-ROW(W$20)+1, MATCH(W$16,Templates!$I$1:KM$1,0))="","",INDEX(Templates!$I$2:$KD$150,ROW()-ROW(W$20)+1, MATCH(W$16,Templates!$I$1:KM$1,0)))</f>
        <v/>
      </c>
      <c r="X77" s="53" t="str" cm="1">
        <f t="array" ref="X77">IF(INDEX(Templates!$I$2:$KD$150,ROW()-ROW(X$20)+1, MATCH(X$16,Templates!$I$1:KN$1,0))="","",INDEX(Templates!$I$2:$KD$150,ROW()-ROW(X$20)+1, MATCH(X$16,Templates!$I$1:KN$1,0)))</f>
        <v/>
      </c>
      <c r="Y77" s="53" t="str" cm="1">
        <f t="array" ref="Y77">IF(INDEX(Templates!$I$2:$KD$150,ROW()-ROW(Y$20)+1, MATCH(Y$16,Templates!$I$1:KO$1,0))="","",INDEX(Templates!$I$2:$KD$150,ROW()-ROW(Y$20)+1, MATCH(Y$16,Templates!$I$1:KO$1,0)))</f>
        <v/>
      </c>
      <c r="Z77" s="53" cm="1">
        <f t="array" ref="Z77">IF(INDEX(Templates!$I$2:$KD$150,ROW()-ROW(Z$20)+1, MATCH(Z$16,Templates!$I$1:KN$1,0))="","",INDEX(Templates!$I$2:$KD$150,ROW()-ROW(Z$20)+1, MATCH(Z$16,Templates!$I$1:KN$1,0)))</f>
        <v>1.1399999999999999</v>
      </c>
      <c r="AA77" s="53" cm="1">
        <f t="array" ref="AA77">IF(INDEX(Templates!$I$2:$KD$150,ROW()-ROW(AA$20)+1, MATCH(AA$16,Templates!$I$1:KO$1,0))="","",INDEX(Templates!$I$2:$KD$150,ROW()-ROW(AA$20)+1, MATCH(AA$16,Templates!$I$1:KO$1,0)))</f>
        <v>1.1399999999999999</v>
      </c>
      <c r="AB77" s="53" cm="1">
        <f t="array" ref="AB77">IF(INDEX(Templates!$I$2:$KD$150,ROW()-ROW(AB$20)+1, MATCH(AB$16,Templates!$I$1:KP$1,0))="","",INDEX(Templates!$I$2:$KD$150,ROW()-ROW(AB$20)+1, MATCH(AB$16,Templates!$I$1:KP$1,0)))</f>
        <v>6.4000000000000001E-2</v>
      </c>
      <c r="AC77" s="53" cm="1">
        <f t="array" ref="AC77">IF(INDEX(Templates!$I$2:$KD$150,ROW()-ROW(AC$20)+1, MATCH(AC$16,Templates!$I$1:KQ$1,0))="","",INDEX(Templates!$I$2:$KD$150,ROW()-ROW(AC$20)+1, MATCH(AC$16,Templates!$I$1:KQ$1,0)))</f>
        <v>1.1399999999999999</v>
      </c>
      <c r="AD77" s="53">
        <v>0.11899999999999999</v>
      </c>
      <c r="AE77" s="53" cm="1">
        <f t="array" ref="AE77">IF(INDEX(Templates!$I$2:$KD$150,ROW()-ROW(AE$20)+1, MATCH(AE$16,Templates!$I$1:KR$1,0))="","",INDEX(Templates!$I$2:$KD$150,ROW()-ROW(AE$20)+1, MATCH(AE$16,Templates!$I$1:KR$1,0)))</f>
        <v>1.1399999999999999</v>
      </c>
      <c r="AF77" s="53" cm="1">
        <f t="array" ref="AF77">IF(INDEX(Templates!$I$2:$KD$150,ROW()-ROW(AF$20)+1, MATCH(AF$16,Templates!$I$1:KS$1,0))="","",INDEX(Templates!$I$2:$KD$150,ROW()-ROW(AF$20)+1, MATCH(AF$16,Templates!$I$1:KS$1,0)))</f>
        <v>6.4000000000000001E-2</v>
      </c>
      <c r="AG77" s="53" cm="1">
        <f t="array" ref="AG77">IF(INDEX(Templates!$I$2:$KD$150,ROW()-ROW(AG$20)+1, MATCH(AG$16,Templates!$I$1:KU$1,0))="","",INDEX(Templates!$I$2:$KD$150,ROW()-ROW(AG$20)+1, MATCH(AG$16,Templates!$I$1:KU$1,0)))</f>
        <v>0.11899999999999999</v>
      </c>
      <c r="AH77" s="53" cm="1">
        <f t="array" ref="AH77">IF(INDEX(Templates!$I$2:$KD$150,ROW()-ROW(AH$20)+1, MATCH(AH$16,Templates!$I$1:KV$1,0))="","",INDEX(Templates!$I$2:$KD$150,ROW()-ROW(AH$20)+1, MATCH(AH$16,Templates!$I$1:KV$1,0)))</f>
        <v>1.1399999999999999</v>
      </c>
      <c r="AI77" s="53" t="str" cm="1">
        <f t="array" ref="AI77">IF(INDEX(Templates!$I$2:$KD$150,ROW()-ROW(AI$20)+1, MATCH(AI$16,Templates!$I$1:KT$1,0))="","",INDEX(Templates!$I$2:$KD$150,ROW()-ROW(AI$20)+1, MATCH(AI$16,Templates!$I$1:KT$1,0)))</f>
        <v/>
      </c>
      <c r="AJ77" s="53" t="str" cm="1">
        <f t="array" ref="AJ77">IF(INDEX(Templates!$I$2:$KD$150,ROW()-ROW(AJ$20)+1, MATCH(AJ$16,Templates!$I$1:KU$1,0))="","",INDEX(Templates!$I$2:$KD$150,ROW()-ROW(AJ$20)+1, MATCH(AJ$16,Templates!$I$1:KU$1,0)))</f>
        <v/>
      </c>
      <c r="AK77" s="53" t="str" cm="1">
        <f t="array" ref="AK77">IF(INDEX(Templates!$I$2:$KD$150,ROW()-ROW(AK$20)+1, MATCH(AK$16,Templates!$I$1:KV$1,0))="","",INDEX(Templates!$I$2:$KD$150,ROW()-ROW(AK$20)+1, MATCH(AK$16,Templates!$I$1:KV$1,0)))</f>
        <v/>
      </c>
      <c r="AL77" s="53" t="str" cm="1">
        <f t="array" ref="AL77">IF(INDEX(Templates!$I$2:$KD$150,ROW()-ROW(AL$20)+1, MATCH(AL$16,Templates!$I$1:KW$1,0))="","",INDEX(Templates!$I$2:$KD$150,ROW()-ROW(AL$20)+1, MATCH(AL$16,Templates!$I$1:KW$1,0)))</f>
        <v/>
      </c>
      <c r="AM77" s="53" t="str" cm="1">
        <f t="array" ref="AM77">IF(INDEX(Templates!$I$2:$KD$150,ROW()-ROW(AM$20)+1, MATCH(AM$16,Templates!$I$1:KX$1,0))="","",INDEX(Templates!$I$2:$KD$150,ROW()-ROW(AM$20)+1, MATCH(AM$16,Templates!$I$1:KX$1,0)))</f>
        <v/>
      </c>
      <c r="AN77" s="53" t="str" cm="1">
        <f t="array" ref="AN77">IF(INDEX(Templates!$I$2:$KD$150,ROW()-ROW(AN$20)+1, MATCH(AN$16,Templates!$I$1:KY$1,0))="","",INDEX(Templates!$I$2:$KD$150,ROW()-ROW(AN$20)+1, MATCH(AN$16,Templates!$I$1:KY$1,0)))</f>
        <v/>
      </c>
      <c r="AO77" s="53" t="str" cm="1">
        <f t="array" ref="AO77">IF(INDEX(Templates!$I$2:$KD$150,ROW()-ROW(AO$20)+1, MATCH(AO$16,Templates!$I$1:KZ$1,0))="","",INDEX(Templates!$I$2:$KD$150,ROW()-ROW(AO$20)+1, MATCH(AO$16,Templates!$I$1:KZ$1,0)))</f>
        <v/>
      </c>
      <c r="AP77" s="53" t="str" cm="1">
        <f t="array" ref="AP77">IF(INDEX(Templates!$I$2:$KD$150,ROW()-ROW(AP$20)+1, MATCH(AP$16,Templates!$I$1:LA$1,0))="","",INDEX(Templates!$I$2:$KD$150,ROW()-ROW(AP$20)+1, MATCH(AP$16,Templates!$I$1:LA$1,0)))</f>
        <v/>
      </c>
      <c r="AQ77" s="53" t="str" cm="1">
        <f t="array" ref="AQ77">IF(INDEX(Templates!$I$2:$KD$150,ROW()-ROW(AQ$20)+1, MATCH(AQ$16,Templates!$I$1:LB$1,0))="","",INDEX(Templates!$I$2:$KD$150,ROW()-ROW(AQ$20)+1, MATCH(AQ$16,Templates!$I$1:LB$1,0)))</f>
        <v/>
      </c>
      <c r="AR77" s="53" t="str" cm="1">
        <f t="array" ref="AR77">IF(INDEX(Templates!$I$2:$KD$150,ROW()-ROW(AR$20)+1, MATCH(AR$16,Templates!$I$1:LA$1,0))="","",INDEX(Templates!$I$2:$KD$150,ROW()-ROW(AR$20)+1, MATCH(AR$16,Templates!$I$1:LA$1,0)))</f>
        <v/>
      </c>
      <c r="AS77" s="53" t="str" cm="1">
        <f t="array" ref="AS77">IF(INDEX(Templates!$I$2:$KD$150,ROW()-ROW(AS$20)+1, MATCH(AS$16,Templates!$I$1:LB$1,0))="","",INDEX(Templates!$I$2:$KD$150,ROW()-ROW(AS$20)+1, MATCH(AS$16,Templates!$I$1:LB$1,0)))</f>
        <v/>
      </c>
      <c r="AT77" s="53" t="str" cm="1">
        <f t="array" ref="AT77">IF(INDEX(Templates!$I$2:$KD$150,ROW()-ROW(AT$20)+1, MATCH(AT$16,Templates!$I$1:LC$1,0))="","",INDEX(Templates!$I$2:$KD$150,ROW()-ROW(AT$20)+1, MATCH(AT$16,Templates!$I$1:LC$1,0)))</f>
        <v/>
      </c>
      <c r="AU77" s="53" t="str" cm="1">
        <f t="array" ref="AU77">IF(INDEX(Templates!$I$2:$KD$150,ROW()-ROW(AU$20)+1, MATCH(AU$16,Templates!$I$1:LD$1,0))="","",INDEX(Templates!$I$2:$KD$150,ROW()-ROW(AU$20)+1, MATCH(AU$16,Templates!$I$1:LD$1,0)))</f>
        <v/>
      </c>
      <c r="AV77" s="53" t="str" cm="1">
        <f t="array" ref="AV77">IF(INDEX(Templates!$I$2:$KD$150,ROW()-ROW(AV$20)+1, MATCH(AV$16,Templates!$I$1:LE$1,0))="","",INDEX(Templates!$I$2:$KD$150,ROW()-ROW(AV$20)+1, MATCH(AV$16,Templates!$I$1:LE$1,0)))</f>
        <v/>
      </c>
      <c r="AW77" s="53" t="str" cm="1">
        <f t="array" ref="AW77">IF(INDEX(Templates!$I$2:$KD$150,ROW()-ROW(AW$20)+1, MATCH(AW$16,Templates!$I$1:LF$1,0))="","",INDEX(Templates!$I$2:$KD$150,ROW()-ROW(AW$20)+1, MATCH(AW$16,Templates!$I$1:LF$1,0)))</f>
        <v/>
      </c>
      <c r="AX77" s="53" t="str" cm="1">
        <f t="array" ref="AX77">IF(INDEX(Templates!$I$2:$KD$150,ROW()-ROW(AX$20)+1, MATCH(AX$16,Templates!$I$1:LG$1,0))="","",INDEX(Templates!$I$2:$KD$150,ROW()-ROW(AX$20)+1, MATCH(AX$16,Templates!$I$1:LG$1,0)))</f>
        <v/>
      </c>
      <c r="AY77" s="53" t="str" cm="1">
        <f t="array" ref="AY77">IF(INDEX(Templates!$I$2:$KD$150,ROW()-ROW(AY$20)+1, MATCH(AY$16,Templates!$I$1:LH$1,0))="","",INDEX(Templates!$I$2:$KD$150,ROW()-ROW(AY$20)+1, MATCH(AY$16,Templates!$I$1:LH$1,0)))</f>
        <v/>
      </c>
      <c r="AZ77" s="53" t="str" cm="1">
        <f t="array" ref="AZ77">IF(INDEX(Templates!$I$2:$KD$150,ROW()-ROW(AZ$20)+1, MATCH(AZ$16,Templates!$I$1:LI$1,0))="","",INDEX(Templates!$I$2:$KD$150,ROW()-ROW(AZ$20)+1, MATCH(AZ$16,Templates!$I$1:LI$1,0)))</f>
        <v/>
      </c>
      <c r="BA77" s="53" t="str" cm="1">
        <f t="array" ref="BA77">IF(INDEX(Templates!$I$2:$KD$150,ROW()-ROW(BA$20)+1, MATCH(BA$16,Templates!$I$1:LH$1,0))="","",INDEX(Templates!$I$2:$KD$150,ROW()-ROW(BA$20)+1, MATCH(BA$16,Templates!$I$1:LH$1,0)))</f>
        <v/>
      </c>
      <c r="BB77" s="53" t="str" cm="1">
        <f t="array" ref="BB77">IF(INDEX(Templates!$I$2:$KD$150,ROW()-ROW(BB$20)+1, MATCH(BB$16,Templates!$I$1:LI$1,0))="","",INDEX(Templates!$I$2:$KD$150,ROW()-ROW(BB$20)+1, MATCH(BB$16,Templates!$I$1:LI$1,0)))</f>
        <v/>
      </c>
      <c r="BC77" s="53" t="str" cm="1">
        <f t="array" ref="BC77">IF(INDEX(Templates!$I$2:$KD$150,ROW()-ROW(BC$20)+1, MATCH(BC$16,Templates!$I$1:LJ$1,0))="","",INDEX(Templates!$I$2:$KD$150,ROW()-ROW(BC$20)+1, MATCH(BC$16,Templates!$I$1:LJ$1,0)))</f>
        <v/>
      </c>
      <c r="BD77" s="53" t="str" cm="1">
        <f t="array" ref="BD77">IF(INDEX(Templates!$I$2:$KD$150,ROW()-ROW(BD$20)+1, MATCH(BD$16,Templates!$I$1:LK$1,0))="","",INDEX(Templates!$I$2:$KD$150,ROW()-ROW(BD$20)+1, MATCH(BD$16,Templates!$I$1:LK$1,0)))</f>
        <v/>
      </c>
      <c r="BE77" s="53" t="str" cm="1">
        <f t="array" ref="BE77">IF(INDEX(Templates!$I$2:$KD$150,ROW()-ROW(BE$20)+1, MATCH(BE$16,Templates!$I$1:LL$1,0))="","",INDEX(Templates!$I$2:$KD$150,ROW()-ROW(BE$20)+1, MATCH(BE$16,Templates!$I$1:LL$1,0)))</f>
        <v/>
      </c>
      <c r="BF77" s="53" t="str" cm="1">
        <f t="array" ref="BF77">IF(INDEX(Templates!$I$2:$KD$150,ROW()-ROW(BF$20)+1, MATCH(BF$16,Templates!$I$1:LM$1,0))="","",INDEX(Templates!$I$2:$KD$150,ROW()-ROW(BF$20)+1, MATCH(BF$16,Templates!$I$1:LM$1,0)))</f>
        <v/>
      </c>
      <c r="BG77" s="53" t="str" cm="1">
        <f t="array" ref="BG77">IF(INDEX(Templates!$I$2:$KD$150,ROW()-ROW(BG$20)+1, MATCH(BG$16,Templates!$I$1:LN$1,0))="","",INDEX(Templates!$I$2:$KD$150,ROW()-ROW(BG$20)+1, MATCH(BG$16,Templates!$I$1:LN$1,0)))</f>
        <v/>
      </c>
      <c r="BH77" s="53" t="str" cm="1">
        <f t="array" ref="BH77">IF(INDEX(Templates!$I$2:$KD$150,ROW()-ROW(BH$20)+1, MATCH(BH$16,Templates!$I$1:LO$1,0))="","",INDEX(Templates!$I$2:$KD$150,ROW()-ROW(BH$20)+1, MATCH(BH$16,Templates!$I$1:LO$1,0)))</f>
        <v/>
      </c>
      <c r="BI77" s="53" t="str" cm="1">
        <f t="array" ref="BI77">IF(INDEX(Templates!$I$2:$KD$150,ROW()-ROW(BI$20)+1, MATCH(BI$16,Templates!$I$1:LP$1,0))="","",INDEX(Templates!$I$2:$KD$150,ROW()-ROW(BI$20)+1, MATCH(BI$16,Templates!$I$1:LP$1,0)))</f>
        <v/>
      </c>
      <c r="BJ77" s="53" t="str" cm="1">
        <f t="array" ref="BJ77">IF(INDEX(Templates!$I$2:$KD$150,ROW()-ROW(BJ$20)+1, MATCH(BJ$16,Templates!$I$1:LO$1,0))="","",INDEX(Templates!$I$2:$KD$150,ROW()-ROW(BJ$20)+1, MATCH(BJ$16,Templates!$I$1:LO$1,0)))</f>
        <v/>
      </c>
      <c r="BK77" s="53" t="str" cm="1">
        <f t="array" ref="BK77">IF(INDEX(Templates!$I$2:$KD$150,ROW()-ROW(BK$20)+1, MATCH(BK$16,Templates!$I$1:LP$1,0))="","",INDEX(Templates!$I$2:$KD$150,ROW()-ROW(BK$20)+1, MATCH(BK$16,Templates!$I$1:LP$1,0)))</f>
        <v/>
      </c>
      <c r="BL77" s="53" t="str" cm="1">
        <f t="array" ref="BL77">IF(INDEX(Templates!$I$2:$KD$150,ROW()-ROW(BL$20)+1, MATCH(BL$16,Templates!$I$1:LQ$1,0))="","",INDEX(Templates!$I$2:$KD$150,ROW()-ROW(BL$20)+1, MATCH(BL$16,Templates!$I$1:LQ$1,0)))</f>
        <v/>
      </c>
      <c r="BM77" s="53" t="str" cm="1">
        <f t="array" ref="BM77">IF(INDEX(Templates!$I$2:$KD$150,ROW()-ROW(BM$20)+1, MATCH(BM$16,Templates!$I$1:LR$1,0))="","",INDEX(Templates!$I$2:$KD$150,ROW()-ROW(BM$20)+1, MATCH(BM$16,Templates!$I$1:LR$1,0)))</f>
        <v/>
      </c>
      <c r="BN77" s="53" cm="1">
        <f t="array" ref="BN77">IF(INDEX(Templates!$I$2:$KD$150,ROW()-ROW(BN$20)+1, MATCH(BN$16,Templates!$I$1:LS$1,0))="","",INDEX(Templates!$I$2:$KD$150,ROW()-ROW(BN$20)+1, MATCH(BN$16,Templates!$I$1:LS$1,0)))</f>
        <v>1.25</v>
      </c>
      <c r="BO77" s="53" t="str" cm="1">
        <f t="array" ref="BO77">IF(INDEX(Templates!$I$2:$KD$150,ROW()-ROW(BO$20)+1, MATCH(BO$16,Templates!$I$1:LT$1,0))="","",INDEX(Templates!$I$2:$KD$150,ROW()-ROW(BO$20)+1, MATCH(BO$16,Templates!$I$1:LT$1,0)))</f>
        <v/>
      </c>
      <c r="BP77" s="53" cm="1">
        <f t="array" ref="BP77">IF(INDEX(Templates!$I$2:$KD$150,ROW()-ROW(BP$20)+1, MATCH(BP$16,Templates!$I$1:LU$1,0))="","",INDEX(Templates!$I$2:$KD$150,ROW()-ROW(BP$20)+1, MATCH(BP$16,Templates!$I$1:LU$1,0)))</f>
        <v>1.25</v>
      </c>
      <c r="BQ77" s="53" t="str" cm="1">
        <f t="array" ref="BQ77">IF(INDEX(Templates!$I$2:$KD$150,ROW()-ROW(BQ$20)+1, MATCH(BQ$16,Templates!$I$1:LV$1,0))="","",INDEX(Templates!$I$2:$KD$150,ROW()-ROW(BQ$20)+1, MATCH(BQ$16,Templates!$I$1:LV$1,0)))</f>
        <v/>
      </c>
      <c r="BR77" s="53" t="str" cm="1">
        <f t="array" ref="BR77">IF(INDEX(Templates!$I$2:$KD$150,ROW()-ROW(BR$20)+1, MATCH(BR$16,Templates!$I$1:LW$1,0))="","",INDEX(Templates!$I$2:$KD$150,ROW()-ROW(BR$20)+1, MATCH(BR$16,Templates!$I$1:LW$1,0)))</f>
        <v/>
      </c>
      <c r="BS77" s="53" t="str" cm="1">
        <f t="array" ref="BS77">IF(INDEX(Templates!$I$2:$KD$150,ROW()-ROW(BS$20)+1, MATCH(BS$16,Templates!$I$1:LX$1,0))="","",INDEX(Templates!$I$2:$KD$150,ROW()-ROW(BS$20)+1, MATCH(BS$16,Templates!$I$1:LX$1,0)))</f>
        <v/>
      </c>
      <c r="BT77" s="53" t="str" cm="1">
        <f t="array" ref="BT77">IF(INDEX(Templates!$I$2:$KD$150,ROW()-ROW(BT$20)+1, MATCH(BT$16,Templates!$I$1:LY$1,0))="","",INDEX(Templates!$I$2:$KD$150,ROW()-ROW(BT$20)+1, MATCH(BT$16,Templates!$I$1:LY$1,0)))</f>
        <v/>
      </c>
      <c r="BU77" s="53" t="str" cm="1">
        <f t="array" ref="BU77">IF(INDEX(Templates!$I$2:$KD$150,ROW()-ROW(BU$20)+1, MATCH(BU$16,Templates!$I$1:LZ$1,0))="","",INDEX(Templates!$I$2:$KD$150,ROW()-ROW(BU$20)+1, MATCH(BU$16,Templates!$I$1:LZ$1,0)))</f>
        <v/>
      </c>
      <c r="BV77" s="53" t="str" cm="1">
        <f t="array" ref="BV77">IF(INDEX(Templates!$I$2:$KD$150,ROW()-ROW(BV$20)+1, MATCH(BV$16,Templates!$I$1:MA$1,0))="","",INDEX(Templates!$I$2:$KD$150,ROW()-ROW(BV$20)+1, MATCH(BV$16,Templates!$I$1:MA$1,0)))</f>
        <v/>
      </c>
      <c r="BW77" s="53" t="str" cm="1">
        <f t="array" ref="BW77">IF(INDEX(Templates!$I$2:$KD$150,ROW()-ROW(BW$20)+1, MATCH(BW$16,Templates!$I$1:MB$1,0))="","",INDEX(Templates!$I$2:$KD$150,ROW()-ROW(BW$20)+1, MATCH(BW$16,Templates!$I$1:MB$1,0)))</f>
        <v/>
      </c>
      <c r="BX77" s="53" t="str" cm="1">
        <f t="array" ref="BX77">IF(INDEX(Templates!$I$2:$KD$150,ROW()-ROW(BX$20)+1, MATCH(BX$16,Templates!$I$1:MC$1,0))="","",INDEX(Templates!$I$2:$KD$150,ROW()-ROW(BX$20)+1, MATCH(BX$16,Templates!$I$1:MC$1,0)))</f>
        <v/>
      </c>
      <c r="BY77" s="53" t="str" cm="1">
        <f t="array" ref="BY77">IF(INDEX(Templates!$I$2:$KD$150,ROW()-ROW(BY$20)+1, MATCH(BY$16,Templates!$I$1:MD$1,0))="","",INDEX(Templates!$I$2:$KD$150,ROW()-ROW(BY$20)+1, MATCH(BY$16,Templates!$I$1:MD$1,0)))</f>
        <v/>
      </c>
      <c r="BZ77" s="53" t="str" cm="1">
        <f t="array" ref="BZ77">IF(INDEX(Templates!$I$2:$KD$150,ROW()-ROW(BZ$20)+1, MATCH(BZ$16,Templates!$I$1:ME$1,0))="","",INDEX(Templates!$I$2:$KD$150,ROW()-ROW(BZ$20)+1, MATCH(BZ$16,Templates!$I$1:ME$1,0)))</f>
        <v/>
      </c>
      <c r="CA77" s="53" t="str" cm="1">
        <f t="array" ref="CA77">IF(INDEX(Templates!$I$2:$KD$150,ROW()-ROW(CA$20)+1, MATCH(CA$16,Templates!$I$1:MF$1,0))="","",INDEX(Templates!$I$2:$KD$150,ROW()-ROW(CA$20)+1, MATCH(CA$16,Templates!$I$1:MF$1,0)))</f>
        <v/>
      </c>
      <c r="CB77" s="53" t="str" cm="1">
        <f t="array" ref="CB77">IF(INDEX(Templates!$I$2:$KD$150,ROW()-ROW(CB$20)+1, MATCH(CB$16,Templates!$I$1:MG$1,0))="","",INDEX(Templates!$I$2:$KD$150,ROW()-ROW(CB$20)+1, MATCH(CB$16,Templates!$I$1:MG$1,0)))</f>
        <v/>
      </c>
      <c r="CC77" s="53" t="str" cm="1">
        <f t="array" ref="CC77">IF(INDEX(Templates!$I$2:$KD$150,ROW()-ROW(CC$20)+1, MATCH(CC$16,Templates!$I$1:ME$1,0))="","",INDEX(Templates!$I$2:$KD$150,ROW()-ROW(CC$20)+1, MATCH(CC$16,Templates!$I$1:ME$1,0)))</f>
        <v/>
      </c>
      <c r="CD77" s="53" t="str" cm="1">
        <f t="array" ref="CD77">IF(INDEX(Templates!$I$2:$KD$150,ROW()-ROW(CD$20)+1, MATCH(CD$16,Templates!$I$1:MF$1,0))="","",INDEX(Templates!$I$2:$KD$150,ROW()-ROW(CD$20)+1, MATCH(CD$16,Templates!$I$1:MF$1,0)))</f>
        <v/>
      </c>
      <c r="CE77" s="53" t="str" cm="1">
        <f t="array" ref="CE77">IF(INDEX(Templates!$I$2:$KD$150,ROW()-ROW(CE$20)+1, MATCH(CE$16,Templates!$I$1:MG$1,0))="","",INDEX(Templates!$I$2:$KD$150,ROW()-ROW(CE$20)+1, MATCH(CE$16,Templates!$I$1:MG$1,0)))</f>
        <v/>
      </c>
      <c r="CF77" s="53" t="str" cm="1">
        <f t="array" ref="CF77">IF(INDEX(Templates!$I$2:$KD$150,ROW()-ROW(CF$20)+1, MATCH(CF$16,Templates!$I$1:MH$1,0))="","",INDEX(Templates!$I$2:$KD$150,ROW()-ROW(CF$20)+1, MATCH(CF$16,Templates!$I$1:MH$1,0)))</f>
        <v/>
      </c>
      <c r="CG77" s="53" t="str" cm="1">
        <f t="array" ref="CG77">IF(INDEX(Templates!$I$2:$KD$150,ROW()-ROW(CG$20)+1, MATCH(CG$16,Templates!$I$1:MI$1,0))="","",INDEX(Templates!$I$2:$KD$150,ROW()-ROW(CG$20)+1, MATCH(CG$16,Templates!$I$1:MI$1,0)))</f>
        <v/>
      </c>
      <c r="CH77" s="53" t="str" cm="1">
        <f t="array" ref="CH77">IF(INDEX(Templates!$I$2:$KD$150,ROW()-ROW(CH$20)+1, MATCH(CH$16,Templates!$I$1:MJ$1,0))="","",INDEX(Templates!$I$2:$KD$150,ROW()-ROW(CH$20)+1, MATCH(CH$16,Templates!$I$1:MJ$1,0)))</f>
        <v/>
      </c>
      <c r="CI77" s="53" t="str" cm="1">
        <f t="array" ref="CI77">IF(INDEX(Templates!$I$2:$KD$150,ROW()-ROW(CI$20)+1, MATCH(CI$16,Templates!$I$1:MK$1,0))="","",INDEX(Templates!$I$2:$KD$150,ROW()-ROW(CI$20)+1, MATCH(CI$16,Templates!$I$1:MK$1,0)))</f>
        <v/>
      </c>
      <c r="CJ77" s="53" t="str" cm="1">
        <f t="array" ref="CJ77">IF(INDEX(Templates!$I$2:$KD$150,ROW()-ROW(CJ$20)+1, MATCH(CJ$16,Templates!$I$1:ML$1,0))="","",INDEX(Templates!$I$2:$KD$150,ROW()-ROW(CJ$20)+1, MATCH(CJ$16,Templates!$I$1:ML$1,0)))</f>
        <v/>
      </c>
      <c r="CK77" s="53" t="str" cm="1">
        <f t="array" ref="CK77">IF(INDEX(Templates!$I$2:$KD$150,ROW()-ROW(CK$20)+1, MATCH(CK$16,Templates!$I$1:MM$1,0))="","",INDEX(Templates!$I$2:$KD$150,ROW()-ROW(CK$20)+1, MATCH(CK$16,Templates!$I$1:MM$1,0)))</f>
        <v/>
      </c>
      <c r="CL77" s="53" t="str" cm="1">
        <f t="array" ref="CL77">IF(INDEX(Templates!$I$2:$KD$150,ROW()-ROW(CL$20)+1, MATCH(CL$16,Templates!$I$1:MN$1,0))="","",INDEX(Templates!$I$2:$KD$150,ROW()-ROW(CL$20)+1, MATCH(CL$16,Templates!$I$1:MN$1,0)))</f>
        <v/>
      </c>
      <c r="CM77" s="53" t="str" cm="1">
        <f t="array" ref="CM77">IF(INDEX(Templates!$I$2:$KD$150,ROW()-ROW(CM$20)+1, MATCH(CM$16,Templates!$I$1:MM$1,0))="","",INDEX(Templates!$I$2:$KD$150,ROW()-ROW(CM$20)+1, MATCH(CM$16,Templates!$I$1:MM$1,0)))</f>
        <v/>
      </c>
      <c r="CN77" s="53" t="str" cm="1">
        <f t="array" ref="CN77">IF(INDEX(Templates!$I$2:$KD$150,ROW()-ROW(CN$20)+1, MATCH(CN$16,Templates!$I$1:MN$1,0))="","",INDEX(Templates!$I$2:$KD$150,ROW()-ROW(CN$20)+1, MATCH(CN$16,Templates!$I$1:MN$1,0)))</f>
        <v/>
      </c>
      <c r="CO77" s="53" t="str" cm="1">
        <f t="array" ref="CO77">IF(INDEX(Templates!$I$2:$KD$150,ROW()-ROW(CO$20)+1, MATCH(CO$16,Templates!$I$1:MO$1,0))="","",INDEX(Templates!$I$2:$KD$150,ROW()-ROW(CO$20)+1, MATCH(CO$16,Templates!$I$1:MO$1,0)))</f>
        <v/>
      </c>
      <c r="CP77" s="53" t="str" cm="1">
        <f t="array" ref="CP77">IF(INDEX(Templates!$I$2:$KD$150,ROW()-ROW(CP$20)+1, MATCH(CP$16,Templates!$I$1:MP$1,0))="","",INDEX(Templates!$I$2:$KD$150,ROW()-ROW(CP$20)+1, MATCH(CP$16,Templates!$I$1:MP$1,0)))</f>
        <v/>
      </c>
      <c r="CQ77" s="53" t="str" cm="1">
        <f t="array" ref="CQ77">IF(INDEX(Templates!$I$2:$KD$150,ROW()-ROW(CQ$20)+1, MATCH(CQ$16,Templates!$I$1:MQ$1,0))="","",INDEX(Templates!$I$2:$KD$150,ROW()-ROW(CQ$20)+1, MATCH(CQ$16,Templates!$I$1:MQ$1,0)))</f>
        <v/>
      </c>
      <c r="CR77" s="53" t="str" cm="1">
        <f t="array" ref="CR77">IF(INDEX(Templates!$I$2:$KD$150,ROW()-ROW(CR$20)+1, MATCH(CR$16,Templates!$I$1:MR$1,0))="","",INDEX(Templates!$I$2:$KD$150,ROW()-ROW(CR$20)+1, MATCH(CR$16,Templates!$I$1:MR$1,0)))</f>
        <v/>
      </c>
      <c r="CS77" s="53" t="str" cm="1">
        <f t="array" ref="CS77">IF(INDEX(Templates!$I$2:$KD$150,ROW()-ROW(CS$20)+1, MATCH(CS$16,Templates!$I$1:MS$1,0))="","",INDEX(Templates!$I$2:$KD$150,ROW()-ROW(CS$20)+1, MATCH(CS$16,Templates!$I$1:MS$1,0)))</f>
        <v/>
      </c>
      <c r="CT77" s="53" t="str" cm="1">
        <f t="array" ref="CT77">IF(INDEX(Templates!$I$2:$KD$150,ROW()-ROW(CT$20)+1, MATCH(CT$16,Templates!$I$1:MT$1,0))="","",INDEX(Templates!$I$2:$KD$150,ROW()-ROW(CT$20)+1, MATCH(CT$16,Templates!$I$1:MT$1,0)))</f>
        <v/>
      </c>
      <c r="CU77" s="53" t="str" cm="1">
        <f t="array" ref="CU77">IF(INDEX(Templates!$I$2:$KD$150,ROW()-ROW(CU$20)+1, MATCH(CU$16,Templates!$I$1:MG$1,0))="","",INDEX(Templates!$I$2:$KD$150,ROW()-ROW(CU$20)+1, MATCH(CU$16,Templates!$I$1:MG$1,0)))</f>
        <v/>
      </c>
      <c r="CV77" s="53" t="str" cm="1">
        <f t="array" ref="CV77">IF(INDEX(Templates!$I$2:$KD$150,ROW()-ROW(CV$20)+1, MATCH(CV$16,Templates!$I$1:MH$1,0))="","",INDEX(Templates!$I$2:$KD$150,ROW()-ROW(CV$20)+1, MATCH(CV$16,Templates!$I$1:MH$1,0)))</f>
        <v/>
      </c>
      <c r="CW77" s="53" t="str" cm="1">
        <f t="array" ref="CW77">IF(INDEX(Templates!$I$2:$KD$150,ROW()-ROW(CW$20)+1, MATCH(CW$16,Templates!$I$1:MJ$1,0))="","",INDEX(Templates!$I$2:$KD$150,ROW()-ROW(CW$20)+1, MATCH(CW$16,Templates!$I$1:MJ$1,0)))</f>
        <v/>
      </c>
      <c r="CX77" s="53" t="str" cm="1">
        <f t="array" ref="CX77">IF(INDEX(Templates!$I$2:$KD$150,ROW()-ROW(CX$20)+1, MATCH(CX$16,Templates!$I$1:ML$1,0))="","",INDEX(Templates!$I$2:$KD$150,ROW()-ROW(CX$20)+1, MATCH(CX$16,Templates!$I$1:ML$1,0)))</f>
        <v/>
      </c>
      <c r="CY77" s="53" t="str" cm="1">
        <f t="array" ref="CY77">IF(INDEX(Templates!$I$2:$KD$150,ROW()-ROW(CY$20)+1, MATCH(CY$16,Templates!$I$1:MK$1,0))="","",INDEX(Templates!$I$2:$KD$150,ROW()-ROW(CY$20)+1, MATCH(CY$16,Templates!$I$1:MK$1,0)))</f>
        <v/>
      </c>
      <c r="CZ77" s="53" t="str" cm="1">
        <f t="array" ref="CZ77">IF(INDEX(Templates!$I$2:$KD$150,ROW()-ROW(CZ$20)+1, MATCH(CZ$16,Templates!$I$1:ML$1,0))="","",INDEX(Templates!$I$2:$KD$150,ROW()-ROW(CZ$20)+1, MATCH(CZ$16,Templates!$I$1:ML$1,0)))</f>
        <v/>
      </c>
      <c r="DA77" s="53" t="str" cm="1">
        <f t="array" ref="DA77">IF(INDEX(Templates!$I$2:$KD$150,ROW()-ROW(DA$20)+1, MATCH(DA$16,Templates!$I$1:MM$1,0))="","",INDEX(Templates!$I$2:$KD$150,ROW()-ROW(DA$20)+1, MATCH(DA$16,Templates!$I$1:MM$1,0)))</f>
        <v/>
      </c>
      <c r="DB77" s="53" t="str" cm="1">
        <f t="array" ref="DB77">IF(INDEX(Templates!$I$2:$KD$150,ROW()-ROW(DB$20)+1, MATCH(DB$16,Templates!$I$1:MN$1,0))="","",INDEX(Templates!$I$2:$KD$150,ROW()-ROW(DB$20)+1, MATCH(DB$16,Templates!$I$1:MN$1,0)))</f>
        <v/>
      </c>
      <c r="DC77" s="53" t="str" cm="1">
        <f t="array" ref="DC77">IF(INDEX(Templates!$I$2:$KD$150,ROW()-ROW(DC$20)+1, MATCH(DC$16,Templates!$I$1:MO$1,0))="","",INDEX(Templates!$I$2:$KD$150,ROW()-ROW(DC$20)+1, MATCH(DC$16,Templates!$I$1:MO$1,0)))</f>
        <v/>
      </c>
      <c r="DD77" s="53" t="str" cm="1">
        <f t="array" ref="DD77">IF(INDEX(Templates!$I$2:$KD$150,ROW()-ROW(DD$20)+1, MATCH(DD$16,Templates!$I$1:MP$1,0))="","",INDEX(Templates!$I$2:$KD$150,ROW()-ROW(DD$20)+1, MATCH(DD$16,Templates!$I$1:MP$1,0)))</f>
        <v/>
      </c>
      <c r="DE77" s="53" t="str" cm="1">
        <f t="array" ref="DE77">IF(INDEX(Templates!$I$2:$KD$150,ROW()-ROW(DE$20)+1, MATCH(DE$16,Templates!$I$1:MQ$1,0))="","",INDEX(Templates!$I$2:$KD$150,ROW()-ROW(DE$20)+1, MATCH(DE$16,Templates!$I$1:MQ$1,0)))</f>
        <v/>
      </c>
      <c r="DF77" s="53" t="str" cm="1">
        <f t="array" ref="DF77">IF(INDEX(Templates!$I$2:$KD$150,ROW()-ROW(DF$20)+1, MATCH(DF$16,Templates!$I$1:MR$1,0))="","",INDEX(Templates!$I$2:$KD$150,ROW()-ROW(DF$20)+1, MATCH(DF$16,Templates!$I$1:MR$1,0)))</f>
        <v/>
      </c>
      <c r="DG77" s="53" t="str" cm="1">
        <f t="array" ref="DG77">IF(INDEX(Templates!$I$2:$KD$150,ROW()-ROW(DG$20)+1, MATCH(DG$16,Templates!$I$1:MS$1,0))="","",INDEX(Templates!$I$2:$KD$150,ROW()-ROW(DG$20)+1, MATCH(DG$16,Templates!$I$1:MS$1,0)))</f>
        <v/>
      </c>
      <c r="DH77" s="53" t="str" cm="1">
        <f t="array" ref="DH77">IF(INDEX(Templates!$I$2:$KD$150,ROW()-ROW(DH$20)+1, MATCH(DH$16,Templates!$I$1:MT$1,0))="","",INDEX(Templates!$I$2:$KD$150,ROW()-ROW(DH$20)+1, MATCH(DH$16,Templates!$I$1:MT$1,0)))</f>
        <v/>
      </c>
      <c r="DI77" s="53" t="str" cm="1">
        <f t="array" ref="DI77">IF(INDEX(Templates!$I$2:$KD$150,ROW()-ROW(DI$20)+1, MATCH(DI$16,Templates!$I$1:MU$1,0))="","",INDEX(Templates!$I$2:$KD$150,ROW()-ROW(DI$20)+1, MATCH(DI$16,Templates!$I$1:MU$1,0)))</f>
        <v/>
      </c>
      <c r="DJ77" s="53" t="str" cm="1">
        <f t="array" ref="DJ77">IF(INDEX(Templates!$I$2:$KD$150,ROW()-ROW(DJ$20)+1, MATCH(DJ$16,Templates!$I$1:MV$1,0))="","",INDEX(Templates!$I$2:$KD$150,ROW()-ROW(DJ$20)+1, MATCH(DJ$16,Templates!$I$1:MV$1,0)))</f>
        <v/>
      </c>
      <c r="DK77" s="53" t="str" cm="1">
        <f t="array" ref="DK77">IF(INDEX(Templates!$I$2:$KD$150,ROW()-ROW(DK$20)+1, MATCH(DK$16,Templates!$I$1:MW$1,0))="","",INDEX(Templates!$I$2:$KD$150,ROW()-ROW(DK$20)+1, MATCH(DK$16,Templates!$I$1:MW$1,0)))</f>
        <v/>
      </c>
      <c r="DL77" s="53" t="str" cm="1">
        <f t="array" ref="DL77">IF(INDEX(Templates!$I$2:$KD$150,ROW()-ROW(DL$20)+1, MATCH(DL$16,Templates!$I$1:MX$1,0))="","",INDEX(Templates!$I$2:$KD$150,ROW()-ROW(DL$20)+1, MATCH(DL$16,Templates!$I$1:MX$1,0)))</f>
        <v/>
      </c>
      <c r="DM77" s="53" t="str" cm="1">
        <f t="array" ref="DM77">IF(INDEX(Templates!$I$2:$KD$150,ROW()-ROW(DM$20)+1, MATCH(DM$16,Templates!$I$1:MY$1,0))="","",INDEX(Templates!$I$2:$KD$150,ROW()-ROW(DM$20)+1, MATCH(DM$16,Templates!$I$1:MY$1,0)))</f>
        <v/>
      </c>
      <c r="DN77" s="53" t="str" cm="1">
        <f t="array" ref="DN77">IF(INDEX(Templates!$I$2:$KD$150,ROW()-ROW(DN$20)+1, MATCH(DN$16,Templates!$I$1:MZ$1,0))="","",INDEX(Templates!$I$2:$KD$150,ROW()-ROW(DN$20)+1, MATCH(DN$16,Templates!$I$1:MZ$1,0)))</f>
        <v/>
      </c>
      <c r="DO77" s="53" t="str" cm="1">
        <f t="array" ref="DO77">IF(INDEX(Templates!$I$2:$KD$150,ROW()-ROW(DO$20)+1, MATCH(DO$16,Templates!$I$1:MY$1,0))="","",INDEX(Templates!$I$2:$KD$150,ROW()-ROW(DO$20)+1, MATCH(DO$16,Templates!$I$1:MY$1,0)))</f>
        <v/>
      </c>
      <c r="DP77" s="53" t="str" cm="1">
        <f t="array" ref="DP77">IF(INDEX(Templates!$I$2:$KD$150,ROW()-ROW(DP$20)+1, MATCH(DP$16,Templates!$I$1:MZ$1,0))="","",INDEX(Templates!$I$2:$KD$150,ROW()-ROW(DP$20)+1, MATCH(DP$16,Templates!$I$1:MZ$1,0)))</f>
        <v/>
      </c>
      <c r="DQ77" s="53" t="str" cm="1">
        <f t="array" ref="DQ77">IF(INDEX(Templates!$I$2:$KD$150,ROW()-ROW(DQ$20)+1, MATCH(DQ$16,Templates!$I$1:NA$1,0))="","",INDEX(Templates!$I$2:$KD$150,ROW()-ROW(DQ$20)+1, MATCH(DQ$16,Templates!$I$1:NA$1,0)))</f>
        <v/>
      </c>
      <c r="DR77" s="53" t="str" cm="1">
        <f t="array" ref="DR77">IF(INDEX(Templates!$I$2:$KD$150,ROW()-ROW(DR$20)+1, MATCH(DR$16,Templates!$I$1:NA$1,0))="","",INDEX(Templates!$I$2:$KD$150,ROW()-ROW(DR$20)+1, MATCH(DR$16,Templates!$I$1:NA$1,0)))</f>
        <v/>
      </c>
      <c r="DS77" s="53" t="str" cm="1">
        <f t="array" ref="DS77">IF(INDEX(Templates!$I$2:$KD$150,ROW()-ROW(DS$20)+1, MATCH(DS$16,Templates!$I$1:NA$1,0))="","",INDEX(Templates!$I$2:$KD$150,ROW()-ROW(DS$20)+1, MATCH(DS$16,Templates!$I$1:NA$1,0)))</f>
        <v/>
      </c>
      <c r="DT77" s="53" t="str" cm="1">
        <f t="array" ref="DT77">IF(INDEX(Templates!$I$2:$KD$150,ROW()-ROW(DT$20)+1, MATCH(DT$16,Templates!$I$1:NB$1,0))="","",INDEX(Templates!$I$2:$KD$150,ROW()-ROW(DT$20)+1, MATCH(DT$16,Templates!$I$1:NB$1,0)))</f>
        <v/>
      </c>
      <c r="DU77" s="53" t="str" cm="1">
        <f t="array" ref="DU77">IF(INDEX(Templates!$I$2:$KD$150,ROW()-ROW(DU$20)+1, MATCH(DU$16,Templates!$I$1:NC$1,0))="","",INDEX(Templates!$I$2:$KD$150,ROW()-ROW(DU$20)+1, MATCH(DU$16,Templates!$I$1:NC$1,0)))</f>
        <v/>
      </c>
      <c r="DV77" s="53" t="str" cm="1">
        <f t="array" ref="DV77">IF(INDEX(Templates!$I$2:$KD$150,ROW()-ROW(DV$20)+1, MATCH(DV$16,Templates!$I$1:ND$1,0))="","",INDEX(Templates!$I$2:$KD$150,ROW()-ROW(DV$20)+1, MATCH(DV$16,Templates!$I$1:ND$1,0)))</f>
        <v/>
      </c>
      <c r="DW77" s="53" t="str" cm="1">
        <f t="array" ref="DW77">IF(INDEX(Templates!$I$2:$KD$150,ROW()-ROW(DW$20)+1, MATCH(DW$16,Templates!$I$1:NE$1,0))="","",INDEX(Templates!$I$2:$KD$150,ROW()-ROW(DW$20)+1, MATCH(DW$16,Templates!$I$1:NE$1,0)))</f>
        <v/>
      </c>
      <c r="DX77" s="53" t="str" cm="1">
        <f t="array" ref="DX77">IF(INDEX(Templates!$I$2:$KD$150,ROW()-ROW(DX$20)+1, MATCH(DX$16,Templates!$I$1:NF$1,0))="","",INDEX(Templates!$I$2:$KD$150,ROW()-ROW(DX$20)+1, MATCH(DX$16,Templates!$I$1:NF$1,0)))</f>
        <v/>
      </c>
      <c r="DY77" s="53" t="str" cm="1">
        <f t="array" ref="DY77">IF(INDEX(Templates!$I$2:$KD$150,ROW()-ROW(DY$20)+1, MATCH(DY$16,Templates!$I$1:NG$1,0))="","",INDEX(Templates!$I$2:$KD$150,ROW()-ROW(DY$20)+1, MATCH(DY$16,Templates!$I$1:NG$1,0)))</f>
        <v/>
      </c>
      <c r="DZ77" s="53" t="str" cm="1">
        <f t="array" ref="DZ77">IF(INDEX(Templates!$I$2:$KD$150,ROW()-ROW(DZ$20)+1, MATCH(DZ$16,Templates!$I$1:NH$1,0))="","",INDEX(Templates!$I$2:$KD$150,ROW()-ROW(DZ$20)+1, MATCH(DZ$16,Templates!$I$1:NH$1,0)))</f>
        <v/>
      </c>
      <c r="EA77" s="53" t="str" cm="1">
        <f t="array" ref="EA77">IF(INDEX(Templates!$I$2:$KD$150,ROW()-ROW(EA$20)+1, MATCH(EA$16,Templates!$I$1:NI$1,0))="","",INDEX(Templates!$I$2:$KD$150,ROW()-ROW(EA$20)+1, MATCH(EA$16,Templates!$I$1:NI$1,0)))</f>
        <v/>
      </c>
      <c r="EB77" s="53" t="str" cm="1">
        <f t="array" ref="EB77">IF(INDEX(Templates!$I$2:$KD$150,ROW()-ROW(EB$20)+1, MATCH(EB$16,Templates!$I$1:NJ$1,0))="","",INDEX(Templates!$I$2:$KD$150,ROW()-ROW(EB$20)+1, MATCH(EB$16,Templates!$I$1:NJ$1,0)))</f>
        <v/>
      </c>
      <c r="EC77" s="53" t="str" cm="1">
        <f t="array" ref="EC77">IF(INDEX(Templates!$I$2:$KD$150,ROW()-ROW(EC$20)+1, MATCH(EC$16,Templates!$I$1:NK$1,0))="","",INDEX(Templates!$I$2:$KD$150,ROW()-ROW(EC$20)+1, MATCH(EC$16,Templates!$I$1:NK$1,0)))</f>
        <v/>
      </c>
      <c r="ED77" s="53" t="str" cm="1">
        <f t="array" ref="ED77">IF(INDEX(Templates!$I$2:$KD$150,ROW()-ROW(ED$20)+1, MATCH(ED$16,Templates!$I$1:NL$1,0))="","",INDEX(Templates!$I$2:$KD$150,ROW()-ROW(ED$20)+1, MATCH(ED$16,Templates!$I$1:NL$1,0)))</f>
        <v/>
      </c>
      <c r="EE77" s="53" t="str" cm="1">
        <f t="array" ref="EE77">IF(INDEX(Templates!$I$2:$KD$150,ROW()-ROW(EE$20)+1, MATCH(EE$16,Templates!$I$1:NM$1,0))="","",INDEX(Templates!$I$2:$KD$150,ROW()-ROW(EE$20)+1, MATCH(EE$16,Templates!$I$1:NM$1,0)))</f>
        <v/>
      </c>
      <c r="EF77" s="53" t="str" cm="1">
        <f t="array" ref="EF77">IF(INDEX(Templates!$I$2:$KD$150,ROW()-ROW(EF$20)+1, MATCH(EF$16,Templates!$I$1:NN$1,0))="","",INDEX(Templates!$I$2:$KD$150,ROW()-ROW(EF$20)+1, MATCH(EF$16,Templates!$I$1:NN$1,0)))</f>
        <v/>
      </c>
      <c r="EG77" s="53" t="str" cm="1">
        <f t="array" ref="EG77">IF(INDEX(Templates!$I$2:$KD$150,ROW()-ROW(EG$20)+1, MATCH(EG$16,Templates!$I$1:NO$1,0))="","",INDEX(Templates!$I$2:$KD$150,ROW()-ROW(EG$20)+1, MATCH(EG$16,Templates!$I$1:NO$1,0)))</f>
        <v/>
      </c>
      <c r="EH77" s="53" t="str" cm="1">
        <f t="array" ref="EH77">IF(INDEX(Templates!$I$2:$KD$150,ROW()-ROW(EH$20)+1, MATCH(EH$16,Templates!$I$1:NH$1,0))="","",INDEX(Templates!$I$2:$KD$150,ROW()-ROW(EH$20)+1, MATCH(EH$16,Templates!$I$1:NH$1,0)))</f>
        <v/>
      </c>
      <c r="EI77" s="53" t="str" cm="1">
        <f t="array" ref="EI77">IF(INDEX(Templates!$I$2:$KD$150,ROW()-ROW(EI$20)+1, MATCH(EI$16,Templates!$I$1:NI$1,0))="","",INDEX(Templates!$I$2:$KD$150,ROW()-ROW(EI$20)+1, MATCH(EI$16,Templates!$I$1:NI$1,0)))</f>
        <v/>
      </c>
      <c r="EJ77" s="53" t="str" cm="1">
        <f t="array" ref="EJ77">IF(INDEX(Templates!$I$2:$KD$150,ROW()-ROW(EJ$20)+1, MATCH(EJ$16,Templates!$I$1:NJ$1,0))="","",INDEX(Templates!$I$2:$KD$150,ROW()-ROW(EJ$20)+1, MATCH(EJ$16,Templates!$I$1:NJ$1,0)))</f>
        <v/>
      </c>
      <c r="EK77" s="53" t="str" cm="1">
        <f t="array" ref="EK77">IF(INDEX(Templates!$I$2:$KD$150,ROW()-ROW(EK$20)+1, MATCH(EK$16,Templates!$I$1:NK$1,0))="","",INDEX(Templates!$I$2:$KD$150,ROW()-ROW(EK$20)+1, MATCH(EK$16,Templates!$I$1:NK$1,0)))</f>
        <v/>
      </c>
      <c r="EL77" s="53" t="str" cm="1">
        <f t="array" ref="EL77">IF(INDEX(Templates!$I$2:$KD$150,ROW()-ROW(EL$20)+1, MATCH(EL$16,Templates!$I$1:NL$1,0))="","",INDEX(Templates!$I$2:$KD$150,ROW()-ROW(EL$20)+1, MATCH(EL$16,Templates!$I$1:NL$1,0)))</f>
        <v/>
      </c>
      <c r="EM77" s="53" t="str" cm="1">
        <f t="array" ref="EM77">IF(INDEX(Templates!$I$2:$KD$150,ROW()-ROW(EM$20)+1, MATCH(EM$16,Templates!$I$1:NM$1,0))="","",INDEX(Templates!$I$2:$KD$150,ROW()-ROW(EM$20)+1, MATCH(EM$16,Templates!$I$1:NM$1,0)))</f>
        <v/>
      </c>
      <c r="EN77" s="53"/>
      <c r="EO77" s="53"/>
      <c r="EP77" s="53"/>
      <c r="EQ77" s="53"/>
      <c r="ER77" s="53"/>
      <c r="ES77" s="53"/>
      <c r="ET77" s="53"/>
      <c r="EU77" s="53"/>
      <c r="EV77" s="53"/>
      <c r="EW77" s="53"/>
      <c r="EX77" s="53"/>
      <c r="EY77" s="53"/>
      <c r="EZ77" s="53"/>
      <c r="FA77" s="53"/>
      <c r="FB77" s="53"/>
      <c r="FC77" s="53"/>
      <c r="FD77" s="53"/>
      <c r="FE77" s="53"/>
      <c r="FF77" s="53"/>
      <c r="FG77" s="53"/>
      <c r="FH77" s="53"/>
      <c r="FI77" s="53"/>
      <c r="FJ77" s="53"/>
      <c r="FK77" s="53"/>
      <c r="FL77" s="53"/>
      <c r="FM77" s="53"/>
      <c r="FN77" s="53"/>
      <c r="FO77" s="53"/>
      <c r="FP77" s="53"/>
      <c r="FQ77" s="53"/>
      <c r="FR77" s="53"/>
      <c r="FS77" s="53"/>
      <c r="FT77" s="53"/>
      <c r="FU77" s="53"/>
      <c r="FV77" s="53"/>
      <c r="FW77" s="53"/>
      <c r="FX77" s="53"/>
      <c r="FY77" s="53"/>
      <c r="FZ77" s="53"/>
      <c r="GA77" s="53"/>
      <c r="GB77" s="53"/>
      <c r="GC77" s="53"/>
      <c r="GD77" s="53"/>
      <c r="GE77" s="53"/>
      <c r="GF77" s="53"/>
      <c r="GG77" s="53"/>
      <c r="GH77" s="53"/>
      <c r="GI77" s="53"/>
      <c r="GJ77" s="53"/>
      <c r="GK77" s="53"/>
      <c r="GL77" s="53"/>
      <c r="GM77" s="53"/>
      <c r="GN77" s="53"/>
      <c r="GO77" s="53"/>
      <c r="GP77" s="53"/>
      <c r="GQ77" s="53"/>
      <c r="GR77" s="53"/>
      <c r="GS77" s="53"/>
      <c r="GT77" s="53"/>
      <c r="GU77" s="53"/>
      <c r="GV77" s="53"/>
      <c r="GW77" s="53"/>
      <c r="GX77" s="53"/>
      <c r="GY77" s="53"/>
      <c r="GZ77" s="53"/>
      <c r="HA77" s="53"/>
      <c r="HB77" s="53"/>
      <c r="HC77" s="53"/>
      <c r="HD77" s="53"/>
      <c r="HE77" s="53"/>
      <c r="HF77" s="53"/>
      <c r="HG77" s="53"/>
      <c r="HH77" s="53"/>
      <c r="HI77" s="53"/>
      <c r="HJ77" s="53"/>
      <c r="HK77" s="53"/>
    </row>
    <row r="78" spans="1:219" s="22" customFormat="1">
      <c r="A78" s="39" t="s">
        <v>675</v>
      </c>
      <c r="B78" s="6" t="s">
        <v>679</v>
      </c>
      <c r="C78" s="64" t="str" cm="1">
        <f t="array" ref="C78">IF(INDEX(Templates!A$2:A$151,ROW()-ROW($20:$20)+1)="","",INDEX(Templates!A$2:A$151,ROW()-ROW($20:$20)+1))</f>
        <v>JSON_PATH:surfaces[0]</v>
      </c>
      <c r="D78" s="64" t="str" cm="1">
        <f t="array" ref="D78">IF(INDEX(Templates!B$2:B$151,ROW()-ROW($20:$20)+1)="","",INDEX(Templates!B$2:B$151,ROW()-ROW($20:$20)+1))</f>
        <v>construction</v>
      </c>
      <c r="E78" s="64" t="str" cm="1">
        <f t="array" ref="E78">IF(INDEX(Templates!C$2:C$151,ROW()-ROW($20:$20)+1)="","",INDEX(Templates!C$2:C$151,ROW()-ROW($20:$20)+1))</f>
        <v>f_factor</v>
      </c>
      <c r="F78" s="116" t="str" cm="1">
        <f t="array" ref="F78">IF(INDEX(Templates!D$2:D$151,ROW()-ROW($20:$20)+1)="","",INDEX(Templates!D$2:D$151,ROW()-ROW($20:$20)+1))</f>
        <v/>
      </c>
      <c r="G78" s="105" t="str" cm="1">
        <f t="array" ref="G78">IF(INDEX(Templates!E$2:E$151,ROW()-ROW($20:$20)+1)="","",INDEX(Templates!E$2:E$151,ROW()-ROW($20:$20)+1))</f>
        <v>Construction</v>
      </c>
      <c r="H78" s="66" t="str" cm="1">
        <f t="array" ref="H78">IF(INDEX(Templates!F$2:F$151,ROW()-ROW($20:$20)+1)="","",INDEX(Templates!F$2:F$151,ROW()-ROW($20:$20)+1))</f>
        <v>Construction 1</v>
      </c>
      <c r="I78" s="66" t="str" cm="1">
        <f t="array" ref="I78">IF(INDEX(Templates!G$2:G$151,ROW()-ROW($20:$20)+1)="","",INDEX(Templates!G$2:G$151,ROW()-ROW($20:$20)+1))</f>
        <v>Surface 1</v>
      </c>
      <c r="J78" s="66" t="str" cm="1">
        <f t="array" ref="J78">IF(INDEX(Templates!H$2:H$151,ROW()-ROW($20:$20)+1)="","",INDEX(Templates!H$2:H$151,ROW()-ROW($20:$20)+1))</f>
        <v>f_factor</v>
      </c>
      <c r="K78" s="67" t="str" cm="1">
        <f t="array" ref="K78">IF(INDEX(Templates!I$2:I$151,ROW()-ROW($20:$20)+1)="","",INDEX(Templates!I$2:I$151,ROW()-ROW($20:$20)+1))</f>
        <v>linear_thermal_transmittance</v>
      </c>
      <c r="L78" s="67" t="str" cm="1">
        <f t="array" ref="L78">IF(INDEX(Templates!J$2:J$151,ROW()-ROW($20:$20)+1)="","",INDEX(Templates!J$2:J$151,ROW()-ROW($20:$20)+1))</f>
        <v>Btu/hr-ft-R</v>
      </c>
      <c r="M78" s="53" t="str" cm="1">
        <f t="array" ref="M78">IF(INDEX(Templates!$I$2:$KD$150,ROW()-ROW(M$20)+1, MATCH(M$16,Templates!$I$1:KC$1,0))="","",INDEX(Templates!$I$2:$KD$150,ROW()-ROW(M$20)+1, MATCH(M$16,Templates!$I$1:KC$1,0)))</f>
        <v/>
      </c>
      <c r="N78" s="53" t="str" cm="1">
        <f t="array" ref="N78">IF(INDEX(Templates!$I$2:$KD$150,ROW()-ROW(N$20)+1, MATCH(N$16,Templates!$I$1:KD$1,0))="","",INDEX(Templates!$I$2:$KD$150,ROW()-ROW(N$20)+1, MATCH(N$16,Templates!$I$1:KD$1,0)))</f>
        <v/>
      </c>
      <c r="O78" s="53" t="str" cm="1">
        <f t="array" ref="O78">IF(INDEX(Templates!$I$2:$KD$150,ROW()-ROW(O$20)+1, MATCH(O$16,Templates!$I$1:KE$1,0))="","",INDEX(Templates!$I$2:$KD$150,ROW()-ROW(O$20)+1, MATCH(O$16,Templates!$I$1:KE$1,0)))</f>
        <v/>
      </c>
      <c r="P78" s="53" t="str" cm="1">
        <f t="array" ref="P78">IF(INDEX(Templates!$I$2:$KD$150,ROW()-ROW(P$20)+1, MATCH(P$16,Templates!$I$1:KF$1,0))="","",INDEX(Templates!$I$2:$KD$150,ROW()-ROW(P$20)+1, MATCH(P$16,Templates!$I$1:KF$1,0)))</f>
        <v/>
      </c>
      <c r="Q78" s="53" t="str" cm="1">
        <f t="array" ref="Q78">IF(INDEX(Templates!$I$2:$KD$150,ROW()-ROW(Q$20)+1, MATCH(Q$16,Templates!$I$1:KG$1,0))="","",INDEX(Templates!$I$2:$KD$150,ROW()-ROW(Q$20)+1, MATCH(Q$16,Templates!$I$1:KG$1,0)))</f>
        <v/>
      </c>
      <c r="R78" s="53" t="str" cm="1">
        <f t="array" ref="R78">IF(INDEX(Templates!$I$2:$KD$150,ROW()-ROW(R$20)+1, MATCH(R$16,Templates!$I$1:KH$1,0))="","",INDEX(Templates!$I$2:$KD$150,ROW()-ROW(R$20)+1, MATCH(R$16,Templates!$I$1:KH$1,0)))</f>
        <v/>
      </c>
      <c r="S78" s="53" t="str" cm="1">
        <f t="array" ref="S78">IF(INDEX(Templates!$I$2:$KD$150,ROW()-ROW(S$20)+1, MATCH(S$16,Templates!$I$1:KI$1,0))="","",INDEX(Templates!$I$2:$KD$150,ROW()-ROW(S$20)+1, MATCH(S$16,Templates!$I$1:KI$1,0)))</f>
        <v/>
      </c>
      <c r="T78" s="53" t="str" cm="1">
        <f t="array" ref="T78">IF(INDEX(Templates!$I$2:$KD$150,ROW()-ROW(T$20)+1, MATCH(T$16,Templates!$I$1:KJ$1,0))="","",INDEX(Templates!$I$2:$KD$150,ROW()-ROW(T$20)+1, MATCH(T$16,Templates!$I$1:KJ$1,0)))</f>
        <v/>
      </c>
      <c r="U78" s="53" t="str" cm="1">
        <f t="array" ref="U78">IF(INDEX(Templates!$I$2:$KD$150,ROW()-ROW(U$20)+1, MATCH(U$16,Templates!$I$1:KK$1,0))="","",INDEX(Templates!$I$2:$KD$150,ROW()-ROW(U$20)+1, MATCH(U$16,Templates!$I$1:KK$1,0)))</f>
        <v/>
      </c>
      <c r="V78" s="53" t="str" cm="1">
        <f t="array" ref="V78">IF(INDEX(Templates!$I$2:$KD$150,ROW()-ROW(V$20)+1, MATCH(V$16,Templates!$I$1:KL$1,0))="","",INDEX(Templates!$I$2:$KD$150,ROW()-ROW(V$20)+1, MATCH(V$16,Templates!$I$1:KL$1,0)))</f>
        <v/>
      </c>
      <c r="W78" s="53" t="str" cm="1">
        <f t="array" ref="W78">IF(INDEX(Templates!$I$2:$KD$150,ROW()-ROW(W$20)+1, MATCH(W$16,Templates!$I$1:KM$1,0))="","",INDEX(Templates!$I$2:$KD$150,ROW()-ROW(W$20)+1, MATCH(W$16,Templates!$I$1:KM$1,0)))</f>
        <v/>
      </c>
      <c r="X78" s="53" t="str" cm="1">
        <f t="array" ref="X78">IF(INDEX(Templates!$I$2:$KD$150,ROW()-ROW(X$20)+1, MATCH(X$16,Templates!$I$1:KN$1,0))="","",INDEX(Templates!$I$2:$KD$150,ROW()-ROW(X$20)+1, MATCH(X$16,Templates!$I$1:KN$1,0)))</f>
        <v/>
      </c>
      <c r="Y78" s="53" t="str" cm="1">
        <f t="array" ref="Y78">IF(INDEX(Templates!$I$2:$KD$150,ROW()-ROW(Y$20)+1, MATCH(Y$16,Templates!$I$1:KO$1,0))="","",INDEX(Templates!$I$2:$KD$150,ROW()-ROW(Y$20)+1, MATCH(Y$16,Templates!$I$1:KO$1,0)))</f>
        <v/>
      </c>
      <c r="Z78" s="53" t="str" cm="1">
        <f t="array" ref="Z78">IF(INDEX(Templates!$I$2:$KD$150,ROW()-ROW(Z$20)+1, MATCH(Z$16,Templates!$I$1:KN$1,0))="","",INDEX(Templates!$I$2:$KD$150,ROW()-ROW(Z$20)+1, MATCH(Z$16,Templates!$I$1:KN$1,0)))</f>
        <v/>
      </c>
      <c r="AA78" s="53" t="str" cm="1">
        <f t="array" ref="AA78">IF(INDEX(Templates!$I$2:$KD$150,ROW()-ROW(AA$20)+1, MATCH(AA$16,Templates!$I$1:KO$1,0))="","",INDEX(Templates!$I$2:$KD$150,ROW()-ROW(AA$20)+1, MATCH(AA$16,Templates!$I$1:KO$1,0)))</f>
        <v/>
      </c>
      <c r="AB78" s="53" t="str" cm="1">
        <f t="array" ref="AB78">IF(INDEX(Templates!$I$2:$KD$150,ROW()-ROW(AB$20)+1, MATCH(AB$16,Templates!$I$1:KP$1,0))="","",INDEX(Templates!$I$2:$KD$150,ROW()-ROW(AB$20)+1, MATCH(AB$16,Templates!$I$1:KP$1,0)))</f>
        <v/>
      </c>
      <c r="AC78" s="53" t="str" cm="1">
        <f t="array" ref="AC78">IF(INDEX(Templates!$I$2:$KD$150,ROW()-ROW(AC$20)+1, MATCH(AC$16,Templates!$I$1:KQ$1,0))="","",INDEX(Templates!$I$2:$KD$150,ROW()-ROW(AC$20)+1, MATCH(AC$16,Templates!$I$1:KQ$1,0)))</f>
        <v/>
      </c>
      <c r="AD78" s="53" t="str" cm="1">
        <f t="array" ref="AD78">IF(INDEX(Templates!$I$2:$KD$150,ROW()-ROW(AD$20)+1, MATCH(AD$16,Templates!$I$1:KR$1,0))="","",INDEX(Templates!$I$2:$KD$150,ROW()-ROW(AD$20)+1, MATCH(AD$16,Templates!$I$1:KR$1,0)))</f>
        <v/>
      </c>
      <c r="AE78" s="53" t="str" cm="1">
        <f t="array" ref="AE78">IF(INDEX(Templates!$I$2:$KD$150,ROW()-ROW(AE$20)+1, MATCH(AE$16,Templates!$I$1:KR$1,0))="","",INDEX(Templates!$I$2:$KD$150,ROW()-ROW(AE$20)+1, MATCH(AE$16,Templates!$I$1:KR$1,0)))</f>
        <v/>
      </c>
      <c r="AF78" s="53" t="str" cm="1">
        <f t="array" ref="AF78">IF(INDEX(Templates!$I$2:$KD$150,ROW()-ROW(AF$20)+1, MATCH(AF$16,Templates!$I$1:KS$1,0))="","",INDEX(Templates!$I$2:$KD$150,ROW()-ROW(AF$20)+1, MATCH(AF$16,Templates!$I$1:KS$1,0)))</f>
        <v/>
      </c>
      <c r="AG78" s="53" t="str" cm="1">
        <f t="array" ref="AG78">IF(INDEX(Templates!$I$2:$KD$150,ROW()-ROW(AG$20)+1, MATCH(AG$16,Templates!$I$1:KU$1,0))="","",INDEX(Templates!$I$2:$KD$150,ROW()-ROW(AG$20)+1, MATCH(AG$16,Templates!$I$1:KU$1,0)))</f>
        <v/>
      </c>
      <c r="AH78" s="53" t="str" cm="1">
        <f t="array" ref="AH78">IF(INDEX(Templates!$I$2:$KD$150,ROW()-ROW(AH$20)+1, MATCH(AH$16,Templates!$I$1:KV$1,0))="","",INDEX(Templates!$I$2:$KD$150,ROW()-ROW(AH$20)+1, MATCH(AH$16,Templates!$I$1:KV$1,0)))</f>
        <v/>
      </c>
      <c r="AI78" s="53" t="str" cm="1">
        <f t="array" ref="AI78">IF(INDEX(Templates!$I$2:$KD$150,ROW()-ROW(AI$20)+1, MATCH(AI$16,Templates!$I$1:KT$1,0))="","",INDEX(Templates!$I$2:$KD$150,ROW()-ROW(AI$20)+1, MATCH(AI$16,Templates!$I$1:KT$1,0)))</f>
        <v/>
      </c>
      <c r="AJ78" s="53" t="str" cm="1">
        <f t="array" ref="AJ78">IF(INDEX(Templates!$I$2:$KD$150,ROW()-ROW(AJ$20)+1, MATCH(AJ$16,Templates!$I$1:KU$1,0))="","",INDEX(Templates!$I$2:$KD$150,ROW()-ROW(AJ$20)+1, MATCH(AJ$16,Templates!$I$1:KU$1,0)))</f>
        <v/>
      </c>
      <c r="AK78" s="53" t="str" cm="1">
        <f t="array" ref="AK78">IF(INDEX(Templates!$I$2:$KD$150,ROW()-ROW(AK$20)+1, MATCH(AK$16,Templates!$I$1:KV$1,0))="","",INDEX(Templates!$I$2:$KD$150,ROW()-ROW(AK$20)+1, MATCH(AK$16,Templates!$I$1:KV$1,0)))</f>
        <v/>
      </c>
      <c r="AL78" s="53" t="str" cm="1">
        <f t="array" ref="AL78">IF(INDEX(Templates!$I$2:$KD$150,ROW()-ROW(AL$20)+1, MATCH(AL$16,Templates!$I$1:KW$1,0))="","",INDEX(Templates!$I$2:$KD$150,ROW()-ROW(AL$20)+1, MATCH(AL$16,Templates!$I$1:KW$1,0)))</f>
        <v/>
      </c>
      <c r="AM78" s="53" t="str" cm="1">
        <f t="array" ref="AM78">IF(INDEX(Templates!$I$2:$KD$150,ROW()-ROW(AM$20)+1, MATCH(AM$16,Templates!$I$1:KX$1,0))="","",INDEX(Templates!$I$2:$KD$150,ROW()-ROW(AM$20)+1, MATCH(AM$16,Templates!$I$1:KX$1,0)))</f>
        <v/>
      </c>
      <c r="AN78" s="53" t="str" cm="1">
        <f t="array" ref="AN78">IF(INDEX(Templates!$I$2:$KD$150,ROW()-ROW(AN$20)+1, MATCH(AN$16,Templates!$I$1:KY$1,0))="","",INDEX(Templates!$I$2:$KD$150,ROW()-ROW(AN$20)+1, MATCH(AN$16,Templates!$I$1:KY$1,0)))</f>
        <v/>
      </c>
      <c r="AO78" s="53" t="str" cm="1">
        <f t="array" ref="AO78">IF(INDEX(Templates!$I$2:$KD$150,ROW()-ROW(AO$20)+1, MATCH(AO$16,Templates!$I$1:KZ$1,0))="","",INDEX(Templates!$I$2:$KD$150,ROW()-ROW(AO$20)+1, MATCH(AO$16,Templates!$I$1:KZ$1,0)))</f>
        <v/>
      </c>
      <c r="AP78" s="53" t="str" cm="1">
        <f t="array" ref="AP78">IF(INDEX(Templates!$I$2:$KD$150,ROW()-ROW(AP$20)+1, MATCH(AP$16,Templates!$I$1:LA$1,0))="","",INDEX(Templates!$I$2:$KD$150,ROW()-ROW(AP$20)+1, MATCH(AP$16,Templates!$I$1:LA$1,0)))</f>
        <v/>
      </c>
      <c r="AQ78" s="53" t="str" cm="1">
        <f t="array" ref="AQ78">IF(INDEX(Templates!$I$2:$KD$150,ROW()-ROW(AQ$20)+1, MATCH(AQ$16,Templates!$I$1:LB$1,0))="","",INDEX(Templates!$I$2:$KD$150,ROW()-ROW(AQ$20)+1, MATCH(AQ$16,Templates!$I$1:LB$1,0)))</f>
        <v/>
      </c>
      <c r="AR78" s="53" t="str" cm="1">
        <f t="array" ref="AR78">IF(INDEX(Templates!$I$2:$KD$150,ROW()-ROW(AR$20)+1, MATCH(AR$16,Templates!$I$1:LA$1,0))="","",INDEX(Templates!$I$2:$KD$150,ROW()-ROW(AR$20)+1, MATCH(AR$16,Templates!$I$1:LA$1,0)))</f>
        <v/>
      </c>
      <c r="AS78" s="53" t="str" cm="1">
        <f t="array" ref="AS78">IF(INDEX(Templates!$I$2:$KD$150,ROW()-ROW(AS$20)+1, MATCH(AS$16,Templates!$I$1:LB$1,0))="","",INDEX(Templates!$I$2:$KD$150,ROW()-ROW(AS$20)+1, MATCH(AS$16,Templates!$I$1:LB$1,0)))</f>
        <v/>
      </c>
      <c r="AT78" s="53" t="str" cm="1">
        <f t="array" ref="AT78">IF(INDEX(Templates!$I$2:$KD$150,ROW()-ROW(AT$20)+1, MATCH(AT$16,Templates!$I$1:LC$1,0))="","",INDEX(Templates!$I$2:$KD$150,ROW()-ROW(AT$20)+1, MATCH(AT$16,Templates!$I$1:LC$1,0)))</f>
        <v/>
      </c>
      <c r="AU78" s="53" t="str" cm="1">
        <f t="array" ref="AU78">IF(INDEX(Templates!$I$2:$KD$150,ROW()-ROW(AU$20)+1, MATCH(AU$16,Templates!$I$1:LD$1,0))="","",INDEX(Templates!$I$2:$KD$150,ROW()-ROW(AU$20)+1, MATCH(AU$16,Templates!$I$1:LD$1,0)))</f>
        <v/>
      </c>
      <c r="AV78" s="53" t="str" cm="1">
        <f t="array" ref="AV78">IF(INDEX(Templates!$I$2:$KD$150,ROW()-ROW(AV$20)+1, MATCH(AV$16,Templates!$I$1:LE$1,0))="","",INDEX(Templates!$I$2:$KD$150,ROW()-ROW(AV$20)+1, MATCH(AV$16,Templates!$I$1:LE$1,0)))</f>
        <v/>
      </c>
      <c r="AW78" s="53" t="str" cm="1">
        <f t="array" ref="AW78">IF(INDEX(Templates!$I$2:$KD$150,ROW()-ROW(AW$20)+1, MATCH(AW$16,Templates!$I$1:LF$1,0))="","",INDEX(Templates!$I$2:$KD$150,ROW()-ROW(AW$20)+1, MATCH(AW$16,Templates!$I$1:LF$1,0)))</f>
        <v/>
      </c>
      <c r="AX78" s="53" t="str" cm="1">
        <f t="array" ref="AX78">IF(INDEX(Templates!$I$2:$KD$150,ROW()-ROW(AX$20)+1, MATCH(AX$16,Templates!$I$1:LG$1,0))="","",INDEX(Templates!$I$2:$KD$150,ROW()-ROW(AX$20)+1, MATCH(AX$16,Templates!$I$1:LG$1,0)))</f>
        <v/>
      </c>
      <c r="AY78" s="53" t="str" cm="1">
        <f t="array" ref="AY78">IF(INDEX(Templates!$I$2:$KD$150,ROW()-ROW(AY$20)+1, MATCH(AY$16,Templates!$I$1:LH$1,0))="","",INDEX(Templates!$I$2:$KD$150,ROW()-ROW(AY$20)+1, MATCH(AY$16,Templates!$I$1:LH$1,0)))</f>
        <v/>
      </c>
      <c r="AZ78" s="53" t="str" cm="1">
        <f t="array" ref="AZ78">IF(INDEX(Templates!$I$2:$KD$150,ROW()-ROW(AZ$20)+1, MATCH(AZ$16,Templates!$I$1:LI$1,0))="","",INDEX(Templates!$I$2:$KD$150,ROW()-ROW(AZ$20)+1, MATCH(AZ$16,Templates!$I$1:LI$1,0)))</f>
        <v/>
      </c>
      <c r="BA78" s="53" cm="1">
        <f t="array" ref="BA78">IF(INDEX(Templates!$I$2:$KD$150,ROW()-ROW(BA$20)+1, MATCH(BA$16,Templates!$I$1:LH$1,0))="","",INDEX(Templates!$I$2:$KD$150,ROW()-ROW(BA$20)+1, MATCH(BA$16,Templates!$I$1:LH$1,0)))</f>
        <v>0.73</v>
      </c>
      <c r="BB78" s="53" cm="1">
        <f t="array" ref="BB78">IF(INDEX(Templates!$I$2:$KD$150,ROW()-ROW(BB$20)+1, MATCH(BB$16,Templates!$I$1:LI$1,0))="","",INDEX(Templates!$I$2:$KD$150,ROW()-ROW(BB$20)+1, MATCH(BB$16,Templates!$I$1:LI$1,0)))</f>
        <v>0.73</v>
      </c>
      <c r="BC78" s="53" cm="1">
        <f t="array" ref="BC78">IF(INDEX(Templates!$I$2:$KD$150,ROW()-ROW(BC$20)+1, MATCH(BC$16,Templates!$I$1:LJ$1,0))="","",INDEX(Templates!$I$2:$KD$150,ROW()-ROW(BC$20)+1, MATCH(BC$16,Templates!$I$1:LJ$1,0)))</f>
        <v>1.2629999999999999</v>
      </c>
      <c r="BD78" s="53" cm="1">
        <f t="array" ref="BD78">IF(INDEX(Templates!$I$2:$KD$150,ROW()-ROW(BD$20)+1, MATCH(BD$16,Templates!$I$1:LK$1,0))="","",INDEX(Templates!$I$2:$KD$150,ROW()-ROW(BD$20)+1, MATCH(BD$16,Templates!$I$1:LK$1,0)))</f>
        <v>0.73</v>
      </c>
      <c r="BE78" s="53" cm="1">
        <f t="array" ref="BE78">IF(INDEX(Templates!$I$2:$KD$150,ROW()-ROW(BE$20)+1, MATCH(BE$16,Templates!$I$1:LL$1,0))="","",INDEX(Templates!$I$2:$KD$150,ROW()-ROW(BE$20)+1, MATCH(BE$16,Templates!$I$1:LL$1,0)))</f>
        <v>1.2629999999999999</v>
      </c>
      <c r="BF78" s="53" cm="1">
        <f t="array" ref="BF78">IF(INDEX(Templates!$I$2:$KD$150,ROW()-ROW(BF$20)+1, MATCH(BF$16,Templates!$I$1:LM$1,0))="","",INDEX(Templates!$I$2:$KD$150,ROW()-ROW(BF$20)+1, MATCH(BF$16,Templates!$I$1:LM$1,0)))</f>
        <v>0.73</v>
      </c>
      <c r="BG78" s="53" cm="1">
        <f t="array" ref="BG78">IF(INDEX(Templates!$I$2:$KD$150,ROW()-ROW(BG$20)+1, MATCH(BG$16,Templates!$I$1:LN$1,0))="","",INDEX(Templates!$I$2:$KD$150,ROW()-ROW(BG$20)+1, MATCH(BG$16,Templates!$I$1:LN$1,0)))</f>
        <v>1.2629999999999999</v>
      </c>
      <c r="BH78" s="53" cm="1">
        <f t="array" ref="BH78">IF(INDEX(Templates!$I$2:$KD$150,ROW()-ROW(BH$20)+1, MATCH(BH$16,Templates!$I$1:LO$1,0))="","",INDEX(Templates!$I$2:$KD$150,ROW()-ROW(BH$20)+1, MATCH(BH$16,Templates!$I$1:LO$1,0)))</f>
        <v>0.54</v>
      </c>
      <c r="BI78" s="53" cm="1">
        <f t="array" ref="BI78">IF(INDEX(Templates!$I$2:$KD$150,ROW()-ROW(BI$20)+1, MATCH(BI$16,Templates!$I$1:LP$1,0))="","",INDEX(Templates!$I$2:$KD$150,ROW()-ROW(BI$20)+1, MATCH(BI$16,Templates!$I$1:LP$1,0)))</f>
        <v>0.73</v>
      </c>
      <c r="BJ78" s="53" t="str" cm="1">
        <f t="array" ref="BJ78">IF(INDEX(Templates!$I$2:$KD$150,ROW()-ROW(BJ$20)+1, MATCH(BJ$16,Templates!$I$1:LO$1,0))="","",INDEX(Templates!$I$2:$KD$150,ROW()-ROW(BJ$20)+1, MATCH(BJ$16,Templates!$I$1:LO$1,0)))</f>
        <v/>
      </c>
      <c r="BK78" s="53" t="str" cm="1">
        <f t="array" ref="BK78">IF(INDEX(Templates!$I$2:$KD$150,ROW()-ROW(BK$20)+1, MATCH(BK$16,Templates!$I$1:LP$1,0))="","",INDEX(Templates!$I$2:$KD$150,ROW()-ROW(BK$20)+1, MATCH(BK$16,Templates!$I$1:LP$1,0)))</f>
        <v/>
      </c>
      <c r="BL78" s="53" t="str" cm="1">
        <f t="array" ref="BL78">IF(INDEX(Templates!$I$2:$KD$150,ROW()-ROW(BL$20)+1, MATCH(BL$16,Templates!$I$1:LQ$1,0))="","",INDEX(Templates!$I$2:$KD$150,ROW()-ROW(BL$20)+1, MATCH(BL$16,Templates!$I$1:LQ$1,0)))</f>
        <v/>
      </c>
      <c r="BM78" s="53" t="str" cm="1">
        <f t="array" ref="BM78">IF(INDEX(Templates!$I$2:$KD$150,ROW()-ROW(BM$20)+1, MATCH(BM$16,Templates!$I$1:LR$1,0))="","",INDEX(Templates!$I$2:$KD$150,ROW()-ROW(BM$20)+1, MATCH(BM$16,Templates!$I$1:LR$1,0)))</f>
        <v/>
      </c>
      <c r="BN78" s="53" t="str" cm="1">
        <f t="array" ref="BN78">IF(INDEX(Templates!$I$2:$KD$150,ROW()-ROW(BN$20)+1, MATCH(BN$16,Templates!$I$1:LS$1,0))="","",INDEX(Templates!$I$2:$KD$150,ROW()-ROW(BN$20)+1, MATCH(BN$16,Templates!$I$1:LS$1,0)))</f>
        <v/>
      </c>
      <c r="BO78" s="53" t="str" cm="1">
        <f t="array" ref="BO78">IF(INDEX(Templates!$I$2:$KD$150,ROW()-ROW(BO$20)+1, MATCH(BO$16,Templates!$I$1:LT$1,0))="","",INDEX(Templates!$I$2:$KD$150,ROW()-ROW(BO$20)+1, MATCH(BO$16,Templates!$I$1:LT$1,0)))</f>
        <v/>
      </c>
      <c r="BP78" s="53" t="str" cm="1">
        <f t="array" ref="BP78">IF(INDEX(Templates!$I$2:$KD$150,ROW()-ROW(BP$20)+1, MATCH(BP$16,Templates!$I$1:LU$1,0))="","",INDEX(Templates!$I$2:$KD$150,ROW()-ROW(BP$20)+1, MATCH(BP$16,Templates!$I$1:LU$1,0)))</f>
        <v/>
      </c>
      <c r="BQ78" s="53" t="str" cm="1">
        <f t="array" ref="BQ78">IF(INDEX(Templates!$I$2:$KD$150,ROW()-ROW(BQ$20)+1, MATCH(BQ$16,Templates!$I$1:LV$1,0))="","",INDEX(Templates!$I$2:$KD$150,ROW()-ROW(BQ$20)+1, MATCH(BQ$16,Templates!$I$1:LV$1,0)))</f>
        <v/>
      </c>
      <c r="BR78" s="53" cm="1">
        <f t="array" ref="BR78">IF(INDEX(Templates!$I$2:$KD$150,ROW()-ROW(BR$20)+1, MATCH(BR$16,Templates!$I$1:LW$1,0))="","",INDEX(Templates!$I$2:$KD$150,ROW()-ROW(BR$20)+1, MATCH(BR$16,Templates!$I$1:LW$1,0)))</f>
        <v>1.25</v>
      </c>
      <c r="BS78" s="53" t="str" cm="1">
        <f t="array" ref="BS78">IF(INDEX(Templates!$I$2:$KD$150,ROW()-ROW(BS$20)+1, MATCH(BS$16,Templates!$I$1:LX$1,0))="","",INDEX(Templates!$I$2:$KD$150,ROW()-ROW(BS$20)+1, MATCH(BS$16,Templates!$I$1:LX$1,0)))</f>
        <v/>
      </c>
      <c r="BT78" s="53" cm="1">
        <f t="array" ref="BT78">IF(INDEX(Templates!$I$2:$KD$150,ROW()-ROW(BT$20)+1, MATCH(BT$16,Templates!$I$1:LY$1,0))="","",INDEX(Templates!$I$2:$KD$150,ROW()-ROW(BT$20)+1, MATCH(BT$16,Templates!$I$1:LY$1,0)))</f>
        <v>1.25</v>
      </c>
      <c r="BU78" s="53" t="str" cm="1">
        <f t="array" ref="BU78">IF(INDEX(Templates!$I$2:$KD$150,ROW()-ROW(BU$20)+1, MATCH(BU$16,Templates!$I$1:LZ$1,0))="","",INDEX(Templates!$I$2:$KD$150,ROW()-ROW(BU$20)+1, MATCH(BU$16,Templates!$I$1:LZ$1,0)))</f>
        <v/>
      </c>
      <c r="BV78" s="53" t="str" cm="1">
        <f t="array" ref="BV78">IF(INDEX(Templates!$I$2:$KD$150,ROW()-ROW(BV$20)+1, MATCH(BV$16,Templates!$I$1:MA$1,0))="","",INDEX(Templates!$I$2:$KD$150,ROW()-ROW(BV$20)+1, MATCH(BV$16,Templates!$I$1:MA$1,0)))</f>
        <v/>
      </c>
      <c r="BW78" s="53" t="str" cm="1">
        <f t="array" ref="BW78">IF(INDEX(Templates!$I$2:$KD$150,ROW()-ROW(BW$20)+1, MATCH(BW$16,Templates!$I$1:MB$1,0))="","",INDEX(Templates!$I$2:$KD$150,ROW()-ROW(BW$20)+1, MATCH(BW$16,Templates!$I$1:MB$1,0)))</f>
        <v/>
      </c>
      <c r="BX78" s="53" t="str" cm="1">
        <f t="array" ref="BX78">IF(INDEX(Templates!$I$2:$KD$150,ROW()-ROW(BX$20)+1, MATCH(BX$16,Templates!$I$1:MC$1,0))="","",INDEX(Templates!$I$2:$KD$150,ROW()-ROW(BX$20)+1, MATCH(BX$16,Templates!$I$1:MC$1,0)))</f>
        <v/>
      </c>
      <c r="BY78" s="53" t="str" cm="1">
        <f t="array" ref="BY78">IF(INDEX(Templates!$I$2:$KD$150,ROW()-ROW(BY$20)+1, MATCH(BY$16,Templates!$I$1:MD$1,0))="","",INDEX(Templates!$I$2:$KD$150,ROW()-ROW(BY$20)+1, MATCH(BY$16,Templates!$I$1:MD$1,0)))</f>
        <v/>
      </c>
      <c r="BZ78" s="53" t="str" cm="1">
        <f t="array" ref="BZ78">IF(INDEX(Templates!$I$2:$KD$150,ROW()-ROW(BZ$20)+1, MATCH(BZ$16,Templates!$I$1:ME$1,0))="","",INDEX(Templates!$I$2:$KD$150,ROW()-ROW(BZ$20)+1, MATCH(BZ$16,Templates!$I$1:ME$1,0)))</f>
        <v/>
      </c>
      <c r="CA78" s="53" t="str" cm="1">
        <f t="array" ref="CA78">IF(INDEX(Templates!$I$2:$KD$150,ROW()-ROW(CA$20)+1, MATCH(CA$16,Templates!$I$1:MF$1,0))="","",INDEX(Templates!$I$2:$KD$150,ROW()-ROW(CA$20)+1, MATCH(CA$16,Templates!$I$1:MF$1,0)))</f>
        <v/>
      </c>
      <c r="CB78" s="53" t="str" cm="1">
        <f t="array" ref="CB78">IF(INDEX(Templates!$I$2:$KD$150,ROW()-ROW(CB$20)+1, MATCH(CB$16,Templates!$I$1:MG$1,0))="","",INDEX(Templates!$I$2:$KD$150,ROW()-ROW(CB$20)+1, MATCH(CB$16,Templates!$I$1:MG$1,0)))</f>
        <v/>
      </c>
      <c r="CC78" s="53" t="str" cm="1">
        <f t="array" ref="CC78">IF(INDEX(Templates!$I$2:$KD$150,ROW()-ROW(CC$20)+1, MATCH(CC$16,Templates!$I$1:ME$1,0))="","",INDEX(Templates!$I$2:$KD$150,ROW()-ROW(CC$20)+1, MATCH(CC$16,Templates!$I$1:ME$1,0)))</f>
        <v/>
      </c>
      <c r="CD78" s="53" t="str" cm="1">
        <f t="array" ref="CD78">IF(INDEX(Templates!$I$2:$KD$150,ROW()-ROW(CD$20)+1, MATCH(CD$16,Templates!$I$1:MF$1,0))="","",INDEX(Templates!$I$2:$KD$150,ROW()-ROW(CD$20)+1, MATCH(CD$16,Templates!$I$1:MF$1,0)))</f>
        <v/>
      </c>
      <c r="CE78" s="53" t="str" cm="1">
        <f t="array" ref="CE78">IF(INDEX(Templates!$I$2:$KD$150,ROW()-ROW(CE$20)+1, MATCH(CE$16,Templates!$I$1:MG$1,0))="","",INDEX(Templates!$I$2:$KD$150,ROW()-ROW(CE$20)+1, MATCH(CE$16,Templates!$I$1:MG$1,0)))</f>
        <v/>
      </c>
      <c r="CF78" s="53" t="str" cm="1">
        <f t="array" ref="CF78">IF(INDEX(Templates!$I$2:$KD$150,ROW()-ROW(CF$20)+1, MATCH(CF$16,Templates!$I$1:MH$1,0))="","",INDEX(Templates!$I$2:$KD$150,ROW()-ROW(CF$20)+1, MATCH(CF$16,Templates!$I$1:MH$1,0)))</f>
        <v/>
      </c>
      <c r="CG78" s="53" t="str" cm="1">
        <f t="array" ref="CG78">IF(INDEX(Templates!$I$2:$KD$150,ROW()-ROW(CG$20)+1, MATCH(CG$16,Templates!$I$1:MI$1,0))="","",INDEX(Templates!$I$2:$KD$150,ROW()-ROW(CG$20)+1, MATCH(CG$16,Templates!$I$1:MI$1,0)))</f>
        <v/>
      </c>
      <c r="CH78" s="53" t="str" cm="1">
        <f t="array" ref="CH78">IF(INDEX(Templates!$I$2:$KD$150,ROW()-ROW(CH$20)+1, MATCH(CH$16,Templates!$I$1:MJ$1,0))="","",INDEX(Templates!$I$2:$KD$150,ROW()-ROW(CH$20)+1, MATCH(CH$16,Templates!$I$1:MJ$1,0)))</f>
        <v/>
      </c>
      <c r="CI78" s="53" t="str" cm="1">
        <f t="array" ref="CI78">IF(INDEX(Templates!$I$2:$KD$150,ROW()-ROW(CI$20)+1, MATCH(CI$16,Templates!$I$1:MK$1,0))="","",INDEX(Templates!$I$2:$KD$150,ROW()-ROW(CI$20)+1, MATCH(CI$16,Templates!$I$1:MK$1,0)))</f>
        <v/>
      </c>
      <c r="CJ78" s="53" t="str" cm="1">
        <f t="array" ref="CJ78">IF(INDEX(Templates!$I$2:$KD$150,ROW()-ROW(CJ$20)+1, MATCH(CJ$16,Templates!$I$1:ML$1,0))="","",INDEX(Templates!$I$2:$KD$150,ROW()-ROW(CJ$20)+1, MATCH(CJ$16,Templates!$I$1:ML$1,0)))</f>
        <v/>
      </c>
      <c r="CK78" s="53" t="str" cm="1">
        <f t="array" ref="CK78">IF(INDEX(Templates!$I$2:$KD$150,ROW()-ROW(CK$20)+1, MATCH(CK$16,Templates!$I$1:MM$1,0))="","",INDEX(Templates!$I$2:$KD$150,ROW()-ROW(CK$20)+1, MATCH(CK$16,Templates!$I$1:MM$1,0)))</f>
        <v/>
      </c>
      <c r="CL78" s="53" t="str" cm="1">
        <f t="array" ref="CL78">IF(INDEX(Templates!$I$2:$KD$150,ROW()-ROW(CL$20)+1, MATCH(CL$16,Templates!$I$1:MN$1,0))="","",INDEX(Templates!$I$2:$KD$150,ROW()-ROW(CL$20)+1, MATCH(CL$16,Templates!$I$1:MN$1,0)))</f>
        <v/>
      </c>
      <c r="CM78" s="53" t="str" cm="1">
        <f t="array" ref="CM78">IF(INDEX(Templates!$I$2:$KD$150,ROW()-ROW(CM$20)+1, MATCH(CM$16,Templates!$I$1:MM$1,0))="","",INDEX(Templates!$I$2:$KD$150,ROW()-ROW(CM$20)+1, MATCH(CM$16,Templates!$I$1:MM$1,0)))</f>
        <v/>
      </c>
      <c r="CN78" s="53" t="str" cm="1">
        <f t="array" ref="CN78">IF(INDEX(Templates!$I$2:$KD$150,ROW()-ROW(CN$20)+1, MATCH(CN$16,Templates!$I$1:MN$1,0))="","",INDEX(Templates!$I$2:$KD$150,ROW()-ROW(CN$20)+1, MATCH(CN$16,Templates!$I$1:MN$1,0)))</f>
        <v/>
      </c>
      <c r="CO78" s="53" t="str" cm="1">
        <f t="array" ref="CO78">IF(INDEX(Templates!$I$2:$KD$150,ROW()-ROW(CO$20)+1, MATCH(CO$16,Templates!$I$1:MO$1,0))="","",INDEX(Templates!$I$2:$KD$150,ROW()-ROW(CO$20)+1, MATCH(CO$16,Templates!$I$1:MO$1,0)))</f>
        <v/>
      </c>
      <c r="CP78" s="53" t="str" cm="1">
        <f t="array" ref="CP78">IF(INDEX(Templates!$I$2:$KD$150,ROW()-ROW(CP$20)+1, MATCH(CP$16,Templates!$I$1:MP$1,0))="","",INDEX(Templates!$I$2:$KD$150,ROW()-ROW(CP$20)+1, MATCH(CP$16,Templates!$I$1:MP$1,0)))</f>
        <v/>
      </c>
      <c r="CQ78" s="53" t="str" cm="1">
        <f t="array" ref="CQ78">IF(INDEX(Templates!$I$2:$KD$150,ROW()-ROW(CQ$20)+1, MATCH(CQ$16,Templates!$I$1:MQ$1,0))="","",INDEX(Templates!$I$2:$KD$150,ROW()-ROW(CQ$20)+1, MATCH(CQ$16,Templates!$I$1:MQ$1,0)))</f>
        <v/>
      </c>
      <c r="CR78" s="53" t="str" cm="1">
        <f t="array" ref="CR78">IF(INDEX(Templates!$I$2:$KD$150,ROW()-ROW(CR$20)+1, MATCH(CR$16,Templates!$I$1:MR$1,0))="","",INDEX(Templates!$I$2:$KD$150,ROW()-ROW(CR$20)+1, MATCH(CR$16,Templates!$I$1:MR$1,0)))</f>
        <v/>
      </c>
      <c r="CS78" s="53" t="str" cm="1">
        <f t="array" ref="CS78">IF(INDEX(Templates!$I$2:$KD$150,ROW()-ROW(CS$20)+1, MATCH(CS$16,Templates!$I$1:MS$1,0))="","",INDEX(Templates!$I$2:$KD$150,ROW()-ROW(CS$20)+1, MATCH(CS$16,Templates!$I$1:MS$1,0)))</f>
        <v/>
      </c>
      <c r="CT78" s="53" t="str" cm="1">
        <f t="array" ref="CT78">IF(INDEX(Templates!$I$2:$KD$150,ROW()-ROW(CT$20)+1, MATCH(CT$16,Templates!$I$1:MT$1,0))="","",INDEX(Templates!$I$2:$KD$150,ROW()-ROW(CT$20)+1, MATCH(CT$16,Templates!$I$1:MT$1,0)))</f>
        <v/>
      </c>
      <c r="CU78" s="53" t="str" cm="1">
        <f t="array" ref="CU78">IF(INDEX(Templates!$I$2:$KD$150,ROW()-ROW(CU$20)+1, MATCH(CU$16,Templates!$I$1:MG$1,0))="","",INDEX(Templates!$I$2:$KD$150,ROW()-ROW(CU$20)+1, MATCH(CU$16,Templates!$I$1:MG$1,0)))</f>
        <v/>
      </c>
      <c r="CV78" s="53" t="str" cm="1">
        <f t="array" ref="CV78">IF(INDEX(Templates!$I$2:$KD$150,ROW()-ROW(CV$20)+1, MATCH(CV$16,Templates!$I$1:MH$1,0))="","",INDEX(Templates!$I$2:$KD$150,ROW()-ROW(CV$20)+1, MATCH(CV$16,Templates!$I$1:MH$1,0)))</f>
        <v/>
      </c>
      <c r="CW78" s="53" t="str" cm="1">
        <f t="array" ref="CW78">IF(INDEX(Templates!$I$2:$KD$150,ROW()-ROW(CW$20)+1, MATCH(CW$16,Templates!$I$1:MJ$1,0))="","",INDEX(Templates!$I$2:$KD$150,ROW()-ROW(CW$20)+1, MATCH(CW$16,Templates!$I$1:MJ$1,0)))</f>
        <v/>
      </c>
      <c r="CX78" s="53" t="str" cm="1">
        <f t="array" ref="CX78">IF(INDEX(Templates!$I$2:$KD$150,ROW()-ROW(CX$20)+1, MATCH(CX$16,Templates!$I$1:ML$1,0))="","",INDEX(Templates!$I$2:$KD$150,ROW()-ROW(CX$20)+1, MATCH(CX$16,Templates!$I$1:ML$1,0)))</f>
        <v/>
      </c>
      <c r="CY78" s="53" t="str" cm="1">
        <f t="array" ref="CY78">IF(INDEX(Templates!$I$2:$KD$150,ROW()-ROW(CY$20)+1, MATCH(CY$16,Templates!$I$1:MK$1,0))="","",INDEX(Templates!$I$2:$KD$150,ROW()-ROW(CY$20)+1, MATCH(CY$16,Templates!$I$1:MK$1,0)))</f>
        <v/>
      </c>
      <c r="CZ78" s="53" t="str" cm="1">
        <f t="array" ref="CZ78">IF(INDEX(Templates!$I$2:$KD$150,ROW()-ROW(CZ$20)+1, MATCH(CZ$16,Templates!$I$1:ML$1,0))="","",INDEX(Templates!$I$2:$KD$150,ROW()-ROW(CZ$20)+1, MATCH(CZ$16,Templates!$I$1:ML$1,0)))</f>
        <v/>
      </c>
      <c r="DA78" s="53" t="str" cm="1">
        <f t="array" ref="DA78">IF(INDEX(Templates!$I$2:$KD$150,ROW()-ROW(DA$20)+1, MATCH(DA$16,Templates!$I$1:MM$1,0))="","",INDEX(Templates!$I$2:$KD$150,ROW()-ROW(DA$20)+1, MATCH(DA$16,Templates!$I$1:MM$1,0)))</f>
        <v/>
      </c>
      <c r="DB78" s="53" t="str" cm="1">
        <f t="array" ref="DB78">IF(INDEX(Templates!$I$2:$KD$150,ROW()-ROW(DB$20)+1, MATCH(DB$16,Templates!$I$1:MN$1,0))="","",INDEX(Templates!$I$2:$KD$150,ROW()-ROW(DB$20)+1, MATCH(DB$16,Templates!$I$1:MN$1,0)))</f>
        <v/>
      </c>
      <c r="DC78" s="53" t="str" cm="1">
        <f t="array" ref="DC78">IF(INDEX(Templates!$I$2:$KD$150,ROW()-ROW(DC$20)+1, MATCH(DC$16,Templates!$I$1:MO$1,0))="","",INDEX(Templates!$I$2:$KD$150,ROW()-ROW(DC$20)+1, MATCH(DC$16,Templates!$I$1:MO$1,0)))</f>
        <v/>
      </c>
      <c r="DD78" s="53" t="str" cm="1">
        <f t="array" ref="DD78">IF(INDEX(Templates!$I$2:$KD$150,ROW()-ROW(DD$20)+1, MATCH(DD$16,Templates!$I$1:MP$1,0))="","",INDEX(Templates!$I$2:$KD$150,ROW()-ROW(DD$20)+1, MATCH(DD$16,Templates!$I$1:MP$1,0)))</f>
        <v/>
      </c>
      <c r="DE78" s="53" t="str" cm="1">
        <f t="array" ref="DE78">IF(INDEX(Templates!$I$2:$KD$150,ROW()-ROW(DE$20)+1, MATCH(DE$16,Templates!$I$1:MQ$1,0))="","",INDEX(Templates!$I$2:$KD$150,ROW()-ROW(DE$20)+1, MATCH(DE$16,Templates!$I$1:MQ$1,0)))</f>
        <v/>
      </c>
      <c r="DF78" s="53" t="str" cm="1">
        <f t="array" ref="DF78">IF(INDEX(Templates!$I$2:$KD$150,ROW()-ROW(DF$20)+1, MATCH(DF$16,Templates!$I$1:MR$1,0))="","",INDEX(Templates!$I$2:$KD$150,ROW()-ROW(DF$20)+1, MATCH(DF$16,Templates!$I$1:MR$1,0)))</f>
        <v/>
      </c>
      <c r="DG78" s="53" t="str" cm="1">
        <f t="array" ref="DG78">IF(INDEX(Templates!$I$2:$KD$150,ROW()-ROW(DG$20)+1, MATCH(DG$16,Templates!$I$1:MS$1,0))="","",INDEX(Templates!$I$2:$KD$150,ROW()-ROW(DG$20)+1, MATCH(DG$16,Templates!$I$1:MS$1,0)))</f>
        <v/>
      </c>
      <c r="DH78" s="53" t="str" cm="1">
        <f t="array" ref="DH78">IF(INDEX(Templates!$I$2:$KD$150,ROW()-ROW(DH$20)+1, MATCH(DH$16,Templates!$I$1:MT$1,0))="","",INDEX(Templates!$I$2:$KD$150,ROW()-ROW(DH$20)+1, MATCH(DH$16,Templates!$I$1:MT$1,0)))</f>
        <v/>
      </c>
      <c r="DI78" s="53" t="str" cm="1">
        <f t="array" ref="DI78">IF(INDEX(Templates!$I$2:$KD$150,ROW()-ROW(DI$20)+1, MATCH(DI$16,Templates!$I$1:MU$1,0))="","",INDEX(Templates!$I$2:$KD$150,ROW()-ROW(DI$20)+1, MATCH(DI$16,Templates!$I$1:MU$1,0)))</f>
        <v/>
      </c>
      <c r="DJ78" s="53" t="str" cm="1">
        <f t="array" ref="DJ78">IF(INDEX(Templates!$I$2:$KD$150,ROW()-ROW(DJ$20)+1, MATCH(DJ$16,Templates!$I$1:MV$1,0))="","",INDEX(Templates!$I$2:$KD$150,ROW()-ROW(DJ$20)+1, MATCH(DJ$16,Templates!$I$1:MV$1,0)))</f>
        <v/>
      </c>
      <c r="DK78" s="53" t="str" cm="1">
        <f t="array" ref="DK78">IF(INDEX(Templates!$I$2:$KD$150,ROW()-ROW(DK$20)+1, MATCH(DK$16,Templates!$I$1:MW$1,0))="","",INDEX(Templates!$I$2:$KD$150,ROW()-ROW(DK$20)+1, MATCH(DK$16,Templates!$I$1:MW$1,0)))</f>
        <v/>
      </c>
      <c r="DL78" s="53" t="str" cm="1">
        <f t="array" ref="DL78">IF(INDEX(Templates!$I$2:$KD$150,ROW()-ROW(DL$20)+1, MATCH(DL$16,Templates!$I$1:MX$1,0))="","",INDEX(Templates!$I$2:$KD$150,ROW()-ROW(DL$20)+1, MATCH(DL$16,Templates!$I$1:MX$1,0)))</f>
        <v/>
      </c>
      <c r="DM78" s="53" t="str" cm="1">
        <f t="array" ref="DM78">IF(INDEX(Templates!$I$2:$KD$150,ROW()-ROW(DM$20)+1, MATCH(DM$16,Templates!$I$1:MY$1,0))="","",INDEX(Templates!$I$2:$KD$150,ROW()-ROW(DM$20)+1, MATCH(DM$16,Templates!$I$1:MY$1,0)))</f>
        <v/>
      </c>
      <c r="DN78" s="53" t="str" cm="1">
        <f t="array" ref="DN78">IF(INDEX(Templates!$I$2:$KD$150,ROW()-ROW(DN$20)+1, MATCH(DN$16,Templates!$I$1:MZ$1,0))="","",INDEX(Templates!$I$2:$KD$150,ROW()-ROW(DN$20)+1, MATCH(DN$16,Templates!$I$1:MZ$1,0)))</f>
        <v/>
      </c>
      <c r="DO78" s="53" t="str" cm="1">
        <f t="array" ref="DO78">IF(INDEX(Templates!$I$2:$KD$150,ROW()-ROW(DO$20)+1, MATCH(DO$16,Templates!$I$1:MY$1,0))="","",INDEX(Templates!$I$2:$KD$150,ROW()-ROW(DO$20)+1, MATCH(DO$16,Templates!$I$1:MY$1,0)))</f>
        <v/>
      </c>
      <c r="DP78" s="53" t="str" cm="1">
        <f t="array" ref="DP78">IF(INDEX(Templates!$I$2:$KD$150,ROW()-ROW(DP$20)+1, MATCH(DP$16,Templates!$I$1:MZ$1,0))="","",INDEX(Templates!$I$2:$KD$150,ROW()-ROW(DP$20)+1, MATCH(DP$16,Templates!$I$1:MZ$1,0)))</f>
        <v/>
      </c>
      <c r="DQ78" s="53" t="str" cm="1">
        <f t="array" ref="DQ78">IF(INDEX(Templates!$I$2:$KD$150,ROW()-ROW(DQ$20)+1, MATCH(DQ$16,Templates!$I$1:NA$1,0))="","",INDEX(Templates!$I$2:$KD$150,ROW()-ROW(DQ$20)+1, MATCH(DQ$16,Templates!$I$1:NA$1,0)))</f>
        <v/>
      </c>
      <c r="DR78" s="53" t="str" cm="1">
        <f t="array" ref="DR78">IF(INDEX(Templates!$I$2:$KD$150,ROW()-ROW(DR$20)+1, MATCH(DR$16,Templates!$I$1:NA$1,0))="","",INDEX(Templates!$I$2:$KD$150,ROW()-ROW(DR$20)+1, MATCH(DR$16,Templates!$I$1:NA$1,0)))</f>
        <v/>
      </c>
      <c r="DS78" s="53" t="str" cm="1">
        <f t="array" ref="DS78">IF(INDEX(Templates!$I$2:$KD$150,ROW()-ROW(DS$20)+1, MATCH(DS$16,Templates!$I$1:NA$1,0))="","",INDEX(Templates!$I$2:$KD$150,ROW()-ROW(DS$20)+1, MATCH(DS$16,Templates!$I$1:NA$1,0)))</f>
        <v/>
      </c>
      <c r="DT78" s="53" t="str" cm="1">
        <f t="array" ref="DT78">IF(INDEX(Templates!$I$2:$KD$150,ROW()-ROW(DT$20)+1, MATCH(DT$16,Templates!$I$1:NB$1,0))="","",INDEX(Templates!$I$2:$KD$150,ROW()-ROW(DT$20)+1, MATCH(DT$16,Templates!$I$1:NB$1,0)))</f>
        <v/>
      </c>
      <c r="DU78" s="53" t="str" cm="1">
        <f t="array" ref="DU78">IF(INDEX(Templates!$I$2:$KD$150,ROW()-ROW(DU$20)+1, MATCH(DU$16,Templates!$I$1:NC$1,0))="","",INDEX(Templates!$I$2:$KD$150,ROW()-ROW(DU$20)+1, MATCH(DU$16,Templates!$I$1:NC$1,0)))</f>
        <v/>
      </c>
      <c r="DV78" s="53" t="str" cm="1">
        <f t="array" ref="DV78">IF(INDEX(Templates!$I$2:$KD$150,ROW()-ROW(DV$20)+1, MATCH(DV$16,Templates!$I$1:ND$1,0))="","",INDEX(Templates!$I$2:$KD$150,ROW()-ROW(DV$20)+1, MATCH(DV$16,Templates!$I$1:ND$1,0)))</f>
        <v/>
      </c>
      <c r="DW78" s="53" t="str" cm="1">
        <f t="array" ref="DW78">IF(INDEX(Templates!$I$2:$KD$150,ROW()-ROW(DW$20)+1, MATCH(DW$16,Templates!$I$1:NE$1,0))="","",INDEX(Templates!$I$2:$KD$150,ROW()-ROW(DW$20)+1, MATCH(DW$16,Templates!$I$1:NE$1,0)))</f>
        <v/>
      </c>
      <c r="DX78" s="53" t="str" cm="1">
        <f t="array" ref="DX78">IF(INDEX(Templates!$I$2:$KD$150,ROW()-ROW(DX$20)+1, MATCH(DX$16,Templates!$I$1:NF$1,0))="","",INDEX(Templates!$I$2:$KD$150,ROW()-ROW(DX$20)+1, MATCH(DX$16,Templates!$I$1:NF$1,0)))</f>
        <v/>
      </c>
      <c r="DY78" s="53" t="str" cm="1">
        <f t="array" ref="DY78">IF(INDEX(Templates!$I$2:$KD$150,ROW()-ROW(DY$20)+1, MATCH(DY$16,Templates!$I$1:NG$1,0))="","",INDEX(Templates!$I$2:$KD$150,ROW()-ROW(DY$20)+1, MATCH(DY$16,Templates!$I$1:NG$1,0)))</f>
        <v/>
      </c>
      <c r="DZ78" s="53" t="str" cm="1">
        <f t="array" ref="DZ78">IF(INDEX(Templates!$I$2:$KD$150,ROW()-ROW(DZ$20)+1, MATCH(DZ$16,Templates!$I$1:NH$1,0))="","",INDEX(Templates!$I$2:$KD$150,ROW()-ROW(DZ$20)+1, MATCH(DZ$16,Templates!$I$1:NH$1,0)))</f>
        <v/>
      </c>
      <c r="EA78" s="53" t="str" cm="1">
        <f t="array" ref="EA78">IF(INDEX(Templates!$I$2:$KD$150,ROW()-ROW(EA$20)+1, MATCH(EA$16,Templates!$I$1:NI$1,0))="","",INDEX(Templates!$I$2:$KD$150,ROW()-ROW(EA$20)+1, MATCH(EA$16,Templates!$I$1:NI$1,0)))</f>
        <v/>
      </c>
      <c r="EB78" s="53" t="str" cm="1">
        <f t="array" ref="EB78">IF(INDEX(Templates!$I$2:$KD$150,ROW()-ROW(EB$20)+1, MATCH(EB$16,Templates!$I$1:NJ$1,0))="","",INDEX(Templates!$I$2:$KD$150,ROW()-ROW(EB$20)+1, MATCH(EB$16,Templates!$I$1:NJ$1,0)))</f>
        <v/>
      </c>
      <c r="EC78" s="53" t="str" cm="1">
        <f t="array" ref="EC78">IF(INDEX(Templates!$I$2:$KD$150,ROW()-ROW(EC$20)+1, MATCH(EC$16,Templates!$I$1:NK$1,0))="","",INDEX(Templates!$I$2:$KD$150,ROW()-ROW(EC$20)+1, MATCH(EC$16,Templates!$I$1:NK$1,0)))</f>
        <v/>
      </c>
      <c r="ED78" s="53" t="str" cm="1">
        <f t="array" ref="ED78">IF(INDEX(Templates!$I$2:$KD$150,ROW()-ROW(ED$20)+1, MATCH(ED$16,Templates!$I$1:NL$1,0))="","",INDEX(Templates!$I$2:$KD$150,ROW()-ROW(ED$20)+1, MATCH(ED$16,Templates!$I$1:NL$1,0)))</f>
        <v/>
      </c>
      <c r="EE78" s="53" t="str" cm="1">
        <f t="array" ref="EE78">IF(INDEX(Templates!$I$2:$KD$150,ROW()-ROW(EE$20)+1, MATCH(EE$16,Templates!$I$1:NM$1,0))="","",INDEX(Templates!$I$2:$KD$150,ROW()-ROW(EE$20)+1, MATCH(EE$16,Templates!$I$1:NM$1,0)))</f>
        <v/>
      </c>
      <c r="EF78" s="53" t="str" cm="1">
        <f t="array" ref="EF78">IF(INDEX(Templates!$I$2:$KD$150,ROW()-ROW(EF$20)+1, MATCH(EF$16,Templates!$I$1:NN$1,0))="","",INDEX(Templates!$I$2:$KD$150,ROW()-ROW(EF$20)+1, MATCH(EF$16,Templates!$I$1:NN$1,0)))</f>
        <v/>
      </c>
      <c r="EG78" s="53" t="str" cm="1">
        <f t="array" ref="EG78">IF(INDEX(Templates!$I$2:$KD$150,ROW()-ROW(EG$20)+1, MATCH(EG$16,Templates!$I$1:NO$1,0))="","",INDEX(Templates!$I$2:$KD$150,ROW()-ROW(EG$20)+1, MATCH(EG$16,Templates!$I$1:NO$1,0)))</f>
        <v/>
      </c>
      <c r="EH78" s="53" t="str" cm="1">
        <f t="array" ref="EH78">IF(INDEX(Templates!$I$2:$KD$150,ROW()-ROW(EH$20)+1, MATCH(EH$16,Templates!$I$1:NH$1,0))="","",INDEX(Templates!$I$2:$KD$150,ROW()-ROW(EH$20)+1, MATCH(EH$16,Templates!$I$1:NH$1,0)))</f>
        <v/>
      </c>
      <c r="EI78" s="53" t="str" cm="1">
        <f t="array" ref="EI78">IF(INDEX(Templates!$I$2:$KD$150,ROW()-ROW(EI$20)+1, MATCH(EI$16,Templates!$I$1:NI$1,0))="","",INDEX(Templates!$I$2:$KD$150,ROW()-ROW(EI$20)+1, MATCH(EI$16,Templates!$I$1:NI$1,0)))</f>
        <v/>
      </c>
      <c r="EJ78" s="53" t="str" cm="1">
        <f t="array" ref="EJ78">IF(INDEX(Templates!$I$2:$KD$150,ROW()-ROW(EJ$20)+1, MATCH(EJ$16,Templates!$I$1:NJ$1,0))="","",INDEX(Templates!$I$2:$KD$150,ROW()-ROW(EJ$20)+1, MATCH(EJ$16,Templates!$I$1:NJ$1,0)))</f>
        <v/>
      </c>
      <c r="EK78" s="53" t="str" cm="1">
        <f t="array" ref="EK78">IF(INDEX(Templates!$I$2:$KD$150,ROW()-ROW(EK$20)+1, MATCH(EK$16,Templates!$I$1:NK$1,0))="","",INDEX(Templates!$I$2:$KD$150,ROW()-ROW(EK$20)+1, MATCH(EK$16,Templates!$I$1:NK$1,0)))</f>
        <v/>
      </c>
      <c r="EL78" s="53" t="str" cm="1">
        <f t="array" ref="EL78">IF(INDEX(Templates!$I$2:$KD$150,ROW()-ROW(EL$20)+1, MATCH(EL$16,Templates!$I$1:NL$1,0))="","",INDEX(Templates!$I$2:$KD$150,ROW()-ROW(EL$20)+1, MATCH(EL$16,Templates!$I$1:NL$1,0)))</f>
        <v/>
      </c>
      <c r="EM78" s="53" t="str" cm="1">
        <f t="array" ref="EM78">IF(INDEX(Templates!$I$2:$KD$150,ROW()-ROW(EM$20)+1, MATCH(EM$16,Templates!$I$1:NM$1,0))="","",INDEX(Templates!$I$2:$KD$150,ROW()-ROW(EM$20)+1, MATCH(EM$16,Templates!$I$1:NM$1,0)))</f>
        <v/>
      </c>
      <c r="EN78" s="53"/>
      <c r="EO78" s="53"/>
      <c r="EP78" s="53"/>
      <c r="EQ78" s="53"/>
      <c r="ER78" s="53"/>
      <c r="ES78" s="53"/>
      <c r="ET78" s="53"/>
      <c r="EU78" s="53"/>
      <c r="EV78" s="53"/>
      <c r="EW78" s="53"/>
      <c r="EX78" s="53"/>
      <c r="EY78" s="53"/>
      <c r="EZ78" s="53"/>
      <c r="FA78" s="53"/>
      <c r="FB78" s="53"/>
      <c r="FC78" s="53"/>
      <c r="FD78" s="53"/>
      <c r="FE78" s="53"/>
      <c r="FF78" s="53"/>
      <c r="FG78" s="53"/>
      <c r="FH78" s="53"/>
      <c r="FI78" s="53"/>
      <c r="FJ78" s="53"/>
      <c r="FK78" s="53"/>
      <c r="FL78" s="53"/>
      <c r="FM78" s="53"/>
      <c r="FN78" s="53"/>
      <c r="FO78" s="53"/>
      <c r="FP78" s="53"/>
      <c r="FQ78" s="53"/>
      <c r="FR78" s="53"/>
      <c r="FS78" s="53"/>
      <c r="FT78" s="53"/>
      <c r="FU78" s="53"/>
      <c r="FV78" s="53"/>
      <c r="FW78" s="53"/>
      <c r="FX78" s="53"/>
      <c r="FY78" s="53"/>
      <c r="FZ78" s="53"/>
      <c r="GA78" s="53"/>
      <c r="GB78" s="53"/>
      <c r="GC78" s="53"/>
      <c r="GD78" s="53"/>
      <c r="GE78" s="53"/>
      <c r="GF78" s="53"/>
      <c r="GG78" s="53"/>
      <c r="GH78" s="53"/>
      <c r="GI78" s="53"/>
      <c r="GJ78" s="53"/>
      <c r="GK78" s="53"/>
      <c r="GL78" s="53"/>
      <c r="GM78" s="53"/>
      <c r="GN78" s="53"/>
      <c r="GO78" s="53"/>
      <c r="GP78" s="53"/>
      <c r="GQ78" s="53"/>
      <c r="GR78" s="53"/>
      <c r="GS78" s="53"/>
      <c r="GT78" s="53"/>
      <c r="GU78" s="53"/>
      <c r="GV78" s="53"/>
      <c r="GW78" s="53"/>
      <c r="GX78" s="53"/>
      <c r="GY78" s="53"/>
      <c r="GZ78" s="53"/>
      <c r="HA78" s="53"/>
      <c r="HB78" s="53"/>
      <c r="HC78" s="53"/>
      <c r="HD78" s="53"/>
      <c r="HE78" s="53"/>
      <c r="HF78" s="53"/>
      <c r="HG78" s="53"/>
      <c r="HH78" s="53"/>
      <c r="HI78" s="53"/>
      <c r="HJ78" s="53"/>
      <c r="HK78" s="53"/>
    </row>
    <row r="79" spans="1:219" s="22" customFormat="1">
      <c r="A79" s="39" t="s">
        <v>675</v>
      </c>
      <c r="B79" s="6" t="s">
        <v>679</v>
      </c>
      <c r="C79" s="64" t="str" cm="1">
        <f t="array" ref="C79">IF(INDEX(Templates!A$2:A$151,ROW()-ROW($20:$20)+1)="","",INDEX(Templates!A$2:A$151,ROW()-ROW($20:$20)+1))</f>
        <v>JSON_PATH:surfaces[0]</v>
      </c>
      <c r="D79" s="64" t="str" cm="1">
        <f t="array" ref="D79">IF(INDEX(Templates!B$2:B$151,ROW()-ROW($20:$20)+1)="","",INDEX(Templates!B$2:B$151,ROW()-ROW($20:$20)+1))</f>
        <v>construction</v>
      </c>
      <c r="E79" s="64" t="str" cm="1">
        <f t="array" ref="E79">IF(INDEX(Templates!C$2:C$151,ROW()-ROW($20:$20)+1)="","",INDEX(Templates!C$2:C$151,ROW()-ROW($20:$20)+1))</f>
        <v>u_factor</v>
      </c>
      <c r="F79" s="116" t="str" cm="1">
        <f t="array" ref="F79">IF(INDEX(Templates!D$2:D$151,ROW()-ROW($20:$20)+1)="","",INDEX(Templates!D$2:D$151,ROW()-ROW($20:$20)+1))</f>
        <v/>
      </c>
      <c r="G79" s="105" t="str" cm="1">
        <f t="array" ref="G79">IF(INDEX(Templates!E$2:E$151,ROW()-ROW($20:$20)+1)="","",INDEX(Templates!E$2:E$151,ROW()-ROW($20:$20)+1))</f>
        <v>Construction</v>
      </c>
      <c r="H79" s="66" t="str" cm="1">
        <f t="array" ref="H79">IF(INDEX(Templates!F$2:F$151,ROW()-ROW($20:$20)+1)="","",INDEX(Templates!F$2:F$151,ROW()-ROW($20:$20)+1))</f>
        <v>Construction 1</v>
      </c>
      <c r="I79" s="66" t="str" cm="1">
        <f t="array" ref="I79">IF(INDEX(Templates!G$2:G$151,ROW()-ROW($20:$20)+1)="","",INDEX(Templates!G$2:G$151,ROW()-ROW($20:$20)+1))</f>
        <v>Surface 1</v>
      </c>
      <c r="J79" s="66" t="str" cm="1">
        <f t="array" ref="J79">IF(INDEX(Templates!H$2:H$151,ROW()-ROW($20:$20)+1)="","",INDEX(Templates!H$2:H$151,ROW()-ROW($20:$20)+1))</f>
        <v>u_factor</v>
      </c>
      <c r="K79" s="67" t="str" cm="1">
        <f t="array" ref="K79">IF(INDEX(Templates!I$2:I$151,ROW()-ROW($20:$20)+1)="","",INDEX(Templates!I$2:I$151,ROW()-ROW($20:$20)+1))</f>
        <v>thermal_transmittance</v>
      </c>
      <c r="L79" s="67" t="str" cm="1">
        <f t="array" ref="L79">IF(INDEX(Templates!J$2:J$151,ROW()-ROW($20:$20)+1)="","",INDEX(Templates!J$2:J$151,ROW()-ROW($20:$20)+1))</f>
        <v>Btu/hr-ft2-R</v>
      </c>
      <c r="M79" s="53" t="str" cm="1">
        <f t="array" ref="M79">IF(INDEX(Templates!$I$2:$KD$150,ROW()-ROW(M$20)+1, MATCH(M$16,Templates!$I$1:KC$1,0))="","",INDEX(Templates!$I$2:$KD$150,ROW()-ROW(M$20)+1, MATCH(M$16,Templates!$I$1:KC$1,0)))</f>
        <v/>
      </c>
      <c r="N79" s="53" t="str" cm="1">
        <f t="array" ref="N79">IF(INDEX(Templates!$I$2:$KD$150,ROW()-ROW(N$20)+1, MATCH(N$16,Templates!$I$1:KD$1,0))="","",INDEX(Templates!$I$2:$KD$150,ROW()-ROW(N$20)+1, MATCH(N$16,Templates!$I$1:KD$1,0)))</f>
        <v/>
      </c>
      <c r="O79" s="53" t="str" cm="1">
        <f t="array" ref="O79">IF(INDEX(Templates!$I$2:$KD$150,ROW()-ROW(O$20)+1, MATCH(O$16,Templates!$I$1:KE$1,0))="","",INDEX(Templates!$I$2:$KD$150,ROW()-ROW(O$20)+1, MATCH(O$16,Templates!$I$1:KE$1,0)))</f>
        <v/>
      </c>
      <c r="P79" s="53" t="str" cm="1">
        <f t="array" ref="P79">IF(INDEX(Templates!$I$2:$KD$150,ROW()-ROW(P$20)+1, MATCH(P$16,Templates!$I$1:KF$1,0))="","",INDEX(Templates!$I$2:$KD$150,ROW()-ROW(P$20)+1, MATCH(P$16,Templates!$I$1:KF$1,0)))</f>
        <v/>
      </c>
      <c r="Q79" s="53" cm="1">
        <f t="array" ref="Q79">IF(INDEX(Templates!$I$2:$KD$150,ROW()-ROW(Q$20)+1, MATCH(Q$16,Templates!$I$1:KG$1,0))="","",INDEX(Templates!$I$2:$KD$150,ROW()-ROW(Q$20)+1, MATCH(Q$16,Templates!$I$1:KG$1,0)))</f>
        <v>6.3E-2</v>
      </c>
      <c r="R79" s="53" cm="1">
        <f t="array" ref="R79">IF(INDEX(Templates!$I$2:$KD$150,ROW()-ROW(R$20)+1, MATCH(R$16,Templates!$I$1:KH$1,0))="","",INDEX(Templates!$I$2:$KD$150,ROW()-ROW(R$20)+1, MATCH(R$16,Templates!$I$1:KH$1,0)))</f>
        <v>6.3E-2</v>
      </c>
      <c r="S79" s="53" cm="1">
        <f t="array" ref="S79">IF(INDEX(Templates!$I$2:$KD$150,ROW()-ROW(S$20)+1, MATCH(S$16,Templates!$I$1:KI$1,0))="","",INDEX(Templates!$I$2:$KD$150,ROW()-ROW(S$20)+1, MATCH(S$16,Templates!$I$1:KI$1,0)))</f>
        <v>0.218</v>
      </c>
      <c r="T79" s="53" cm="1">
        <f t="array" ref="T79">IF(INDEX(Templates!$I$2:$KD$150,ROW()-ROW(T$20)+1, MATCH(T$16,Templates!$I$1:KJ$1,0))="","",INDEX(Templates!$I$2:$KD$150,ROW()-ROW(T$20)+1, MATCH(T$16,Templates!$I$1:KJ$1,0)))</f>
        <v>6.3E-2</v>
      </c>
      <c r="U79" s="53" cm="1">
        <f t="array" ref="U79">IF(INDEX(Templates!$I$2:$KD$150,ROW()-ROW(U$20)+1, MATCH(U$16,Templates!$I$1:KK$1,0))="","",INDEX(Templates!$I$2:$KD$150,ROW()-ROW(U$20)+1, MATCH(U$16,Templates!$I$1:KK$1,0)))</f>
        <v>0.218</v>
      </c>
      <c r="V79" s="53" cm="1">
        <f t="array" ref="V79">IF(INDEX(Templates!$I$2:$KD$150,ROW()-ROW(V$20)+1, MATCH(V$16,Templates!$I$1:KL$1,0))="","",INDEX(Templates!$I$2:$KD$150,ROW()-ROW(V$20)+1, MATCH(V$16,Templates!$I$1:KL$1,0)))</f>
        <v>0.218</v>
      </c>
      <c r="W79" s="53" cm="1">
        <f t="array" ref="W79">IF(INDEX(Templates!$I$2:$KD$150,ROW()-ROW(W$20)+1, MATCH(W$16,Templates!$I$1:KM$1,0))="","",INDEX(Templates!$I$2:$KD$150,ROW()-ROW(W$20)+1, MATCH(W$16,Templates!$I$1:KM$1,0)))</f>
        <v>6.3E-2</v>
      </c>
      <c r="X79" s="53">
        <v>4.8000000000000001E-2</v>
      </c>
      <c r="Y79" s="53" cm="1">
        <f t="array" ref="Y79">IF(INDEX(Templates!$I$2:$KD$150,ROW()-ROW(Y$20)+1, MATCH(Y$16,Templates!$I$1:KO$1,0))="","",INDEX(Templates!$I$2:$KD$150,ROW()-ROW(Y$20)+1, MATCH(Y$16,Templates!$I$1:KO$1,0)))</f>
        <v>6.3E-2</v>
      </c>
      <c r="Z79" s="53" t="str" cm="1">
        <f t="array" ref="Z79">IF(INDEX(Templates!$I$2:$KD$150,ROW()-ROW(Z$20)+1, MATCH(Z$16,Templates!$I$1:KN$1,0))="","",INDEX(Templates!$I$2:$KD$150,ROW()-ROW(Z$20)+1, MATCH(Z$16,Templates!$I$1:KN$1,0)))</f>
        <v/>
      </c>
      <c r="AA79" s="53" t="str" cm="1">
        <f t="array" ref="AA79">IF(INDEX(Templates!$I$2:$KD$150,ROW()-ROW(AA$20)+1, MATCH(AA$16,Templates!$I$1:KO$1,0))="","",INDEX(Templates!$I$2:$KD$150,ROW()-ROW(AA$20)+1, MATCH(AA$16,Templates!$I$1:KO$1,0)))</f>
        <v/>
      </c>
      <c r="AB79" s="53" t="str" cm="1">
        <f t="array" ref="AB79">IF(INDEX(Templates!$I$2:$KD$150,ROW()-ROW(AB$20)+1, MATCH(AB$16,Templates!$I$1:KP$1,0))="","",INDEX(Templates!$I$2:$KD$150,ROW()-ROW(AB$20)+1, MATCH(AB$16,Templates!$I$1:KP$1,0)))</f>
        <v/>
      </c>
      <c r="AC79" s="53" t="str" cm="1">
        <f t="array" ref="AC79">IF(INDEX(Templates!$I$2:$KD$150,ROW()-ROW(AC$20)+1, MATCH(AC$16,Templates!$I$1:KQ$1,0))="","",INDEX(Templates!$I$2:$KD$150,ROW()-ROW(AC$20)+1, MATCH(AC$16,Templates!$I$1:KQ$1,0)))</f>
        <v/>
      </c>
      <c r="AD79" s="53" t="str" cm="1">
        <f t="array" ref="AD79">IF(INDEX(Templates!$I$2:$KD$150,ROW()-ROW(AD$20)+1, MATCH(AD$16,Templates!$I$1:KR$1,0))="","",INDEX(Templates!$I$2:$KD$150,ROW()-ROW(AD$20)+1, MATCH(AD$16,Templates!$I$1:KR$1,0)))</f>
        <v/>
      </c>
      <c r="AE79" s="53" t="str" cm="1">
        <f t="array" ref="AE79">IF(INDEX(Templates!$I$2:$KD$150,ROW()-ROW(AE$20)+1, MATCH(AE$16,Templates!$I$1:KR$1,0))="","",INDEX(Templates!$I$2:$KD$150,ROW()-ROW(AE$20)+1, MATCH(AE$16,Templates!$I$1:KR$1,0)))</f>
        <v/>
      </c>
      <c r="AF79" s="53" t="str" cm="1">
        <f t="array" ref="AF79">IF(INDEX(Templates!$I$2:$KD$150,ROW()-ROW(AF$20)+1, MATCH(AF$16,Templates!$I$1:KS$1,0))="","",INDEX(Templates!$I$2:$KD$150,ROW()-ROW(AF$20)+1, MATCH(AF$16,Templates!$I$1:KS$1,0)))</f>
        <v/>
      </c>
      <c r="AG79" s="53" t="str" cm="1">
        <f t="array" ref="AG79">IF(INDEX(Templates!$I$2:$KD$150,ROW()-ROW(AG$20)+1, MATCH(AG$16,Templates!$I$1:KU$1,0))="","",INDEX(Templates!$I$2:$KD$150,ROW()-ROW(AG$20)+1, MATCH(AG$16,Templates!$I$1:KU$1,0)))</f>
        <v/>
      </c>
      <c r="AH79" s="53" t="str" cm="1">
        <f t="array" ref="AH79">IF(INDEX(Templates!$I$2:$KD$150,ROW()-ROW(AH$20)+1, MATCH(AH$16,Templates!$I$1:KV$1,0))="","",INDEX(Templates!$I$2:$KD$150,ROW()-ROW(AH$20)+1, MATCH(AH$16,Templates!$I$1:KV$1,0)))</f>
        <v/>
      </c>
      <c r="AI79" s="53" cm="1">
        <f t="array" ref="AI79">IF(INDEX(Templates!$I$2:$KD$150,ROW()-ROW(AI$20)+1, MATCH(AI$16,Templates!$I$1:KT$1,0))="","",INDEX(Templates!$I$2:$KD$150,ROW()-ROW(AI$20)+1, MATCH(AI$16,Templates!$I$1:KT$1,0)))</f>
        <v>6.4000000000000001E-2</v>
      </c>
      <c r="AJ79" s="53" cm="1">
        <f t="array" ref="AJ79">IF(INDEX(Templates!$I$2:$KD$150,ROW()-ROW(AJ$20)+1, MATCH(AJ$16,Templates!$I$1:KU$1,0))="","",INDEX(Templates!$I$2:$KD$150,ROW()-ROW(AJ$20)+1, MATCH(AJ$16,Templates!$I$1:KU$1,0)))</f>
        <v>6.4000000000000001E-2</v>
      </c>
      <c r="AK79" s="53" cm="1">
        <f t="array" ref="AK79">IF(INDEX(Templates!$I$2:$KD$150,ROW()-ROW(AK$20)+1, MATCH(AK$16,Templates!$I$1:KV$1,0))="","",INDEX(Templates!$I$2:$KD$150,ROW()-ROW(AK$20)+1, MATCH(AK$16,Templates!$I$1:KV$1,0)))</f>
        <v>0.218</v>
      </c>
      <c r="AL79" s="53" cm="1">
        <f t="array" ref="AL79">IF(INDEX(Templates!$I$2:$KD$150,ROW()-ROW(AL$20)+1, MATCH(AL$16,Templates!$I$1:KW$1,0))="","",INDEX(Templates!$I$2:$KD$150,ROW()-ROW(AL$20)+1, MATCH(AL$16,Templates!$I$1:KW$1,0)))</f>
        <v>0.124</v>
      </c>
      <c r="AM79" s="53" cm="1">
        <f t="array" ref="AM79">IF(INDEX(Templates!$I$2:$KD$150,ROW()-ROW(AM$20)+1, MATCH(AM$16,Templates!$I$1:KX$1,0))="","",INDEX(Templates!$I$2:$KD$150,ROW()-ROW(AM$20)+1, MATCH(AM$16,Templates!$I$1:KX$1,0)))</f>
        <v>0.218</v>
      </c>
      <c r="AN79" s="53" cm="1">
        <f t="array" ref="AN79">IF(INDEX(Templates!$I$2:$KD$150,ROW()-ROW(AN$20)+1, MATCH(AN$16,Templates!$I$1:KY$1,0))="","",INDEX(Templates!$I$2:$KD$150,ROW()-ROW(AN$20)+1, MATCH(AN$16,Templates!$I$1:KY$1,0)))</f>
        <v>0.124</v>
      </c>
      <c r="AO79" s="53" cm="1">
        <f t="array" ref="AO79">IF(INDEX(Templates!$I$2:$KD$150,ROW()-ROW(AO$20)+1, MATCH(AO$16,Templates!$I$1:KZ$1,0))="","",INDEX(Templates!$I$2:$KD$150,ROW()-ROW(AO$20)+1, MATCH(AO$16,Templates!$I$1:KZ$1,0)))</f>
        <v>6.3E-2</v>
      </c>
      <c r="AP79" s="53" cm="1">
        <f t="array" ref="AP79">IF(INDEX(Templates!$I$2:$KD$150,ROW()-ROW(AP$20)+1, MATCH(AP$16,Templates!$I$1:LA$1,0))="","",INDEX(Templates!$I$2:$KD$150,ROW()-ROW(AP$20)+1, MATCH(AP$16,Templates!$I$1:LA$1,0)))</f>
        <v>6.4000000000000001E-2</v>
      </c>
      <c r="AQ79" s="53" cm="1">
        <f t="array" ref="AQ79">IF(INDEX(Templates!$I$2:$KD$150,ROW()-ROW(AQ$20)+1, MATCH(AQ$16,Templates!$I$1:LB$1,0))="","",INDEX(Templates!$I$2:$KD$150,ROW()-ROW(AQ$20)+1, MATCH(AQ$16,Templates!$I$1:LB$1,0)))</f>
        <v>5.5E-2</v>
      </c>
      <c r="AR79" s="53" cm="1">
        <f t="array" ref="AR79">IF(INDEX(Templates!$I$2:$KD$150,ROW()-ROW(AR$20)+1, MATCH(AR$16,Templates!$I$1:LA$1,0))="","",INDEX(Templates!$I$2:$KD$150,ROW()-ROW(AR$20)+1, MATCH(AR$16,Templates!$I$1:LA$1,0)))</f>
        <v>3.7999999999999999E-2</v>
      </c>
      <c r="AS79" s="53" cm="1">
        <f t="array" ref="AS79">IF(INDEX(Templates!$I$2:$KD$150,ROW()-ROW(AS$20)+1, MATCH(AS$16,Templates!$I$1:LB$1,0))="","",INDEX(Templates!$I$2:$KD$150,ROW()-ROW(AS$20)+1, MATCH(AS$16,Templates!$I$1:LB$1,0)))</f>
        <v>3.7999999999999999E-2</v>
      </c>
      <c r="AT79" s="53" cm="1">
        <f t="array" ref="AT79">IF(INDEX(Templates!$I$2:$KD$150,ROW()-ROW(AT$20)+1, MATCH(AT$16,Templates!$I$1:LC$1,0))="","",INDEX(Templates!$I$2:$KD$150,ROW()-ROW(AT$20)+1, MATCH(AT$16,Templates!$I$1:LC$1,0)))</f>
        <v>1.238</v>
      </c>
      <c r="AU79" s="53" cm="1">
        <f t="array" ref="AU79">IF(INDEX(Templates!$I$2:$KD$150,ROW()-ROW(AU$20)+1, MATCH(AU$16,Templates!$I$1:LD$1,0))="","",INDEX(Templates!$I$2:$KD$150,ROW()-ROW(AU$20)+1, MATCH(AU$16,Templates!$I$1:LD$1,0)))</f>
        <v>5.1999999999999998E-2</v>
      </c>
      <c r="AV79" s="53" cm="1">
        <f t="array" ref="AV79">IF(INDEX(Templates!$I$2:$KD$150,ROW()-ROW(AV$20)+1, MATCH(AV$16,Templates!$I$1:LE$1,0))="","",INDEX(Templates!$I$2:$KD$150,ROW()-ROW(AV$20)+1, MATCH(AV$16,Templates!$I$1:LE$1,0)))</f>
        <v>1.238</v>
      </c>
      <c r="AW79" s="53" cm="1">
        <f t="array" ref="AW79">IF(INDEX(Templates!$I$2:$KD$150,ROW()-ROW(AW$20)+1, MATCH(AW$16,Templates!$I$1:LF$1,0))="","",INDEX(Templates!$I$2:$KD$150,ROW()-ROW(AW$20)+1, MATCH(AW$16,Templates!$I$1:LF$1,0)))</f>
        <v>6.9000000000000006E-2</v>
      </c>
      <c r="AX79" s="53" cm="1">
        <f t="array" ref="AX79">IF(INDEX(Templates!$I$2:$KD$150,ROW()-ROW(AX$20)+1, MATCH(AX$16,Templates!$I$1:LG$1,0))="","",INDEX(Templates!$I$2:$KD$150,ROW()-ROW(AX$20)+1, MATCH(AX$16,Templates!$I$1:LG$1,0)))</f>
        <v>0.70399999999999996</v>
      </c>
      <c r="AY79" s="53" cm="1">
        <f t="array" ref="AY79">IF(INDEX(Templates!$I$2:$KD$150,ROW()-ROW(AY$20)+1, MATCH(AY$16,Templates!$I$1:LH$1,0))="","",INDEX(Templates!$I$2:$KD$150,ROW()-ROW(AY$20)+1, MATCH(AY$16,Templates!$I$1:LH$1,0)))</f>
        <v>3.7999999999999999E-2</v>
      </c>
      <c r="AZ79" s="53" cm="1">
        <f t="array" ref="AZ79">IF(INDEX(Templates!$I$2:$KD$150,ROW()-ROW(AZ$20)+1, MATCH(AZ$16,Templates!$I$1:LI$1,0))="","",INDEX(Templates!$I$2:$KD$150,ROW()-ROW(AZ$20)+1, MATCH(AZ$16,Templates!$I$1:LI$1,0)))</f>
        <v>0.54</v>
      </c>
      <c r="BA79" s="53" t="str" cm="1">
        <f t="array" ref="BA79">IF(INDEX(Templates!$I$2:$KD$150,ROW()-ROW(BA$20)+1, MATCH(BA$16,Templates!$I$1:LH$1,0))="","",INDEX(Templates!$I$2:$KD$150,ROW()-ROW(BA$20)+1, MATCH(BA$16,Templates!$I$1:LH$1,0)))</f>
        <v/>
      </c>
      <c r="BB79" s="53" t="str" cm="1">
        <f t="array" ref="BB79">IF(INDEX(Templates!$I$2:$KD$150,ROW()-ROW(BB$20)+1, MATCH(BB$16,Templates!$I$1:LI$1,0))="","",INDEX(Templates!$I$2:$KD$150,ROW()-ROW(BB$20)+1, MATCH(BB$16,Templates!$I$1:LI$1,0)))</f>
        <v/>
      </c>
      <c r="BC79" s="53" t="str" cm="1">
        <f t="array" ref="BC79">IF(INDEX(Templates!$I$2:$KD$150,ROW()-ROW(BC$20)+1, MATCH(BC$16,Templates!$I$1:LJ$1,0))="","",INDEX(Templates!$I$2:$KD$150,ROW()-ROW(BC$20)+1, MATCH(BC$16,Templates!$I$1:LJ$1,0)))</f>
        <v/>
      </c>
      <c r="BD79" s="53" t="str" cm="1">
        <f t="array" ref="BD79">IF(INDEX(Templates!$I$2:$KD$150,ROW()-ROW(BD$20)+1, MATCH(BD$16,Templates!$I$1:LK$1,0))="","",INDEX(Templates!$I$2:$KD$150,ROW()-ROW(BD$20)+1, MATCH(BD$16,Templates!$I$1:LK$1,0)))</f>
        <v/>
      </c>
      <c r="BE79" s="53" t="str" cm="1">
        <f t="array" ref="BE79">IF(INDEX(Templates!$I$2:$KD$150,ROW()-ROW(BE$20)+1, MATCH(BE$16,Templates!$I$1:LL$1,0))="","",INDEX(Templates!$I$2:$KD$150,ROW()-ROW(BE$20)+1, MATCH(BE$16,Templates!$I$1:LL$1,0)))</f>
        <v/>
      </c>
      <c r="BF79" s="53" t="str" cm="1">
        <f t="array" ref="BF79">IF(INDEX(Templates!$I$2:$KD$150,ROW()-ROW(BF$20)+1, MATCH(BF$16,Templates!$I$1:LM$1,0))="","",INDEX(Templates!$I$2:$KD$150,ROW()-ROW(BF$20)+1, MATCH(BF$16,Templates!$I$1:LM$1,0)))</f>
        <v/>
      </c>
      <c r="BG79" s="53" t="str" cm="1">
        <f t="array" ref="BG79">IF(INDEX(Templates!$I$2:$KD$150,ROW()-ROW(BG$20)+1, MATCH(BG$16,Templates!$I$1:LN$1,0))="","",INDEX(Templates!$I$2:$KD$150,ROW()-ROW(BG$20)+1, MATCH(BG$16,Templates!$I$1:LN$1,0)))</f>
        <v/>
      </c>
      <c r="BH79" s="53" t="str" cm="1">
        <f t="array" ref="BH79">IF(INDEX(Templates!$I$2:$KD$150,ROW()-ROW(BH$20)+1, MATCH(BH$16,Templates!$I$1:LO$1,0))="","",INDEX(Templates!$I$2:$KD$150,ROW()-ROW(BH$20)+1, MATCH(BH$16,Templates!$I$1:LO$1,0)))</f>
        <v/>
      </c>
      <c r="BI79" s="53" t="str" cm="1">
        <f t="array" ref="BI79">IF(INDEX(Templates!$I$2:$KD$150,ROW()-ROW(BI$20)+1, MATCH(BI$16,Templates!$I$1:LP$1,0))="","",INDEX(Templates!$I$2:$KD$150,ROW()-ROW(BI$20)+1, MATCH(BI$16,Templates!$I$1:LP$1,0)))</f>
        <v/>
      </c>
      <c r="BJ79" s="53" cm="1">
        <f t="array" ref="BJ79">IF(INDEX(Templates!$I$2:$KD$150,ROW()-ROW(BJ$20)+1, MATCH(BJ$16,Templates!$I$1:LO$1,0))="","",INDEX(Templates!$I$2:$KD$150,ROW()-ROW(BJ$20)+1, MATCH(BJ$16,Templates!$I$1:LO$1,0)))</f>
        <v>1.25</v>
      </c>
      <c r="BK79" s="53" t="str" cm="1">
        <f t="array" ref="BK79">IF(INDEX(Templates!$I$2:$KD$150,ROW()-ROW(BK$20)+1, MATCH(BK$16,Templates!$I$1:LP$1,0))="","",INDEX(Templates!$I$2:$KD$150,ROW()-ROW(BK$20)+1, MATCH(BK$16,Templates!$I$1:LP$1,0)))</f>
        <v/>
      </c>
      <c r="BL79" s="53" cm="1">
        <f t="array" ref="BL79">IF(INDEX(Templates!$I$2:$KD$150,ROW()-ROW(BL$20)+1, MATCH(BL$16,Templates!$I$1:LQ$1,0))="","",INDEX(Templates!$I$2:$KD$150,ROW()-ROW(BL$20)+1, MATCH(BL$16,Templates!$I$1:LQ$1,0)))</f>
        <v>1.25</v>
      </c>
      <c r="BM79" s="53" t="str" cm="1">
        <f t="array" ref="BM79">IF(INDEX(Templates!$I$2:$KD$150,ROW()-ROW(BM$20)+1, MATCH(BM$16,Templates!$I$1:LR$1,0))="","",INDEX(Templates!$I$2:$KD$150,ROW()-ROW(BM$20)+1, MATCH(BM$16,Templates!$I$1:LR$1,0)))</f>
        <v/>
      </c>
      <c r="BN79" s="53" t="str" cm="1">
        <f t="array" ref="BN79">IF(INDEX(Templates!$I$2:$KD$150,ROW()-ROW(BN$20)+1, MATCH(BN$16,Templates!$I$1:LS$1,0))="","",INDEX(Templates!$I$2:$KD$150,ROW()-ROW(BN$20)+1, MATCH(BN$16,Templates!$I$1:LS$1,0)))</f>
        <v/>
      </c>
      <c r="BO79" s="53" t="str" cm="1">
        <f t="array" ref="BO79">IF(INDEX(Templates!$I$2:$KD$150,ROW()-ROW(BO$20)+1, MATCH(BO$16,Templates!$I$1:LT$1,0))="","",INDEX(Templates!$I$2:$KD$150,ROW()-ROW(BO$20)+1, MATCH(BO$16,Templates!$I$1:LT$1,0)))</f>
        <v/>
      </c>
      <c r="BP79" s="53" t="str" cm="1">
        <f t="array" ref="BP79">IF(INDEX(Templates!$I$2:$KD$150,ROW()-ROW(BP$20)+1, MATCH(BP$16,Templates!$I$1:LU$1,0))="","",INDEX(Templates!$I$2:$KD$150,ROW()-ROW(BP$20)+1, MATCH(BP$16,Templates!$I$1:LU$1,0)))</f>
        <v/>
      </c>
      <c r="BQ79" s="53" t="str" cm="1">
        <f t="array" ref="BQ79">IF(INDEX(Templates!$I$2:$KD$150,ROW()-ROW(BQ$20)+1, MATCH(BQ$16,Templates!$I$1:LV$1,0))="","",INDEX(Templates!$I$2:$KD$150,ROW()-ROW(BQ$20)+1, MATCH(BQ$16,Templates!$I$1:LV$1,0)))</f>
        <v/>
      </c>
      <c r="BR79" s="53" t="str" cm="1">
        <f t="array" ref="BR79">IF(INDEX(Templates!$I$2:$KD$150,ROW()-ROW(BR$20)+1, MATCH(BR$16,Templates!$I$1:LW$1,0))="","",INDEX(Templates!$I$2:$KD$150,ROW()-ROW(BR$20)+1, MATCH(BR$16,Templates!$I$1:LW$1,0)))</f>
        <v/>
      </c>
      <c r="BS79" s="53" t="str" cm="1">
        <f t="array" ref="BS79">IF(INDEX(Templates!$I$2:$KD$150,ROW()-ROW(BS$20)+1, MATCH(BS$16,Templates!$I$1:LX$1,0))="","",INDEX(Templates!$I$2:$KD$150,ROW()-ROW(BS$20)+1, MATCH(BS$16,Templates!$I$1:LX$1,0)))</f>
        <v/>
      </c>
      <c r="BT79" s="53" t="str" cm="1">
        <f t="array" ref="BT79">IF(INDEX(Templates!$I$2:$KD$150,ROW()-ROW(BT$20)+1, MATCH(BT$16,Templates!$I$1:LY$1,0))="","",INDEX(Templates!$I$2:$KD$150,ROW()-ROW(BT$20)+1, MATCH(BT$16,Templates!$I$1:LY$1,0)))</f>
        <v/>
      </c>
      <c r="BU79" s="53" t="str" cm="1">
        <f t="array" ref="BU79">IF(INDEX(Templates!$I$2:$KD$150,ROW()-ROW(BU$20)+1, MATCH(BU$16,Templates!$I$1:LZ$1,0))="","",INDEX(Templates!$I$2:$KD$150,ROW()-ROW(BU$20)+1, MATCH(BU$16,Templates!$I$1:LZ$1,0)))</f>
        <v/>
      </c>
      <c r="BV79" s="53" t="str" cm="1">
        <f t="array" ref="BV79">IF(INDEX(Templates!$I$2:$KD$150,ROW()-ROW(BV$20)+1, MATCH(BV$16,Templates!$I$1:MA$1,0))="","",INDEX(Templates!$I$2:$KD$150,ROW()-ROW(BV$20)+1, MATCH(BV$16,Templates!$I$1:MA$1,0)))</f>
        <v/>
      </c>
      <c r="BW79" s="53" t="str" cm="1">
        <f t="array" ref="BW79">IF(INDEX(Templates!$I$2:$KD$150,ROW()-ROW(BW$20)+1, MATCH(BW$16,Templates!$I$1:MB$1,0))="","",INDEX(Templates!$I$2:$KD$150,ROW()-ROW(BW$20)+1, MATCH(BW$16,Templates!$I$1:MB$1,0)))</f>
        <v/>
      </c>
      <c r="BX79" s="53" cm="1">
        <f t="array" ref="BX79">IF(INDEX(Templates!$I$2:$KD$150,ROW()-ROW(BX$20)+1, MATCH(BX$16,Templates!$I$1:MC$1,0))="","",INDEX(Templates!$I$2:$KD$150,ROW()-ROW(BX$20)+1, MATCH(BX$16,Templates!$I$1:MC$1,0)))</f>
        <v>0.56999999999999995</v>
      </c>
      <c r="BY79" s="53" cm="1">
        <f t="array" ref="BY79">IF(INDEX(Templates!$I$2:$KD$150,ROW()-ROW(BY$20)+1, MATCH(BY$16,Templates!$I$1:MD$1,0))="","",INDEX(Templates!$I$2:$KD$150,ROW()-ROW(BY$20)+1, MATCH(BY$16,Templates!$I$1:MD$1,0)))</f>
        <v>0.56999999999999995</v>
      </c>
      <c r="BZ79" s="53" cm="1">
        <f t="array" ref="BZ79">IF(INDEX(Templates!$I$2:$KD$150,ROW()-ROW(BZ$20)+1, MATCH(BZ$16,Templates!$I$1:ME$1,0))="","",INDEX(Templates!$I$2:$KD$150,ROW()-ROW(BZ$20)+1, MATCH(BZ$16,Templates!$I$1:ME$1,0)))</f>
        <v>0.56999999999999995</v>
      </c>
      <c r="CA79" s="53" cm="1">
        <f t="array" ref="CA79">IF(INDEX(Templates!$I$2:$KD$150,ROW()-ROW(CA$20)+1, MATCH(CA$16,Templates!$I$1:MF$1,0))="","",INDEX(Templates!$I$2:$KD$150,ROW()-ROW(CA$20)+1, MATCH(CA$16,Templates!$I$1:MF$1,0)))</f>
        <v>0.56999999999999995</v>
      </c>
      <c r="CB79" s="53" cm="1">
        <f t="array" ref="CB79">IF(INDEX(Templates!$I$2:$KD$150,ROW()-ROW(CB$20)+1, MATCH(CB$16,Templates!$I$1:MG$1,0))="","",INDEX(Templates!$I$2:$KD$150,ROW()-ROW(CB$20)+1, MATCH(CB$16,Templates!$I$1:MG$1,0)))</f>
        <v>0.56999999999999995</v>
      </c>
      <c r="CC79" s="53" cm="1">
        <f t="array" ref="CC79">IF(INDEX(Templates!$I$2:$KD$150,ROW()-ROW(CC$20)+1, MATCH(CC$16,Templates!$I$1:ME$1,0))="","",INDEX(Templates!$I$2:$KD$150,ROW()-ROW(CC$20)+1, MATCH(CC$16,Templates!$I$1:ME$1,0)))</f>
        <v>0.56999999999999995</v>
      </c>
      <c r="CD79" s="53" cm="1">
        <f t="array" ref="CD79">IF(INDEX(Templates!$I$2:$KD$150,ROW()-ROW(CD$20)+1, MATCH(CD$16,Templates!$I$1:MF$1,0))="","",INDEX(Templates!$I$2:$KD$150,ROW()-ROW(CD$20)+1, MATCH(CD$16,Templates!$I$1:MF$1,0)))</f>
        <v>0.56999999999999995</v>
      </c>
      <c r="CE79" s="53" t="str" cm="1">
        <f t="array" ref="CE79">IF(INDEX(Templates!$I$2:$KD$150,ROW()-ROW(CE$20)+1, MATCH(CE$16,Templates!$I$1:MG$1,0))="","",INDEX(Templates!$I$2:$KD$150,ROW()-ROW(CE$20)+1, MATCH(CE$16,Templates!$I$1:MG$1,0)))</f>
        <v/>
      </c>
      <c r="CF79" s="53" t="str" cm="1">
        <f t="array" ref="CF79">IF(INDEX(Templates!$I$2:$KD$150,ROW()-ROW(CF$20)+1, MATCH(CF$16,Templates!$I$1:MH$1,0))="","",INDEX(Templates!$I$2:$KD$150,ROW()-ROW(CF$20)+1, MATCH(CF$16,Templates!$I$1:MH$1,0)))</f>
        <v/>
      </c>
      <c r="CG79" s="53" t="str" cm="1">
        <f t="array" ref="CG79">IF(INDEX(Templates!$I$2:$KD$150,ROW()-ROW(CG$20)+1, MATCH(CG$16,Templates!$I$1:MI$1,0))="","",INDEX(Templates!$I$2:$KD$150,ROW()-ROW(CG$20)+1, MATCH(CG$16,Templates!$I$1:MI$1,0)))</f>
        <v/>
      </c>
      <c r="CH79" s="53" t="str" cm="1">
        <f t="array" ref="CH79">IF(INDEX(Templates!$I$2:$KD$150,ROW()-ROW(CH$20)+1, MATCH(CH$16,Templates!$I$1:MJ$1,0))="","",INDEX(Templates!$I$2:$KD$150,ROW()-ROW(CH$20)+1, MATCH(CH$16,Templates!$I$1:MJ$1,0)))</f>
        <v/>
      </c>
      <c r="CI79" s="53" cm="1">
        <f t="array" ref="CI79">IF(INDEX(Templates!$I$2:$KD$150,ROW()-ROW(CI$20)+1, MATCH(CI$16,Templates!$I$1:MK$1,0))="","",INDEX(Templates!$I$2:$KD$150,ROW()-ROW(CI$20)+1, MATCH(CI$16,Templates!$I$1:MK$1,0)))</f>
        <v>0.56999999999999995</v>
      </c>
      <c r="CJ79" s="53" cm="1">
        <f t="array" ref="CJ79">IF(INDEX(Templates!$I$2:$KD$150,ROW()-ROW(CJ$20)+1, MATCH(CJ$16,Templates!$I$1:ML$1,0))="","",INDEX(Templates!$I$2:$KD$150,ROW()-ROW(CJ$20)+1, MATCH(CJ$16,Templates!$I$1:ML$1,0)))</f>
        <v>0.56999999999999995</v>
      </c>
      <c r="CK79" s="53" t="str" cm="1">
        <f t="array" ref="CK79">IF(INDEX(Templates!$I$2:$KD$150,ROW()-ROW(CK$20)+1, MATCH(CK$16,Templates!$I$1:MM$1,0))="","",INDEX(Templates!$I$2:$KD$150,ROW()-ROW(CK$20)+1, MATCH(CK$16,Templates!$I$1:MM$1,0)))</f>
        <v/>
      </c>
      <c r="CL79" s="53" t="str" cm="1">
        <f t="array" ref="CL79">IF(INDEX(Templates!$I$2:$KD$150,ROW()-ROW(CL$20)+1, MATCH(CL$16,Templates!$I$1:MN$1,0))="","",INDEX(Templates!$I$2:$KD$150,ROW()-ROW(CL$20)+1, MATCH(CL$16,Templates!$I$1:MN$1,0)))</f>
        <v/>
      </c>
      <c r="CM79" s="53" cm="1">
        <f t="array" ref="CM79">IF(INDEX(Templates!$I$2:$KD$150,ROW()-ROW(CM$20)+1, MATCH(CM$16,Templates!$I$1:MM$1,0))="","",INDEX(Templates!$I$2:$KD$150,ROW()-ROW(CM$20)+1, MATCH(CM$16,Templates!$I$1:MM$1,0)))</f>
        <v>0.56999999999999995</v>
      </c>
      <c r="CN79" s="53" cm="1">
        <f t="array" ref="CN79">IF(INDEX(Templates!$I$2:$KD$150,ROW()-ROW(CN$20)+1, MATCH(CN$16,Templates!$I$1:MN$1,0))="","",INDEX(Templates!$I$2:$KD$150,ROW()-ROW(CN$20)+1, MATCH(CN$16,Templates!$I$1:MN$1,0)))</f>
        <v>0.56999999999999995</v>
      </c>
      <c r="CO79" s="53" cm="1">
        <f t="array" ref="CO79">IF(INDEX(Templates!$I$2:$KD$150,ROW()-ROW(CO$20)+1, MATCH(CO$16,Templates!$I$1:MO$1,0))="","",INDEX(Templates!$I$2:$KD$150,ROW()-ROW(CO$20)+1, MATCH(CO$16,Templates!$I$1:MO$1,0)))</f>
        <v>0.56999999999999995</v>
      </c>
      <c r="CP79" s="53" cm="1">
        <f t="array" ref="CP79">IF(INDEX(Templates!$I$2:$KD$150,ROW()-ROW(CP$20)+1, MATCH(CP$16,Templates!$I$1:MP$1,0))="","",INDEX(Templates!$I$2:$KD$150,ROW()-ROW(CP$20)+1, MATCH(CP$16,Templates!$I$1:MP$1,0)))</f>
        <v>0.56999999999999995</v>
      </c>
      <c r="CQ79" s="53" cm="1">
        <f t="array" ref="CQ79">IF(INDEX(Templates!$I$2:$KD$150,ROW()-ROW(CQ$20)+1, MATCH(CQ$16,Templates!$I$1:MQ$1,0))="","",INDEX(Templates!$I$2:$KD$150,ROW()-ROW(CQ$20)+1, MATCH(CQ$16,Templates!$I$1:MQ$1,0)))</f>
        <v>0.56999999999999995</v>
      </c>
      <c r="CR79" s="53" cm="1">
        <f t="array" ref="CR79">IF(INDEX(Templates!$I$2:$KD$150,ROW()-ROW(CR$20)+1, MATCH(CR$16,Templates!$I$1:MR$1,0))="","",INDEX(Templates!$I$2:$KD$150,ROW()-ROW(CR$20)+1, MATCH(CR$16,Templates!$I$1:MR$1,0)))</f>
        <v>0.56999999999999995</v>
      </c>
      <c r="CS79" s="53" cm="1">
        <f t="array" ref="CS79">IF(INDEX(Templates!$I$2:$KD$150,ROW()-ROW(CS$20)+1, MATCH(CS$16,Templates!$I$1:MS$1,0))="","",INDEX(Templates!$I$2:$KD$150,ROW()-ROW(CS$20)+1, MATCH(CS$16,Templates!$I$1:MS$1,0)))</f>
        <v>0.56999999999999995</v>
      </c>
      <c r="CT79" s="53" cm="1">
        <f t="array" ref="CT79">IF(INDEX(Templates!$I$2:$KD$150,ROW()-ROW(CT$20)+1, MATCH(CT$16,Templates!$I$1:MT$1,0))="","",INDEX(Templates!$I$2:$KD$150,ROW()-ROW(CT$20)+1, MATCH(CT$16,Templates!$I$1:MT$1,0)))</f>
        <v>0.56999999999999995</v>
      </c>
      <c r="CU79" s="53" cm="1">
        <f t="array" ref="CU79">IF(INDEX(Templates!$I$2:$KD$150,ROW()-ROW(CU$20)+1, MATCH(CU$16,Templates!$I$1:MG$1,0))="","",INDEX(Templates!$I$2:$KD$150,ROW()-ROW(CU$20)+1, MATCH(CU$16,Templates!$I$1:MG$1,0)))</f>
        <v>0.56999999999999995</v>
      </c>
      <c r="CV79" s="53" cm="1">
        <f t="array" ref="CV79">IF(INDEX(Templates!$I$2:$KD$150,ROW()-ROW(CV$20)+1, MATCH(CV$16,Templates!$I$1:MH$1,0))="","",INDEX(Templates!$I$2:$KD$150,ROW()-ROW(CV$20)+1, MATCH(CV$16,Templates!$I$1:MH$1,0)))</f>
        <v>0.56999999999999995</v>
      </c>
      <c r="CW79" s="53" cm="1">
        <f t="array" ref="CW79">IF(INDEX(Templates!$I$2:$KD$150,ROW()-ROW(CW$20)+1, MATCH(CW$16,Templates!$I$1:MJ$1,0))="","",INDEX(Templates!$I$2:$KD$150,ROW()-ROW(CW$20)+1, MATCH(CW$16,Templates!$I$1:MJ$1,0)))</f>
        <v>0.56999999999999995</v>
      </c>
      <c r="CX79" s="53" cm="1">
        <f t="array" ref="CX79">IF(INDEX(Templates!$I$2:$KD$150,ROW()-ROW(CX$20)+1, MATCH(CX$16,Templates!$I$1:ML$1,0))="","",INDEX(Templates!$I$2:$KD$150,ROW()-ROW(CX$20)+1, MATCH(CX$16,Templates!$I$1:ML$1,0)))</f>
        <v>0.56999999999999995</v>
      </c>
      <c r="CY79" s="53" t="str" cm="1">
        <f t="array" ref="CY79">IF(INDEX(Templates!$I$2:$KD$150,ROW()-ROW(CY$20)+1, MATCH(CY$16,Templates!$I$1:MK$1,0))="","",INDEX(Templates!$I$2:$KD$150,ROW()-ROW(CY$20)+1, MATCH(CY$16,Templates!$I$1:MK$1,0)))</f>
        <v/>
      </c>
      <c r="CZ79" s="53" t="str" cm="1">
        <f t="array" ref="CZ79">IF(INDEX(Templates!$I$2:$KD$150,ROW()-ROW(CZ$20)+1, MATCH(CZ$16,Templates!$I$1:ML$1,0))="","",INDEX(Templates!$I$2:$KD$150,ROW()-ROW(CZ$20)+1, MATCH(CZ$16,Templates!$I$1:ML$1,0)))</f>
        <v/>
      </c>
      <c r="DA79" s="53" t="str" cm="1">
        <f t="array" ref="DA79">IF(INDEX(Templates!$I$2:$KD$150,ROW()-ROW(DA$20)+1, MATCH(DA$16,Templates!$I$1:MM$1,0))="","",INDEX(Templates!$I$2:$KD$150,ROW()-ROW(DA$20)+1, MATCH(DA$16,Templates!$I$1:MM$1,0)))</f>
        <v/>
      </c>
      <c r="DB79" s="53" t="str" cm="1">
        <f t="array" ref="DB79">IF(INDEX(Templates!$I$2:$KD$150,ROW()-ROW(DB$20)+1, MATCH(DB$16,Templates!$I$1:MN$1,0))="","",INDEX(Templates!$I$2:$KD$150,ROW()-ROW(DB$20)+1, MATCH(DB$16,Templates!$I$1:MN$1,0)))</f>
        <v/>
      </c>
      <c r="DC79" s="53" t="str" cm="1">
        <f t="array" ref="DC79">IF(INDEX(Templates!$I$2:$KD$150,ROW()-ROW(DC$20)+1, MATCH(DC$16,Templates!$I$1:MO$1,0))="","",INDEX(Templates!$I$2:$KD$150,ROW()-ROW(DC$20)+1, MATCH(DC$16,Templates!$I$1:MO$1,0)))</f>
        <v/>
      </c>
      <c r="DD79" s="53" t="str" cm="1">
        <f t="array" ref="DD79">IF(INDEX(Templates!$I$2:$KD$150,ROW()-ROW(DD$20)+1, MATCH(DD$16,Templates!$I$1:MP$1,0))="","",INDEX(Templates!$I$2:$KD$150,ROW()-ROW(DD$20)+1, MATCH(DD$16,Templates!$I$1:MP$1,0)))</f>
        <v/>
      </c>
      <c r="DE79" s="53" t="str" cm="1">
        <f t="array" ref="DE79">IF(INDEX(Templates!$I$2:$KD$150,ROW()-ROW(DE$20)+1, MATCH(DE$16,Templates!$I$1:MQ$1,0))="","",INDEX(Templates!$I$2:$KD$150,ROW()-ROW(DE$20)+1, MATCH(DE$16,Templates!$I$1:MQ$1,0)))</f>
        <v/>
      </c>
      <c r="DF79" s="53" t="str" cm="1">
        <f t="array" ref="DF79">IF(INDEX(Templates!$I$2:$KD$150,ROW()-ROW(DF$20)+1, MATCH(DF$16,Templates!$I$1:MR$1,0))="","",INDEX(Templates!$I$2:$KD$150,ROW()-ROW(DF$20)+1, MATCH(DF$16,Templates!$I$1:MR$1,0)))</f>
        <v/>
      </c>
      <c r="DG79" s="53" t="str" cm="1">
        <f t="array" ref="DG79">IF(INDEX(Templates!$I$2:$KD$150,ROW()-ROW(DG$20)+1, MATCH(DG$16,Templates!$I$1:MS$1,0))="","",INDEX(Templates!$I$2:$KD$150,ROW()-ROW(DG$20)+1, MATCH(DG$16,Templates!$I$1:MS$1,0)))</f>
        <v/>
      </c>
      <c r="DH79" s="53" t="str" cm="1">
        <f t="array" ref="DH79">IF(INDEX(Templates!$I$2:$KD$150,ROW()-ROW(DH$20)+1, MATCH(DH$16,Templates!$I$1:MT$1,0))="","",INDEX(Templates!$I$2:$KD$150,ROW()-ROW(DH$20)+1, MATCH(DH$16,Templates!$I$1:MT$1,0)))</f>
        <v/>
      </c>
      <c r="DI79" s="53" t="str" cm="1">
        <f t="array" ref="DI79">IF(INDEX(Templates!$I$2:$KD$150,ROW()-ROW(DI$20)+1, MATCH(DI$16,Templates!$I$1:MU$1,0))="","",INDEX(Templates!$I$2:$KD$150,ROW()-ROW(DI$20)+1, MATCH(DI$16,Templates!$I$1:MU$1,0)))</f>
        <v/>
      </c>
      <c r="DJ79" s="53" t="str" cm="1">
        <f t="array" ref="DJ79">IF(INDEX(Templates!$I$2:$KD$150,ROW()-ROW(DJ$20)+1, MATCH(DJ$16,Templates!$I$1:MV$1,0))="","",INDEX(Templates!$I$2:$KD$150,ROW()-ROW(DJ$20)+1, MATCH(DJ$16,Templates!$I$1:MV$1,0)))</f>
        <v/>
      </c>
      <c r="DK79" s="53" cm="1">
        <f t="array" ref="DK79">IF(INDEX(Templates!$I$2:$KD$150,ROW()-ROW(DK$20)+1, MATCH(DK$16,Templates!$I$1:MW$1,0))="","",INDEX(Templates!$I$2:$KD$150,ROW()-ROW(DK$20)+1, MATCH(DK$16,Templates!$I$1:MW$1,0)))</f>
        <v>0.124</v>
      </c>
      <c r="DL79" s="53" cm="1">
        <f t="array" ref="DL79">IF(INDEX(Templates!$I$2:$KD$150,ROW()-ROW(DL$20)+1, MATCH(DL$16,Templates!$I$1:MX$1,0))="","",INDEX(Templates!$I$2:$KD$150,ROW()-ROW(DL$20)+1, MATCH(DL$16,Templates!$I$1:MX$1,0)))</f>
        <v>0.56999999999999995</v>
      </c>
      <c r="DM79" s="53" t="str" cm="1">
        <f t="array" ref="DM79">IF(INDEX(Templates!$I$2:$KD$150,ROW()-ROW(DM$20)+1, MATCH(DM$16,Templates!$I$1:MY$1,0))="","",INDEX(Templates!$I$2:$KD$150,ROW()-ROW(DM$20)+1, MATCH(DM$16,Templates!$I$1:MY$1,0)))</f>
        <v/>
      </c>
      <c r="DN79" s="53" t="str" cm="1">
        <f t="array" ref="DN79">IF(INDEX(Templates!$I$2:$KD$150,ROW()-ROW(DN$20)+1, MATCH(DN$16,Templates!$I$1:MZ$1,0))="","",INDEX(Templates!$I$2:$KD$150,ROW()-ROW(DN$20)+1, MATCH(DN$16,Templates!$I$1:MZ$1,0)))</f>
        <v/>
      </c>
      <c r="DO79" s="53" t="str" cm="1">
        <f t="array" ref="DO79">IF(INDEX(Templates!$I$2:$KD$150,ROW()-ROW(DO$20)+1, MATCH(DO$16,Templates!$I$1:MY$1,0))="","",INDEX(Templates!$I$2:$KD$150,ROW()-ROW(DO$20)+1, MATCH(DO$16,Templates!$I$1:MY$1,0)))</f>
        <v/>
      </c>
      <c r="DP79" s="53" t="str" cm="1">
        <f t="array" ref="DP79">IF(INDEX(Templates!$I$2:$KD$150,ROW()-ROW(DP$20)+1, MATCH(DP$16,Templates!$I$1:MZ$1,0))="","",INDEX(Templates!$I$2:$KD$150,ROW()-ROW(DP$20)+1, MATCH(DP$16,Templates!$I$1:MZ$1,0)))</f>
        <v/>
      </c>
      <c r="DQ79" s="53" cm="1">
        <f t="array" ref="DQ79">IF(INDEX(Templates!$I$2:$KD$150,ROW()-ROW(DQ$20)+1, MATCH(DQ$16,Templates!$I$1:NA$1,0))="","",INDEX(Templates!$I$2:$KD$150,ROW()-ROW(DQ$20)+1, MATCH(DQ$16,Templates!$I$1:NA$1,0)))</f>
        <v>0.56999999999999995</v>
      </c>
      <c r="DR79" s="53" cm="1">
        <f t="array" ref="DR79">IF(INDEX(Templates!$I$2:$KD$150,ROW()-ROW(DR$20)+1, MATCH(DR$16,Templates!$I$1:NA$1,0))="","",INDEX(Templates!$I$2:$KD$150,ROW()-ROW(DR$20)+1, MATCH(DR$16,Templates!$I$1:NA$1,0)))</f>
        <v>0.56999999999999995</v>
      </c>
      <c r="DS79" s="53" t="str" cm="1">
        <f t="array" ref="DS79">IF(INDEX(Templates!$I$2:$KD$150,ROW()-ROW(DS$20)+1, MATCH(DS$16,Templates!$I$1:NA$1,0))="","",INDEX(Templates!$I$2:$KD$150,ROW()-ROW(DS$20)+1, MATCH(DS$16,Templates!$I$1:NA$1,0)))</f>
        <v/>
      </c>
      <c r="DT79" s="53" t="str" cm="1">
        <f t="array" ref="DT79">IF(INDEX(Templates!$I$2:$KD$150,ROW()-ROW(DT$20)+1, MATCH(DT$16,Templates!$I$1:NB$1,0))="","",INDEX(Templates!$I$2:$KD$150,ROW()-ROW(DT$20)+1, MATCH(DT$16,Templates!$I$1:NB$1,0)))</f>
        <v/>
      </c>
      <c r="DU79" s="53" t="str" cm="1">
        <f t="array" ref="DU79">IF(INDEX(Templates!$I$2:$KD$150,ROW()-ROW(DU$20)+1, MATCH(DU$16,Templates!$I$1:NC$1,0))="","",INDEX(Templates!$I$2:$KD$150,ROW()-ROW(DU$20)+1, MATCH(DU$16,Templates!$I$1:NC$1,0)))</f>
        <v/>
      </c>
      <c r="DV79" s="53" t="str" cm="1">
        <f t="array" ref="DV79">IF(INDEX(Templates!$I$2:$KD$150,ROW()-ROW(DV$20)+1, MATCH(DV$16,Templates!$I$1:ND$1,0))="","",INDEX(Templates!$I$2:$KD$150,ROW()-ROW(DV$20)+1, MATCH(DV$16,Templates!$I$1:ND$1,0)))</f>
        <v/>
      </c>
      <c r="DW79" s="53" t="str" cm="1">
        <f t="array" ref="DW79">IF(INDEX(Templates!$I$2:$KD$150,ROW()-ROW(DW$20)+1, MATCH(DW$16,Templates!$I$1:NE$1,0))="","",INDEX(Templates!$I$2:$KD$150,ROW()-ROW(DW$20)+1, MATCH(DW$16,Templates!$I$1:NE$1,0)))</f>
        <v/>
      </c>
      <c r="DX79" s="53" t="str" cm="1">
        <f t="array" ref="DX79">IF(INDEX(Templates!$I$2:$KD$150,ROW()-ROW(DX$20)+1, MATCH(DX$16,Templates!$I$1:NF$1,0))="","",INDEX(Templates!$I$2:$KD$150,ROW()-ROW(DX$20)+1, MATCH(DX$16,Templates!$I$1:NF$1,0)))</f>
        <v/>
      </c>
      <c r="DY79" s="53" t="str" cm="1">
        <f t="array" ref="DY79">IF(INDEX(Templates!$I$2:$KD$150,ROW()-ROW(DY$20)+1, MATCH(DY$16,Templates!$I$1:NG$1,0))="","",INDEX(Templates!$I$2:$KD$150,ROW()-ROW(DY$20)+1, MATCH(DY$16,Templates!$I$1:NG$1,0)))</f>
        <v/>
      </c>
      <c r="DZ79" s="53" t="str" cm="1">
        <f t="array" ref="DZ79">IF(INDEX(Templates!$I$2:$KD$150,ROW()-ROW(DZ$20)+1, MATCH(DZ$16,Templates!$I$1:NH$1,0))="","",INDEX(Templates!$I$2:$KD$150,ROW()-ROW(DZ$20)+1, MATCH(DZ$16,Templates!$I$1:NH$1,0)))</f>
        <v/>
      </c>
      <c r="EA79" s="53" t="str" cm="1">
        <f t="array" ref="EA79">IF(INDEX(Templates!$I$2:$KD$150,ROW()-ROW(EA$20)+1, MATCH(EA$16,Templates!$I$1:NI$1,0))="","",INDEX(Templates!$I$2:$KD$150,ROW()-ROW(EA$20)+1, MATCH(EA$16,Templates!$I$1:NI$1,0)))</f>
        <v/>
      </c>
      <c r="EB79" s="53" t="str" cm="1">
        <f t="array" ref="EB79">IF(INDEX(Templates!$I$2:$KD$150,ROW()-ROW(EB$20)+1, MATCH(EB$16,Templates!$I$1:NJ$1,0))="","",INDEX(Templates!$I$2:$KD$150,ROW()-ROW(EB$20)+1, MATCH(EB$16,Templates!$I$1:NJ$1,0)))</f>
        <v/>
      </c>
      <c r="EC79" s="53" t="str" cm="1">
        <f t="array" ref="EC79">IF(INDEX(Templates!$I$2:$KD$150,ROW()-ROW(EC$20)+1, MATCH(EC$16,Templates!$I$1:NK$1,0))="","",INDEX(Templates!$I$2:$KD$150,ROW()-ROW(EC$20)+1, MATCH(EC$16,Templates!$I$1:NK$1,0)))</f>
        <v/>
      </c>
      <c r="ED79" s="53" cm="1">
        <f t="array" ref="ED79">IF(INDEX(Templates!$I$2:$KD$150,ROW()-ROW(ED$20)+1, MATCH(ED$16,Templates!$I$1:NL$1,0))="","",INDEX(Templates!$I$2:$KD$150,ROW()-ROW(ED$20)+1, MATCH(ED$16,Templates!$I$1:NL$1,0)))</f>
        <v>0.56999999999999995</v>
      </c>
      <c r="EE79" s="53" cm="1">
        <f t="array" ref="EE79">IF(INDEX(Templates!$I$2:$KD$150,ROW()-ROW(EE$20)+1, MATCH(EE$16,Templates!$I$1:NM$1,0))="","",INDEX(Templates!$I$2:$KD$150,ROW()-ROW(EE$20)+1, MATCH(EE$16,Templates!$I$1:NM$1,0)))</f>
        <v>0.56999999999999995</v>
      </c>
      <c r="EF79" s="53" cm="1">
        <f t="array" ref="EF79">IF(INDEX(Templates!$I$2:$KD$150,ROW()-ROW(EF$20)+1, MATCH(EF$16,Templates!$I$1:NN$1,0))="","",INDEX(Templates!$I$2:$KD$150,ROW()-ROW(EF$20)+1, MATCH(EF$16,Templates!$I$1:NN$1,0)))</f>
        <v>0.56999999999999995</v>
      </c>
      <c r="EG79" s="53" cm="1">
        <f t="array" ref="EG79">IF(INDEX(Templates!$I$2:$KD$150,ROW()-ROW(EG$20)+1, MATCH(EG$16,Templates!$I$1:NO$1,0))="","",INDEX(Templates!$I$2:$KD$150,ROW()-ROW(EG$20)+1, MATCH(EG$16,Templates!$I$1:NO$1,0)))</f>
        <v>0.56999999999999995</v>
      </c>
      <c r="EH79" s="53" cm="1">
        <f t="array" ref="EH79">IF(INDEX(Templates!$I$2:$KD$150,ROW()-ROW(EH$20)+1, MATCH(EH$16,Templates!$I$1:NH$1,0))="","",INDEX(Templates!$I$2:$KD$150,ROW()-ROW(EH$20)+1, MATCH(EH$16,Templates!$I$1:NH$1,0)))</f>
        <v>0.56999999999999995</v>
      </c>
      <c r="EI79" s="53" cm="1">
        <f t="array" ref="EI79">IF(INDEX(Templates!$I$2:$KD$150,ROW()-ROW(EI$20)+1, MATCH(EI$16,Templates!$I$1:NI$1,0))="","",INDEX(Templates!$I$2:$KD$150,ROW()-ROW(EI$20)+1, MATCH(EI$16,Templates!$I$1:NI$1,0)))</f>
        <v>0.56999999999999995</v>
      </c>
      <c r="EJ79" s="53" t="str" cm="1">
        <f t="array" ref="EJ79">IF(INDEX(Templates!$I$2:$KD$150,ROW()-ROW(EJ$20)+1, MATCH(EJ$16,Templates!$I$1:NJ$1,0))="","",INDEX(Templates!$I$2:$KD$150,ROW()-ROW(EJ$20)+1, MATCH(EJ$16,Templates!$I$1:NJ$1,0)))</f>
        <v/>
      </c>
      <c r="EK79" s="53" t="str" cm="1">
        <f t="array" ref="EK79">IF(INDEX(Templates!$I$2:$KD$150,ROW()-ROW(EK$20)+1, MATCH(EK$16,Templates!$I$1:NK$1,0))="","",INDEX(Templates!$I$2:$KD$150,ROW()-ROW(EK$20)+1, MATCH(EK$16,Templates!$I$1:NK$1,0)))</f>
        <v/>
      </c>
      <c r="EL79" s="53" t="str" cm="1">
        <f t="array" ref="EL79">IF(INDEX(Templates!$I$2:$KD$150,ROW()-ROW(EL$20)+1, MATCH(EL$16,Templates!$I$1:NL$1,0))="","",INDEX(Templates!$I$2:$KD$150,ROW()-ROW(EL$20)+1, MATCH(EL$16,Templates!$I$1:NL$1,0)))</f>
        <v/>
      </c>
      <c r="EM79" s="53" t="str" cm="1">
        <f t="array" ref="EM79">IF(INDEX(Templates!$I$2:$KD$150,ROW()-ROW(EM$20)+1, MATCH(EM$16,Templates!$I$1:NM$1,0))="","",INDEX(Templates!$I$2:$KD$150,ROW()-ROW(EM$20)+1, MATCH(EM$16,Templates!$I$1:NM$1,0)))</f>
        <v/>
      </c>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c r="HJ79" s="53"/>
      <c r="HK79" s="53"/>
    </row>
    <row r="80" spans="1:219" s="22" customFormat="1">
      <c r="A80" s="39" t="s">
        <v>675</v>
      </c>
      <c r="B80" s="6" t="s">
        <v>679</v>
      </c>
      <c r="C80" s="64" t="str" cm="1">
        <f t="array" ref="C80">IF(INDEX(Templates!A$2:A$151,ROW()-ROW($20:$20)+1)="","",INDEX(Templates!A$2:A$151,ROW()-ROW($20:$20)+1))</f>
        <v>JSON_PATH:surfaces[0]</v>
      </c>
      <c r="D80" s="64" t="str" cm="1">
        <f t="array" ref="D80">IF(INDEX(Templates!B$2:B$151,ROW()-ROW($20:$20)+1)="","",INDEX(Templates!B$2:B$151,ROW()-ROW($20:$20)+1))</f>
        <v>construction</v>
      </c>
      <c r="E80" s="64" t="str" cm="1">
        <f t="array" ref="E80">IF(INDEX(Templates!C$2:C$151,ROW()-ROW($20:$20)+1)="","",INDEX(Templates!C$2:C$151,ROW()-ROW($20:$20)+1))</f>
        <v>primary_layers[0]</v>
      </c>
      <c r="F80" s="116" t="str" cm="1">
        <f t="array" ref="F80">IF(INDEX(Templates!D$2:D$151,ROW()-ROW($20:$20)+1)="","",INDEX(Templates!D$2:D$151,ROW()-ROW($20:$20)+1))</f>
        <v>thickness</v>
      </c>
      <c r="G80" s="105" t="str" cm="1">
        <f t="array" ref="G80">IF(INDEX(Templates!E$2:E$151,ROW()-ROW($20:$20)+1)="","",INDEX(Templates!E$2:E$151,ROW()-ROW($20:$20)+1))</f>
        <v>Material</v>
      </c>
      <c r="H80" s="66" t="str" cm="1">
        <f t="array" ref="H80">IF(INDEX(Templates!F$2:F$151,ROW()-ROW($20:$20)+1)="","",INDEX(Templates!F$2:F$151,ROW()-ROW($20:$20)+1))</f>
        <v>Material 1</v>
      </c>
      <c r="I80" s="66" t="str" cm="1">
        <f t="array" ref="I80">IF(INDEX(Templates!G$2:G$151,ROW()-ROW($20:$20)+1)="","",INDEX(Templates!G$2:G$151,ROW()-ROW($20:$20)+1))</f>
        <v>Construction 1</v>
      </c>
      <c r="J80" s="66" t="str" cm="1">
        <f t="array" ref="J80">IF(INDEX(Templates!H$2:H$151,ROW()-ROW($20:$20)+1)="","",INDEX(Templates!H$2:H$151,ROW()-ROW($20:$20)+1))</f>
        <v>thickness</v>
      </c>
      <c r="K80" s="67" t="str" cm="1">
        <f t="array" ref="K80">IF(INDEX(Templates!I$2:I$151,ROW()-ROW($20:$20)+1)="","",INDEX(Templates!I$2:I$151,ROW()-ROW($20:$20)+1))</f>
        <v/>
      </c>
      <c r="L80" s="67" t="str" cm="1">
        <f t="array" ref="L80">IF(INDEX(Templates!J$2:J$151,ROW()-ROW($20:$20)+1)="","",INDEX(Templates!J$2:J$151,ROW()-ROW($20:$20)+1))</f>
        <v/>
      </c>
      <c r="M80" s="53" t="str" cm="1">
        <f t="array" ref="M80">IF(INDEX(Templates!$I$2:$KD$150,ROW()-ROW(M$20)+1, MATCH(M$16,Templates!$I$1:KC$1,0))="","",INDEX(Templates!$I$2:$KD$150,ROW()-ROW(M$20)+1, MATCH(M$16,Templates!$I$1:KC$1,0)))</f>
        <v/>
      </c>
      <c r="N80" s="53" t="str" cm="1">
        <f t="array" ref="N80">IF(INDEX(Templates!$I$2:$KD$150,ROW()-ROW(N$20)+1, MATCH(N$16,Templates!$I$1:KD$1,0))="","",INDEX(Templates!$I$2:$KD$150,ROW()-ROW(N$20)+1, MATCH(N$16,Templates!$I$1:KD$1,0)))</f>
        <v/>
      </c>
      <c r="O80" s="53" t="str" cm="1">
        <f t="array" ref="O80">IF(INDEX(Templates!$I$2:$KD$150,ROW()-ROW(O$20)+1, MATCH(O$16,Templates!$I$1:KE$1,0))="","",INDEX(Templates!$I$2:$KD$150,ROW()-ROW(O$20)+1, MATCH(O$16,Templates!$I$1:KE$1,0)))</f>
        <v/>
      </c>
      <c r="P80" s="53" t="str" cm="1">
        <f t="array" ref="P80">IF(INDEX(Templates!$I$2:$KD$150,ROW()-ROW(P$20)+1, MATCH(P$16,Templates!$I$1:KF$1,0))="","",INDEX(Templates!$I$2:$KD$150,ROW()-ROW(P$20)+1, MATCH(P$16,Templates!$I$1:KF$1,0)))</f>
        <v/>
      </c>
      <c r="Q80" s="53" t="str" cm="1">
        <f t="array" ref="Q80">IF(INDEX(Templates!$I$2:$KD$150,ROW()-ROW(Q$20)+1, MATCH(Q$16,Templates!$I$1:KG$1,0))="","",INDEX(Templates!$I$2:$KD$150,ROW()-ROW(Q$20)+1, MATCH(Q$16,Templates!$I$1:KG$1,0)))</f>
        <v/>
      </c>
      <c r="R80" s="53" t="str" cm="1">
        <f t="array" ref="R80">IF(INDEX(Templates!$I$2:$KD$150,ROW()-ROW(R$20)+1, MATCH(R$16,Templates!$I$1:KH$1,0))="","",INDEX(Templates!$I$2:$KD$150,ROW()-ROW(R$20)+1, MATCH(R$16,Templates!$I$1:KH$1,0)))</f>
        <v/>
      </c>
      <c r="S80" s="53" t="str" cm="1">
        <f t="array" ref="S80">IF(INDEX(Templates!$I$2:$KD$150,ROW()-ROW(S$20)+1, MATCH(S$16,Templates!$I$1:KI$1,0))="","",INDEX(Templates!$I$2:$KD$150,ROW()-ROW(S$20)+1, MATCH(S$16,Templates!$I$1:KI$1,0)))</f>
        <v/>
      </c>
      <c r="T80" s="53" t="str" cm="1">
        <f t="array" ref="T80">IF(INDEX(Templates!$I$2:$KD$150,ROW()-ROW(T$20)+1, MATCH(T$16,Templates!$I$1:KJ$1,0))="","",INDEX(Templates!$I$2:$KD$150,ROW()-ROW(T$20)+1, MATCH(T$16,Templates!$I$1:KJ$1,0)))</f>
        <v/>
      </c>
      <c r="U80" s="53" t="str" cm="1">
        <f t="array" ref="U80">IF(INDEX(Templates!$I$2:$KD$150,ROW()-ROW(U$20)+1, MATCH(U$16,Templates!$I$1:KK$1,0))="","",INDEX(Templates!$I$2:$KD$150,ROW()-ROW(U$20)+1, MATCH(U$16,Templates!$I$1:KK$1,0)))</f>
        <v/>
      </c>
      <c r="V80" s="53" t="str" cm="1">
        <f t="array" ref="V80">IF(INDEX(Templates!$I$2:$KD$150,ROW()-ROW(V$20)+1, MATCH(V$16,Templates!$I$1:KL$1,0))="","",INDEX(Templates!$I$2:$KD$150,ROW()-ROW(V$20)+1, MATCH(V$16,Templates!$I$1:KL$1,0)))</f>
        <v/>
      </c>
      <c r="W80" s="53" t="str" cm="1">
        <f t="array" ref="W80">IF(INDEX(Templates!$I$2:$KD$150,ROW()-ROW(W$20)+1, MATCH(W$16,Templates!$I$1:KM$1,0))="","",INDEX(Templates!$I$2:$KD$150,ROW()-ROW(W$20)+1, MATCH(W$16,Templates!$I$1:KM$1,0)))</f>
        <v/>
      </c>
      <c r="X80" s="53" t="str" cm="1">
        <f t="array" ref="X80">IF(INDEX(Templates!$I$2:$KD$150,ROW()-ROW(X$20)+1, MATCH(X$16,Templates!$I$1:KN$1,0))="","",INDEX(Templates!$I$2:$KD$150,ROW()-ROW(X$20)+1, MATCH(X$16,Templates!$I$1:KN$1,0)))</f>
        <v/>
      </c>
      <c r="Y80" s="53" t="str" cm="1">
        <f t="array" ref="Y80">IF(INDEX(Templates!$I$2:$KD$150,ROW()-ROW(Y$20)+1, MATCH(Y$16,Templates!$I$1:KO$1,0))="","",INDEX(Templates!$I$2:$KD$150,ROW()-ROW(Y$20)+1, MATCH(Y$16,Templates!$I$1:KO$1,0)))</f>
        <v/>
      </c>
      <c r="Z80" s="53" t="str" cm="1">
        <f t="array" ref="Z80">IF(INDEX(Templates!$I$2:$KD$150,ROW()-ROW(Z$20)+1, MATCH(Z$16,Templates!$I$1:KN$1,0))="","",INDEX(Templates!$I$2:$KD$150,ROW()-ROW(Z$20)+1, MATCH(Z$16,Templates!$I$1:KN$1,0)))</f>
        <v/>
      </c>
      <c r="AA80" s="53" t="str" cm="1">
        <f t="array" ref="AA80">IF(INDEX(Templates!$I$2:$KD$150,ROW()-ROW(AA$20)+1, MATCH(AA$16,Templates!$I$1:KO$1,0))="","",INDEX(Templates!$I$2:$KD$150,ROW()-ROW(AA$20)+1, MATCH(AA$16,Templates!$I$1:KO$1,0)))</f>
        <v/>
      </c>
      <c r="AB80" s="53" t="str" cm="1">
        <f t="array" ref="AB80">IF(INDEX(Templates!$I$2:$KD$150,ROW()-ROW(AB$20)+1, MATCH(AB$16,Templates!$I$1:KP$1,0))="","",INDEX(Templates!$I$2:$KD$150,ROW()-ROW(AB$20)+1, MATCH(AB$16,Templates!$I$1:KP$1,0)))</f>
        <v/>
      </c>
      <c r="AC80" s="53" t="str" cm="1">
        <f t="array" ref="AC80">IF(INDEX(Templates!$I$2:$KD$150,ROW()-ROW(AC$20)+1, MATCH(AC$16,Templates!$I$1:KQ$1,0))="","",INDEX(Templates!$I$2:$KD$150,ROW()-ROW(AC$20)+1, MATCH(AC$16,Templates!$I$1:KQ$1,0)))</f>
        <v/>
      </c>
      <c r="AD80" s="53" t="str" cm="1">
        <f t="array" ref="AD80">IF(INDEX(Templates!$I$2:$KD$150,ROW()-ROW(AD$20)+1, MATCH(AD$16,Templates!$I$1:KR$1,0))="","",INDEX(Templates!$I$2:$KD$150,ROW()-ROW(AD$20)+1, MATCH(AD$16,Templates!$I$1:KR$1,0)))</f>
        <v/>
      </c>
      <c r="AE80" s="53" t="str" cm="1">
        <f t="array" ref="AE80">IF(INDEX(Templates!$I$2:$KD$150,ROW()-ROW(AE$20)+1, MATCH(AE$16,Templates!$I$1:KR$1,0))="","",INDEX(Templates!$I$2:$KD$150,ROW()-ROW(AE$20)+1, MATCH(AE$16,Templates!$I$1:KR$1,0)))</f>
        <v/>
      </c>
      <c r="AF80" s="53" t="str" cm="1">
        <f t="array" ref="AF80">IF(INDEX(Templates!$I$2:$KD$150,ROW()-ROW(AF$20)+1, MATCH(AF$16,Templates!$I$1:KS$1,0))="","",INDEX(Templates!$I$2:$KD$150,ROW()-ROW(AF$20)+1, MATCH(AF$16,Templates!$I$1:KS$1,0)))</f>
        <v/>
      </c>
      <c r="AG80" s="53" t="str" cm="1">
        <f t="array" ref="AG80">IF(INDEX(Templates!$I$2:$KD$150,ROW()-ROW(AG$20)+1, MATCH(AG$16,Templates!$I$1:KU$1,0))="","",INDEX(Templates!$I$2:$KD$150,ROW()-ROW(AG$20)+1, MATCH(AG$16,Templates!$I$1:KU$1,0)))</f>
        <v/>
      </c>
      <c r="AH80" s="53" t="str" cm="1">
        <f t="array" ref="AH80">IF(INDEX(Templates!$I$2:$KD$150,ROW()-ROW(AH$20)+1, MATCH(AH$16,Templates!$I$1:KV$1,0))="","",INDEX(Templates!$I$2:$KD$150,ROW()-ROW(AH$20)+1, MATCH(AH$16,Templates!$I$1:KV$1,0)))</f>
        <v/>
      </c>
      <c r="AI80" s="53" t="str" cm="1">
        <f t="array" ref="AI80">IF(INDEX(Templates!$I$2:$KD$150,ROW()-ROW(AI$20)+1, MATCH(AI$16,Templates!$I$1:KT$1,0))="","",INDEX(Templates!$I$2:$KD$150,ROW()-ROW(AI$20)+1, MATCH(AI$16,Templates!$I$1:KT$1,0)))</f>
        <v/>
      </c>
      <c r="AJ80" s="53" t="str" cm="1">
        <f t="array" ref="AJ80">IF(INDEX(Templates!$I$2:$KD$150,ROW()-ROW(AJ$20)+1, MATCH(AJ$16,Templates!$I$1:KU$1,0))="","",INDEX(Templates!$I$2:$KD$150,ROW()-ROW(AJ$20)+1, MATCH(AJ$16,Templates!$I$1:KU$1,0)))</f>
        <v/>
      </c>
      <c r="AK80" s="53" t="str" cm="1">
        <f t="array" ref="AK80">IF(INDEX(Templates!$I$2:$KD$150,ROW()-ROW(AK$20)+1, MATCH(AK$16,Templates!$I$1:KV$1,0))="","",INDEX(Templates!$I$2:$KD$150,ROW()-ROW(AK$20)+1, MATCH(AK$16,Templates!$I$1:KV$1,0)))</f>
        <v/>
      </c>
      <c r="AL80" s="53" t="str" cm="1">
        <f t="array" ref="AL80">IF(INDEX(Templates!$I$2:$KD$150,ROW()-ROW(AL$20)+1, MATCH(AL$16,Templates!$I$1:KW$1,0))="","",INDEX(Templates!$I$2:$KD$150,ROW()-ROW(AL$20)+1, MATCH(AL$16,Templates!$I$1:KW$1,0)))</f>
        <v/>
      </c>
      <c r="AM80" s="53" t="str" cm="1">
        <f t="array" ref="AM80">IF(INDEX(Templates!$I$2:$KD$150,ROW()-ROW(AM$20)+1, MATCH(AM$16,Templates!$I$1:KX$1,0))="","",INDEX(Templates!$I$2:$KD$150,ROW()-ROW(AM$20)+1, MATCH(AM$16,Templates!$I$1:KX$1,0)))</f>
        <v/>
      </c>
      <c r="AN80" s="53" t="str" cm="1">
        <f t="array" ref="AN80">IF(INDEX(Templates!$I$2:$KD$150,ROW()-ROW(AN$20)+1, MATCH(AN$16,Templates!$I$1:KY$1,0))="","",INDEX(Templates!$I$2:$KD$150,ROW()-ROW(AN$20)+1, MATCH(AN$16,Templates!$I$1:KY$1,0)))</f>
        <v/>
      </c>
      <c r="AO80" s="53" t="str" cm="1">
        <f t="array" ref="AO80">IF(INDEX(Templates!$I$2:$KD$150,ROW()-ROW(AO$20)+1, MATCH(AO$16,Templates!$I$1:KZ$1,0))="","",INDEX(Templates!$I$2:$KD$150,ROW()-ROW(AO$20)+1, MATCH(AO$16,Templates!$I$1:KZ$1,0)))</f>
        <v/>
      </c>
      <c r="AP80" s="53" t="str" cm="1">
        <f t="array" ref="AP80">IF(INDEX(Templates!$I$2:$KD$150,ROW()-ROW(AP$20)+1, MATCH(AP$16,Templates!$I$1:LA$1,0))="","",INDEX(Templates!$I$2:$KD$150,ROW()-ROW(AP$20)+1, MATCH(AP$16,Templates!$I$1:LA$1,0)))</f>
        <v/>
      </c>
      <c r="AQ80" s="53" t="str" cm="1">
        <f t="array" ref="AQ80">IF(INDEX(Templates!$I$2:$KD$150,ROW()-ROW(AQ$20)+1, MATCH(AQ$16,Templates!$I$1:LB$1,0))="","",INDEX(Templates!$I$2:$KD$150,ROW()-ROW(AQ$20)+1, MATCH(AQ$16,Templates!$I$1:LB$1,0)))</f>
        <v/>
      </c>
      <c r="AR80" s="53" t="str" cm="1">
        <f t="array" ref="AR80">IF(INDEX(Templates!$I$2:$KD$150,ROW()-ROW(AR$20)+1, MATCH(AR$16,Templates!$I$1:LA$1,0))="","",INDEX(Templates!$I$2:$KD$150,ROW()-ROW(AR$20)+1, MATCH(AR$16,Templates!$I$1:LA$1,0)))</f>
        <v/>
      </c>
      <c r="AS80" s="53" t="str" cm="1">
        <f t="array" ref="AS80">IF(INDEX(Templates!$I$2:$KD$150,ROW()-ROW(AS$20)+1, MATCH(AS$16,Templates!$I$1:LB$1,0))="","",INDEX(Templates!$I$2:$KD$150,ROW()-ROW(AS$20)+1, MATCH(AS$16,Templates!$I$1:LB$1,0)))</f>
        <v/>
      </c>
      <c r="AT80" s="53" t="str" cm="1">
        <f t="array" ref="AT80">IF(INDEX(Templates!$I$2:$KD$150,ROW()-ROW(AT$20)+1, MATCH(AT$16,Templates!$I$1:LC$1,0))="","",INDEX(Templates!$I$2:$KD$150,ROW()-ROW(AT$20)+1, MATCH(AT$16,Templates!$I$1:LC$1,0)))</f>
        <v/>
      </c>
      <c r="AU80" s="53" t="str" cm="1">
        <f t="array" ref="AU80">IF(INDEX(Templates!$I$2:$KD$150,ROW()-ROW(AU$20)+1, MATCH(AU$16,Templates!$I$1:LD$1,0))="","",INDEX(Templates!$I$2:$KD$150,ROW()-ROW(AU$20)+1, MATCH(AU$16,Templates!$I$1:LD$1,0)))</f>
        <v/>
      </c>
      <c r="AV80" s="53" t="str" cm="1">
        <f t="array" ref="AV80">IF(INDEX(Templates!$I$2:$KD$150,ROW()-ROW(AV$20)+1, MATCH(AV$16,Templates!$I$1:LE$1,0))="","",INDEX(Templates!$I$2:$KD$150,ROW()-ROW(AV$20)+1, MATCH(AV$16,Templates!$I$1:LE$1,0)))</f>
        <v/>
      </c>
      <c r="AW80" s="53" t="str" cm="1">
        <f t="array" ref="AW80">IF(INDEX(Templates!$I$2:$KD$150,ROW()-ROW(AW$20)+1, MATCH(AW$16,Templates!$I$1:LF$1,0))="","",INDEX(Templates!$I$2:$KD$150,ROW()-ROW(AW$20)+1, MATCH(AW$16,Templates!$I$1:LF$1,0)))</f>
        <v/>
      </c>
      <c r="AX80" s="53" t="str" cm="1">
        <f t="array" ref="AX80">IF(INDEX(Templates!$I$2:$KD$150,ROW()-ROW(AX$20)+1, MATCH(AX$16,Templates!$I$1:LG$1,0))="","",INDEX(Templates!$I$2:$KD$150,ROW()-ROW(AX$20)+1, MATCH(AX$16,Templates!$I$1:LG$1,0)))</f>
        <v/>
      </c>
      <c r="AY80" s="53" t="str" cm="1">
        <f t="array" ref="AY80">IF(INDEX(Templates!$I$2:$KD$150,ROW()-ROW(AY$20)+1, MATCH(AY$16,Templates!$I$1:LH$1,0))="","",INDEX(Templates!$I$2:$KD$150,ROW()-ROW(AY$20)+1, MATCH(AY$16,Templates!$I$1:LH$1,0)))</f>
        <v/>
      </c>
      <c r="AZ80" s="53" t="str" cm="1">
        <f t="array" ref="AZ80">IF(INDEX(Templates!$I$2:$KD$150,ROW()-ROW(AZ$20)+1, MATCH(AZ$16,Templates!$I$1:LI$1,0))="","",INDEX(Templates!$I$2:$KD$150,ROW()-ROW(AZ$20)+1, MATCH(AZ$16,Templates!$I$1:LI$1,0)))</f>
        <v/>
      </c>
      <c r="BA80" s="53" t="str" cm="1">
        <f t="array" ref="BA80">IF(INDEX(Templates!$I$2:$KD$150,ROW()-ROW(BA$20)+1, MATCH(BA$16,Templates!$I$1:LH$1,0))="","",INDEX(Templates!$I$2:$KD$150,ROW()-ROW(BA$20)+1, MATCH(BA$16,Templates!$I$1:LH$1,0)))</f>
        <v/>
      </c>
      <c r="BB80" s="53" t="str" cm="1">
        <f t="array" ref="BB80">IF(INDEX(Templates!$I$2:$KD$150,ROW()-ROW(BB$20)+1, MATCH(BB$16,Templates!$I$1:LI$1,0))="","",INDEX(Templates!$I$2:$KD$150,ROW()-ROW(BB$20)+1, MATCH(BB$16,Templates!$I$1:LI$1,0)))</f>
        <v/>
      </c>
      <c r="BC80" s="53" t="str" cm="1">
        <f t="array" ref="BC80">IF(INDEX(Templates!$I$2:$KD$150,ROW()-ROW(BC$20)+1, MATCH(BC$16,Templates!$I$1:LJ$1,0))="","",INDEX(Templates!$I$2:$KD$150,ROW()-ROW(BC$20)+1, MATCH(BC$16,Templates!$I$1:LJ$1,0)))</f>
        <v/>
      </c>
      <c r="BD80" s="53" t="str" cm="1">
        <f t="array" ref="BD80">IF(INDEX(Templates!$I$2:$KD$150,ROW()-ROW(BD$20)+1, MATCH(BD$16,Templates!$I$1:LK$1,0))="","",INDEX(Templates!$I$2:$KD$150,ROW()-ROW(BD$20)+1, MATCH(BD$16,Templates!$I$1:LK$1,0)))</f>
        <v/>
      </c>
      <c r="BE80" s="53" t="str" cm="1">
        <f t="array" ref="BE80">IF(INDEX(Templates!$I$2:$KD$150,ROW()-ROW(BE$20)+1, MATCH(BE$16,Templates!$I$1:LL$1,0))="","",INDEX(Templates!$I$2:$KD$150,ROW()-ROW(BE$20)+1, MATCH(BE$16,Templates!$I$1:LL$1,0)))</f>
        <v/>
      </c>
      <c r="BF80" s="53" t="str" cm="1">
        <f t="array" ref="BF80">IF(INDEX(Templates!$I$2:$KD$150,ROW()-ROW(BF$20)+1, MATCH(BF$16,Templates!$I$1:LM$1,0))="","",INDEX(Templates!$I$2:$KD$150,ROW()-ROW(BF$20)+1, MATCH(BF$16,Templates!$I$1:LM$1,0)))</f>
        <v/>
      </c>
      <c r="BG80" s="53" t="str" cm="1">
        <f t="array" ref="BG80">IF(INDEX(Templates!$I$2:$KD$150,ROW()-ROW(BG$20)+1, MATCH(BG$16,Templates!$I$1:LN$1,0))="","",INDEX(Templates!$I$2:$KD$150,ROW()-ROW(BG$20)+1, MATCH(BG$16,Templates!$I$1:LN$1,0)))</f>
        <v/>
      </c>
      <c r="BH80" s="53" t="str" cm="1">
        <f t="array" ref="BH80">IF(INDEX(Templates!$I$2:$KD$150,ROW()-ROW(BH$20)+1, MATCH(BH$16,Templates!$I$1:LO$1,0))="","",INDEX(Templates!$I$2:$KD$150,ROW()-ROW(BH$20)+1, MATCH(BH$16,Templates!$I$1:LO$1,0)))</f>
        <v/>
      </c>
      <c r="BI80" s="53" t="str" cm="1">
        <f t="array" ref="BI80">IF(INDEX(Templates!$I$2:$KD$150,ROW()-ROW(BI$20)+1, MATCH(BI$16,Templates!$I$1:LP$1,0))="","",INDEX(Templates!$I$2:$KD$150,ROW()-ROW(BI$20)+1, MATCH(BI$16,Templates!$I$1:LP$1,0)))</f>
        <v/>
      </c>
      <c r="BJ80" s="53" t="str" cm="1">
        <f t="array" ref="BJ80">IF(INDEX(Templates!$I$2:$KD$150,ROW()-ROW(BJ$20)+1, MATCH(BJ$16,Templates!$I$1:LO$1,0))="","",INDEX(Templates!$I$2:$KD$150,ROW()-ROW(BJ$20)+1, MATCH(BJ$16,Templates!$I$1:LO$1,0)))</f>
        <v/>
      </c>
      <c r="BK80" s="53" t="str" cm="1">
        <f t="array" ref="BK80">IF(INDEX(Templates!$I$2:$KD$150,ROW()-ROW(BK$20)+1, MATCH(BK$16,Templates!$I$1:LP$1,0))="","",INDEX(Templates!$I$2:$KD$150,ROW()-ROW(BK$20)+1, MATCH(BK$16,Templates!$I$1:LP$1,0)))</f>
        <v/>
      </c>
      <c r="BL80" s="53" t="str" cm="1">
        <f t="array" ref="BL80">IF(INDEX(Templates!$I$2:$KD$150,ROW()-ROW(BL$20)+1, MATCH(BL$16,Templates!$I$1:LQ$1,0))="","",INDEX(Templates!$I$2:$KD$150,ROW()-ROW(BL$20)+1, MATCH(BL$16,Templates!$I$1:LQ$1,0)))</f>
        <v/>
      </c>
      <c r="BM80" s="53" t="str" cm="1">
        <f t="array" ref="BM80">IF(INDEX(Templates!$I$2:$KD$150,ROW()-ROW(BM$20)+1, MATCH(BM$16,Templates!$I$1:LR$1,0))="","",INDEX(Templates!$I$2:$KD$150,ROW()-ROW(BM$20)+1, MATCH(BM$16,Templates!$I$1:LR$1,0)))</f>
        <v/>
      </c>
      <c r="BN80" s="53" t="str" cm="1">
        <f t="array" ref="BN80">IF(INDEX(Templates!$I$2:$KD$150,ROW()-ROW(BN$20)+1, MATCH(BN$16,Templates!$I$1:LS$1,0))="","",INDEX(Templates!$I$2:$KD$150,ROW()-ROW(BN$20)+1, MATCH(BN$16,Templates!$I$1:LS$1,0)))</f>
        <v/>
      </c>
      <c r="BO80" s="53" t="str" cm="1">
        <f t="array" ref="BO80">IF(INDEX(Templates!$I$2:$KD$150,ROW()-ROW(BO$20)+1, MATCH(BO$16,Templates!$I$1:LT$1,0))="","",INDEX(Templates!$I$2:$KD$150,ROW()-ROW(BO$20)+1, MATCH(BO$16,Templates!$I$1:LT$1,0)))</f>
        <v/>
      </c>
      <c r="BP80" s="53" t="str" cm="1">
        <f t="array" ref="BP80">IF(INDEX(Templates!$I$2:$KD$150,ROW()-ROW(BP$20)+1, MATCH(BP$16,Templates!$I$1:LU$1,0))="","",INDEX(Templates!$I$2:$KD$150,ROW()-ROW(BP$20)+1, MATCH(BP$16,Templates!$I$1:LU$1,0)))</f>
        <v/>
      </c>
      <c r="BQ80" s="53" t="str" cm="1">
        <f t="array" ref="BQ80">IF(INDEX(Templates!$I$2:$KD$150,ROW()-ROW(BQ$20)+1, MATCH(BQ$16,Templates!$I$1:LV$1,0))="","",INDEX(Templates!$I$2:$KD$150,ROW()-ROW(BQ$20)+1, MATCH(BQ$16,Templates!$I$1:LV$1,0)))</f>
        <v/>
      </c>
      <c r="BR80" s="53" t="str" cm="1">
        <f t="array" ref="BR80">IF(INDEX(Templates!$I$2:$KD$150,ROW()-ROW(BR$20)+1, MATCH(BR$16,Templates!$I$1:LW$1,0))="","",INDEX(Templates!$I$2:$KD$150,ROW()-ROW(BR$20)+1, MATCH(BR$16,Templates!$I$1:LW$1,0)))</f>
        <v/>
      </c>
      <c r="BS80" s="53" t="str" cm="1">
        <f t="array" ref="BS80">IF(INDEX(Templates!$I$2:$KD$150,ROW()-ROW(BS$20)+1, MATCH(BS$16,Templates!$I$1:LX$1,0))="","",INDEX(Templates!$I$2:$KD$150,ROW()-ROW(BS$20)+1, MATCH(BS$16,Templates!$I$1:LX$1,0)))</f>
        <v/>
      </c>
      <c r="BT80" s="53" t="str" cm="1">
        <f t="array" ref="BT80">IF(INDEX(Templates!$I$2:$KD$150,ROW()-ROW(BT$20)+1, MATCH(BT$16,Templates!$I$1:LY$1,0))="","",INDEX(Templates!$I$2:$KD$150,ROW()-ROW(BT$20)+1, MATCH(BT$16,Templates!$I$1:LY$1,0)))</f>
        <v/>
      </c>
      <c r="BU80" s="53" t="str" cm="1">
        <f t="array" ref="BU80">IF(INDEX(Templates!$I$2:$KD$150,ROW()-ROW(BU$20)+1, MATCH(BU$16,Templates!$I$1:LZ$1,0))="","",INDEX(Templates!$I$2:$KD$150,ROW()-ROW(BU$20)+1, MATCH(BU$16,Templates!$I$1:LZ$1,0)))</f>
        <v/>
      </c>
      <c r="BV80" s="53" t="str" cm="1">
        <f t="array" ref="BV80">IF(INDEX(Templates!$I$2:$KD$150,ROW()-ROW(BV$20)+1, MATCH(BV$16,Templates!$I$1:MA$1,0))="","",INDEX(Templates!$I$2:$KD$150,ROW()-ROW(BV$20)+1, MATCH(BV$16,Templates!$I$1:MA$1,0)))</f>
        <v/>
      </c>
      <c r="BW80" s="53" t="str" cm="1">
        <f t="array" ref="BW80">IF(INDEX(Templates!$I$2:$KD$150,ROW()-ROW(BW$20)+1, MATCH(BW$16,Templates!$I$1:MB$1,0))="","",INDEX(Templates!$I$2:$KD$150,ROW()-ROW(BW$20)+1, MATCH(BW$16,Templates!$I$1:MB$1,0)))</f>
        <v/>
      </c>
      <c r="BX80" s="53" t="str" cm="1">
        <f t="array" ref="BX80">IF(INDEX(Templates!$I$2:$KD$150,ROW()-ROW(BX$20)+1, MATCH(BX$16,Templates!$I$1:MC$1,0))="","",INDEX(Templates!$I$2:$KD$150,ROW()-ROW(BX$20)+1, MATCH(BX$16,Templates!$I$1:MC$1,0)))</f>
        <v/>
      </c>
      <c r="BY80" s="53" t="str" cm="1">
        <f t="array" ref="BY80">IF(INDEX(Templates!$I$2:$KD$150,ROW()-ROW(BY$20)+1, MATCH(BY$16,Templates!$I$1:MD$1,0))="","",INDEX(Templates!$I$2:$KD$150,ROW()-ROW(BY$20)+1, MATCH(BY$16,Templates!$I$1:MD$1,0)))</f>
        <v/>
      </c>
      <c r="BZ80" s="53" t="str" cm="1">
        <f t="array" ref="BZ80">IF(INDEX(Templates!$I$2:$KD$150,ROW()-ROW(BZ$20)+1, MATCH(BZ$16,Templates!$I$1:ME$1,0))="","",INDEX(Templates!$I$2:$KD$150,ROW()-ROW(BZ$20)+1, MATCH(BZ$16,Templates!$I$1:ME$1,0)))</f>
        <v/>
      </c>
      <c r="CA80" s="53" t="str" cm="1">
        <f t="array" ref="CA80">IF(INDEX(Templates!$I$2:$KD$150,ROW()-ROW(CA$20)+1, MATCH(CA$16,Templates!$I$1:MF$1,0))="","",INDEX(Templates!$I$2:$KD$150,ROW()-ROW(CA$20)+1, MATCH(CA$16,Templates!$I$1:MF$1,0)))</f>
        <v/>
      </c>
      <c r="CB80" s="53" t="str" cm="1">
        <f t="array" ref="CB80">IF(INDEX(Templates!$I$2:$KD$150,ROW()-ROW(CB$20)+1, MATCH(CB$16,Templates!$I$1:MG$1,0))="","",INDEX(Templates!$I$2:$KD$150,ROW()-ROW(CB$20)+1, MATCH(CB$16,Templates!$I$1:MG$1,0)))</f>
        <v/>
      </c>
      <c r="CC80" s="53" t="str" cm="1">
        <f t="array" ref="CC80">IF(INDEX(Templates!$I$2:$KD$150,ROW()-ROW(CC$20)+1, MATCH(CC$16,Templates!$I$1:ME$1,0))="","",INDEX(Templates!$I$2:$KD$150,ROW()-ROW(CC$20)+1, MATCH(CC$16,Templates!$I$1:ME$1,0)))</f>
        <v/>
      </c>
      <c r="CD80" s="53" t="str" cm="1">
        <f t="array" ref="CD80">IF(INDEX(Templates!$I$2:$KD$150,ROW()-ROW(CD$20)+1, MATCH(CD$16,Templates!$I$1:MF$1,0))="","",INDEX(Templates!$I$2:$KD$150,ROW()-ROW(CD$20)+1, MATCH(CD$16,Templates!$I$1:MF$1,0)))</f>
        <v/>
      </c>
      <c r="CE80" s="53" t="str" cm="1">
        <f t="array" ref="CE80">IF(INDEX(Templates!$I$2:$KD$150,ROW()-ROW(CE$20)+1, MATCH(CE$16,Templates!$I$1:MG$1,0))="","",INDEX(Templates!$I$2:$KD$150,ROW()-ROW(CE$20)+1, MATCH(CE$16,Templates!$I$1:MG$1,0)))</f>
        <v/>
      </c>
      <c r="CF80" s="53" t="str" cm="1">
        <f t="array" ref="CF80">IF(INDEX(Templates!$I$2:$KD$150,ROW()-ROW(CF$20)+1, MATCH(CF$16,Templates!$I$1:MH$1,0))="","",INDEX(Templates!$I$2:$KD$150,ROW()-ROW(CF$20)+1, MATCH(CF$16,Templates!$I$1:MH$1,0)))</f>
        <v/>
      </c>
      <c r="CG80" s="53" t="str" cm="1">
        <f t="array" ref="CG80">IF(INDEX(Templates!$I$2:$KD$150,ROW()-ROW(CG$20)+1, MATCH(CG$16,Templates!$I$1:MI$1,0))="","",INDEX(Templates!$I$2:$KD$150,ROW()-ROW(CG$20)+1, MATCH(CG$16,Templates!$I$1:MI$1,0)))</f>
        <v/>
      </c>
      <c r="CH80" s="53" t="str" cm="1">
        <f t="array" ref="CH80">IF(INDEX(Templates!$I$2:$KD$150,ROW()-ROW(CH$20)+1, MATCH(CH$16,Templates!$I$1:MJ$1,0))="","",INDEX(Templates!$I$2:$KD$150,ROW()-ROW(CH$20)+1, MATCH(CH$16,Templates!$I$1:MJ$1,0)))</f>
        <v/>
      </c>
      <c r="CI80" s="53" t="str" cm="1">
        <f t="array" ref="CI80">IF(INDEX(Templates!$I$2:$KD$150,ROW()-ROW(CI$20)+1, MATCH(CI$16,Templates!$I$1:MK$1,0))="","",INDEX(Templates!$I$2:$KD$150,ROW()-ROW(CI$20)+1, MATCH(CI$16,Templates!$I$1:MK$1,0)))</f>
        <v/>
      </c>
      <c r="CJ80" s="53" t="str" cm="1">
        <f t="array" ref="CJ80">IF(INDEX(Templates!$I$2:$KD$150,ROW()-ROW(CJ$20)+1, MATCH(CJ$16,Templates!$I$1:ML$1,0))="","",INDEX(Templates!$I$2:$KD$150,ROW()-ROW(CJ$20)+1, MATCH(CJ$16,Templates!$I$1:ML$1,0)))</f>
        <v/>
      </c>
      <c r="CK80" s="53" t="str" cm="1">
        <f t="array" ref="CK80">IF(INDEX(Templates!$I$2:$KD$150,ROW()-ROW(CK$20)+1, MATCH(CK$16,Templates!$I$1:MM$1,0))="","",INDEX(Templates!$I$2:$KD$150,ROW()-ROW(CK$20)+1, MATCH(CK$16,Templates!$I$1:MM$1,0)))</f>
        <v/>
      </c>
      <c r="CL80" s="53" t="str" cm="1">
        <f t="array" ref="CL80">IF(INDEX(Templates!$I$2:$KD$150,ROW()-ROW(CL$20)+1, MATCH(CL$16,Templates!$I$1:MN$1,0))="","",INDEX(Templates!$I$2:$KD$150,ROW()-ROW(CL$20)+1, MATCH(CL$16,Templates!$I$1:MN$1,0)))</f>
        <v/>
      </c>
      <c r="CM80" s="53" t="str" cm="1">
        <f t="array" ref="CM80">IF(INDEX(Templates!$I$2:$KD$150,ROW()-ROW(CM$20)+1, MATCH(CM$16,Templates!$I$1:MM$1,0))="","",INDEX(Templates!$I$2:$KD$150,ROW()-ROW(CM$20)+1, MATCH(CM$16,Templates!$I$1:MM$1,0)))</f>
        <v/>
      </c>
      <c r="CN80" s="53" t="str" cm="1">
        <f t="array" ref="CN80">IF(INDEX(Templates!$I$2:$KD$150,ROW()-ROW(CN$20)+1, MATCH(CN$16,Templates!$I$1:MN$1,0))="","",INDEX(Templates!$I$2:$KD$150,ROW()-ROW(CN$20)+1, MATCH(CN$16,Templates!$I$1:MN$1,0)))</f>
        <v/>
      </c>
      <c r="CO80" s="53" t="str" cm="1">
        <f t="array" ref="CO80">IF(INDEX(Templates!$I$2:$KD$150,ROW()-ROW(CO$20)+1, MATCH(CO$16,Templates!$I$1:MO$1,0))="","",INDEX(Templates!$I$2:$KD$150,ROW()-ROW(CO$20)+1, MATCH(CO$16,Templates!$I$1:MO$1,0)))</f>
        <v/>
      </c>
      <c r="CP80" s="53" t="str" cm="1">
        <f t="array" ref="CP80">IF(INDEX(Templates!$I$2:$KD$150,ROW()-ROW(CP$20)+1, MATCH(CP$16,Templates!$I$1:MP$1,0))="","",INDEX(Templates!$I$2:$KD$150,ROW()-ROW(CP$20)+1, MATCH(CP$16,Templates!$I$1:MP$1,0)))</f>
        <v/>
      </c>
      <c r="CQ80" s="53" t="str" cm="1">
        <f t="array" ref="CQ80">IF(INDEX(Templates!$I$2:$KD$150,ROW()-ROW(CQ$20)+1, MATCH(CQ$16,Templates!$I$1:MQ$1,0))="","",INDEX(Templates!$I$2:$KD$150,ROW()-ROW(CQ$20)+1, MATCH(CQ$16,Templates!$I$1:MQ$1,0)))</f>
        <v/>
      </c>
      <c r="CR80" s="53" t="str" cm="1">
        <f t="array" ref="CR80">IF(INDEX(Templates!$I$2:$KD$150,ROW()-ROW(CR$20)+1, MATCH(CR$16,Templates!$I$1:MR$1,0))="","",INDEX(Templates!$I$2:$KD$150,ROW()-ROW(CR$20)+1, MATCH(CR$16,Templates!$I$1:MR$1,0)))</f>
        <v/>
      </c>
      <c r="CS80" s="53" t="str" cm="1">
        <f t="array" ref="CS80">IF(INDEX(Templates!$I$2:$KD$150,ROW()-ROW(CS$20)+1, MATCH(CS$16,Templates!$I$1:MS$1,0))="","",INDEX(Templates!$I$2:$KD$150,ROW()-ROW(CS$20)+1, MATCH(CS$16,Templates!$I$1:MS$1,0)))</f>
        <v/>
      </c>
      <c r="CT80" s="53" t="str" cm="1">
        <f t="array" ref="CT80">IF(INDEX(Templates!$I$2:$KD$150,ROW()-ROW(CT$20)+1, MATCH(CT$16,Templates!$I$1:MT$1,0))="","",INDEX(Templates!$I$2:$KD$150,ROW()-ROW(CT$20)+1, MATCH(CT$16,Templates!$I$1:MT$1,0)))</f>
        <v/>
      </c>
      <c r="CU80" s="53" t="str" cm="1">
        <f t="array" ref="CU80">IF(INDEX(Templates!$I$2:$KD$150,ROW()-ROW(CU$20)+1, MATCH(CU$16,Templates!$I$1:MG$1,0))="","",INDEX(Templates!$I$2:$KD$150,ROW()-ROW(CU$20)+1, MATCH(CU$16,Templates!$I$1:MG$1,0)))</f>
        <v/>
      </c>
      <c r="CV80" s="53" t="str" cm="1">
        <f t="array" ref="CV80">IF(INDEX(Templates!$I$2:$KD$150,ROW()-ROW(CV$20)+1, MATCH(CV$16,Templates!$I$1:MH$1,0))="","",INDEX(Templates!$I$2:$KD$150,ROW()-ROW(CV$20)+1, MATCH(CV$16,Templates!$I$1:MH$1,0)))</f>
        <v/>
      </c>
      <c r="CW80" s="53" t="str" cm="1">
        <f t="array" ref="CW80">IF(INDEX(Templates!$I$2:$KD$150,ROW()-ROW(CW$20)+1, MATCH(CW$16,Templates!$I$1:MJ$1,0))="","",INDEX(Templates!$I$2:$KD$150,ROW()-ROW(CW$20)+1, MATCH(CW$16,Templates!$I$1:MJ$1,0)))</f>
        <v/>
      </c>
      <c r="CX80" s="53" t="str" cm="1">
        <f t="array" ref="CX80">IF(INDEX(Templates!$I$2:$KD$150,ROW()-ROW(CX$20)+1, MATCH(CX$16,Templates!$I$1:ML$1,0))="","",INDEX(Templates!$I$2:$KD$150,ROW()-ROW(CX$20)+1, MATCH(CX$16,Templates!$I$1:ML$1,0)))</f>
        <v/>
      </c>
      <c r="CY80" s="53" t="str" cm="1">
        <f t="array" ref="CY80">IF(INDEX(Templates!$I$2:$KD$150,ROW()-ROW(CY$20)+1, MATCH(CY$16,Templates!$I$1:MK$1,0))="","",INDEX(Templates!$I$2:$KD$150,ROW()-ROW(CY$20)+1, MATCH(CY$16,Templates!$I$1:MK$1,0)))</f>
        <v/>
      </c>
      <c r="CZ80" s="53" t="str" cm="1">
        <f t="array" ref="CZ80">IF(INDEX(Templates!$I$2:$KD$150,ROW()-ROW(CZ$20)+1, MATCH(CZ$16,Templates!$I$1:ML$1,0))="","",INDEX(Templates!$I$2:$KD$150,ROW()-ROW(CZ$20)+1, MATCH(CZ$16,Templates!$I$1:ML$1,0)))</f>
        <v/>
      </c>
      <c r="DA80" s="53" t="str" cm="1">
        <f t="array" ref="DA80">IF(INDEX(Templates!$I$2:$KD$150,ROW()-ROW(DA$20)+1, MATCH(DA$16,Templates!$I$1:MM$1,0))="","",INDEX(Templates!$I$2:$KD$150,ROW()-ROW(DA$20)+1, MATCH(DA$16,Templates!$I$1:MM$1,0)))</f>
        <v/>
      </c>
      <c r="DB80" s="53" t="str" cm="1">
        <f t="array" ref="DB80">IF(INDEX(Templates!$I$2:$KD$150,ROW()-ROW(DB$20)+1, MATCH(DB$16,Templates!$I$1:MN$1,0))="","",INDEX(Templates!$I$2:$KD$150,ROW()-ROW(DB$20)+1, MATCH(DB$16,Templates!$I$1:MN$1,0)))</f>
        <v/>
      </c>
      <c r="DC80" s="53" t="str" cm="1">
        <f t="array" ref="DC80">IF(INDEX(Templates!$I$2:$KD$150,ROW()-ROW(DC$20)+1, MATCH(DC$16,Templates!$I$1:MO$1,0))="","",INDEX(Templates!$I$2:$KD$150,ROW()-ROW(DC$20)+1, MATCH(DC$16,Templates!$I$1:MO$1,0)))</f>
        <v/>
      </c>
      <c r="DD80" s="53" t="str" cm="1">
        <f t="array" ref="DD80">IF(INDEX(Templates!$I$2:$KD$150,ROW()-ROW(DD$20)+1, MATCH(DD$16,Templates!$I$1:MP$1,0))="","",INDEX(Templates!$I$2:$KD$150,ROW()-ROW(DD$20)+1, MATCH(DD$16,Templates!$I$1:MP$1,0)))</f>
        <v/>
      </c>
      <c r="DE80" s="53" t="str" cm="1">
        <f t="array" ref="DE80">IF(INDEX(Templates!$I$2:$KD$150,ROW()-ROW(DE$20)+1, MATCH(DE$16,Templates!$I$1:MQ$1,0))="","",INDEX(Templates!$I$2:$KD$150,ROW()-ROW(DE$20)+1, MATCH(DE$16,Templates!$I$1:MQ$1,0)))</f>
        <v/>
      </c>
      <c r="DF80" s="53" t="str" cm="1">
        <f t="array" ref="DF80">IF(INDEX(Templates!$I$2:$KD$150,ROW()-ROW(DF$20)+1, MATCH(DF$16,Templates!$I$1:MR$1,0))="","",INDEX(Templates!$I$2:$KD$150,ROW()-ROW(DF$20)+1, MATCH(DF$16,Templates!$I$1:MR$1,0)))</f>
        <v/>
      </c>
      <c r="DG80" s="53" t="str" cm="1">
        <f t="array" ref="DG80">IF(INDEX(Templates!$I$2:$KD$150,ROW()-ROW(DG$20)+1, MATCH(DG$16,Templates!$I$1:MS$1,0))="","",INDEX(Templates!$I$2:$KD$150,ROW()-ROW(DG$20)+1, MATCH(DG$16,Templates!$I$1:MS$1,0)))</f>
        <v/>
      </c>
      <c r="DH80" s="53" t="str" cm="1">
        <f t="array" ref="DH80">IF(INDEX(Templates!$I$2:$KD$150,ROW()-ROW(DH$20)+1, MATCH(DH$16,Templates!$I$1:MT$1,0))="","",INDEX(Templates!$I$2:$KD$150,ROW()-ROW(DH$20)+1, MATCH(DH$16,Templates!$I$1:MT$1,0)))</f>
        <v/>
      </c>
      <c r="DI80" s="53" t="str" cm="1">
        <f t="array" ref="DI80">IF(INDEX(Templates!$I$2:$KD$150,ROW()-ROW(DI$20)+1, MATCH(DI$16,Templates!$I$1:MU$1,0))="","",INDEX(Templates!$I$2:$KD$150,ROW()-ROW(DI$20)+1, MATCH(DI$16,Templates!$I$1:MU$1,0)))</f>
        <v/>
      </c>
      <c r="DJ80" s="53" t="str" cm="1">
        <f t="array" ref="DJ80">IF(INDEX(Templates!$I$2:$KD$150,ROW()-ROW(DJ$20)+1, MATCH(DJ$16,Templates!$I$1:MV$1,0))="","",INDEX(Templates!$I$2:$KD$150,ROW()-ROW(DJ$20)+1, MATCH(DJ$16,Templates!$I$1:MV$1,0)))</f>
        <v/>
      </c>
      <c r="DK80" s="53" t="str" cm="1">
        <f t="array" ref="DK80">IF(INDEX(Templates!$I$2:$KD$150,ROW()-ROW(DK$20)+1, MATCH(DK$16,Templates!$I$1:MW$1,0))="","",INDEX(Templates!$I$2:$KD$150,ROW()-ROW(DK$20)+1, MATCH(DK$16,Templates!$I$1:MW$1,0)))</f>
        <v/>
      </c>
      <c r="DL80" s="53" t="str" cm="1">
        <f t="array" ref="DL80">IF(INDEX(Templates!$I$2:$KD$150,ROW()-ROW(DL$20)+1, MATCH(DL$16,Templates!$I$1:MX$1,0))="","",INDEX(Templates!$I$2:$KD$150,ROW()-ROW(DL$20)+1, MATCH(DL$16,Templates!$I$1:MX$1,0)))</f>
        <v/>
      </c>
      <c r="DM80" s="53" t="str" cm="1">
        <f t="array" ref="DM80">IF(INDEX(Templates!$I$2:$KD$150,ROW()-ROW(DM$20)+1, MATCH(DM$16,Templates!$I$1:MY$1,0))="","",INDEX(Templates!$I$2:$KD$150,ROW()-ROW(DM$20)+1, MATCH(DM$16,Templates!$I$1:MY$1,0)))</f>
        <v/>
      </c>
      <c r="DN80" s="53" t="str" cm="1">
        <f t="array" ref="DN80">IF(INDEX(Templates!$I$2:$KD$150,ROW()-ROW(DN$20)+1, MATCH(DN$16,Templates!$I$1:MZ$1,0))="","",INDEX(Templates!$I$2:$KD$150,ROW()-ROW(DN$20)+1, MATCH(DN$16,Templates!$I$1:MZ$1,0)))</f>
        <v/>
      </c>
      <c r="DO80" s="53" t="str" cm="1">
        <f t="array" ref="DO80">IF(INDEX(Templates!$I$2:$KD$150,ROW()-ROW(DO$20)+1, MATCH(DO$16,Templates!$I$1:MY$1,0))="","",INDEX(Templates!$I$2:$KD$150,ROW()-ROW(DO$20)+1, MATCH(DO$16,Templates!$I$1:MY$1,0)))</f>
        <v/>
      </c>
      <c r="DP80" s="53" t="str" cm="1">
        <f t="array" ref="DP80">IF(INDEX(Templates!$I$2:$KD$150,ROW()-ROW(DP$20)+1, MATCH(DP$16,Templates!$I$1:MZ$1,0))="","",INDEX(Templates!$I$2:$KD$150,ROW()-ROW(DP$20)+1, MATCH(DP$16,Templates!$I$1:MZ$1,0)))</f>
        <v/>
      </c>
      <c r="DQ80" s="53" t="str" cm="1">
        <f t="array" ref="DQ80">IF(INDEX(Templates!$I$2:$KD$150,ROW()-ROW(DQ$20)+1, MATCH(DQ$16,Templates!$I$1:NA$1,0))="","",INDEX(Templates!$I$2:$KD$150,ROW()-ROW(DQ$20)+1, MATCH(DQ$16,Templates!$I$1:NA$1,0)))</f>
        <v/>
      </c>
      <c r="DR80" s="53" t="str" cm="1">
        <f t="array" ref="DR80">IF(INDEX(Templates!$I$2:$KD$150,ROW()-ROW(DR$20)+1, MATCH(DR$16,Templates!$I$1:NA$1,0))="","",INDEX(Templates!$I$2:$KD$150,ROW()-ROW(DR$20)+1, MATCH(DR$16,Templates!$I$1:NA$1,0)))</f>
        <v/>
      </c>
      <c r="DS80" s="53" t="str" cm="1">
        <f t="array" ref="DS80">IF(INDEX(Templates!$I$2:$KD$150,ROW()-ROW(DS$20)+1, MATCH(DS$16,Templates!$I$1:NA$1,0))="","",INDEX(Templates!$I$2:$KD$150,ROW()-ROW(DS$20)+1, MATCH(DS$16,Templates!$I$1:NA$1,0)))</f>
        <v/>
      </c>
      <c r="DT80" s="53" t="str" cm="1">
        <f t="array" ref="DT80">IF(INDEX(Templates!$I$2:$KD$150,ROW()-ROW(DT$20)+1, MATCH(DT$16,Templates!$I$1:NB$1,0))="","",INDEX(Templates!$I$2:$KD$150,ROW()-ROW(DT$20)+1, MATCH(DT$16,Templates!$I$1:NB$1,0)))</f>
        <v/>
      </c>
      <c r="DU80" s="53" t="str" cm="1">
        <f t="array" ref="DU80">IF(INDEX(Templates!$I$2:$KD$150,ROW()-ROW(DU$20)+1, MATCH(DU$16,Templates!$I$1:NC$1,0))="","",INDEX(Templates!$I$2:$KD$150,ROW()-ROW(DU$20)+1, MATCH(DU$16,Templates!$I$1:NC$1,0)))</f>
        <v/>
      </c>
      <c r="DV80" s="53" t="str" cm="1">
        <f t="array" ref="DV80">IF(INDEX(Templates!$I$2:$KD$150,ROW()-ROW(DV$20)+1, MATCH(DV$16,Templates!$I$1:ND$1,0))="","",INDEX(Templates!$I$2:$KD$150,ROW()-ROW(DV$20)+1, MATCH(DV$16,Templates!$I$1:ND$1,0)))</f>
        <v/>
      </c>
      <c r="DW80" s="53" t="str" cm="1">
        <f t="array" ref="DW80">IF(INDEX(Templates!$I$2:$KD$150,ROW()-ROW(DW$20)+1, MATCH(DW$16,Templates!$I$1:NE$1,0))="","",INDEX(Templates!$I$2:$KD$150,ROW()-ROW(DW$20)+1, MATCH(DW$16,Templates!$I$1:NE$1,0)))</f>
        <v/>
      </c>
      <c r="DX80" s="53" t="str" cm="1">
        <f t="array" ref="DX80">IF(INDEX(Templates!$I$2:$KD$150,ROW()-ROW(DX$20)+1, MATCH(DX$16,Templates!$I$1:NF$1,0))="","",INDEX(Templates!$I$2:$KD$150,ROW()-ROW(DX$20)+1, MATCH(DX$16,Templates!$I$1:NF$1,0)))</f>
        <v/>
      </c>
      <c r="DY80" s="53" t="str" cm="1">
        <f t="array" ref="DY80">IF(INDEX(Templates!$I$2:$KD$150,ROW()-ROW(DY$20)+1, MATCH(DY$16,Templates!$I$1:NG$1,0))="","",INDEX(Templates!$I$2:$KD$150,ROW()-ROW(DY$20)+1, MATCH(DY$16,Templates!$I$1:NG$1,0)))</f>
        <v/>
      </c>
      <c r="DZ80" s="53" t="str" cm="1">
        <f t="array" ref="DZ80">IF(INDEX(Templates!$I$2:$KD$150,ROW()-ROW(DZ$20)+1, MATCH(DZ$16,Templates!$I$1:NH$1,0))="","",INDEX(Templates!$I$2:$KD$150,ROW()-ROW(DZ$20)+1, MATCH(DZ$16,Templates!$I$1:NH$1,0)))</f>
        <v/>
      </c>
      <c r="EA80" s="53" t="str" cm="1">
        <f t="array" ref="EA80">IF(INDEX(Templates!$I$2:$KD$150,ROW()-ROW(EA$20)+1, MATCH(EA$16,Templates!$I$1:NI$1,0))="","",INDEX(Templates!$I$2:$KD$150,ROW()-ROW(EA$20)+1, MATCH(EA$16,Templates!$I$1:NI$1,0)))</f>
        <v/>
      </c>
      <c r="EB80" s="53" t="str" cm="1">
        <f t="array" ref="EB80">IF(INDEX(Templates!$I$2:$KD$150,ROW()-ROW(EB$20)+1, MATCH(EB$16,Templates!$I$1:NJ$1,0))="","",INDEX(Templates!$I$2:$KD$150,ROW()-ROW(EB$20)+1, MATCH(EB$16,Templates!$I$1:NJ$1,0)))</f>
        <v/>
      </c>
      <c r="EC80" s="53" t="str" cm="1">
        <f t="array" ref="EC80">IF(INDEX(Templates!$I$2:$KD$150,ROW()-ROW(EC$20)+1, MATCH(EC$16,Templates!$I$1:NK$1,0))="","",INDEX(Templates!$I$2:$KD$150,ROW()-ROW(EC$20)+1, MATCH(EC$16,Templates!$I$1:NK$1,0)))</f>
        <v/>
      </c>
      <c r="ED80" s="53" t="str" cm="1">
        <f t="array" ref="ED80">IF(INDEX(Templates!$I$2:$KD$150,ROW()-ROW(ED$20)+1, MATCH(ED$16,Templates!$I$1:NL$1,0))="","",INDEX(Templates!$I$2:$KD$150,ROW()-ROW(ED$20)+1, MATCH(ED$16,Templates!$I$1:NL$1,0)))</f>
        <v/>
      </c>
      <c r="EE80" s="53" t="str" cm="1">
        <f t="array" ref="EE80">IF(INDEX(Templates!$I$2:$KD$150,ROW()-ROW(EE$20)+1, MATCH(EE$16,Templates!$I$1:NM$1,0))="","",INDEX(Templates!$I$2:$KD$150,ROW()-ROW(EE$20)+1, MATCH(EE$16,Templates!$I$1:NM$1,0)))</f>
        <v/>
      </c>
      <c r="EF80" s="53" t="str" cm="1">
        <f t="array" ref="EF80">IF(INDEX(Templates!$I$2:$KD$150,ROW()-ROW(EF$20)+1, MATCH(EF$16,Templates!$I$1:NN$1,0))="","",INDEX(Templates!$I$2:$KD$150,ROW()-ROW(EF$20)+1, MATCH(EF$16,Templates!$I$1:NN$1,0)))</f>
        <v/>
      </c>
      <c r="EG80" s="53" t="str" cm="1">
        <f t="array" ref="EG80">IF(INDEX(Templates!$I$2:$KD$150,ROW()-ROW(EG$20)+1, MATCH(EG$16,Templates!$I$1:NO$1,0))="","",INDEX(Templates!$I$2:$KD$150,ROW()-ROW(EG$20)+1, MATCH(EG$16,Templates!$I$1:NO$1,0)))</f>
        <v/>
      </c>
      <c r="EH80" s="53" t="str" cm="1">
        <f t="array" ref="EH80">IF(INDEX(Templates!$I$2:$KD$150,ROW()-ROW(EH$20)+1, MATCH(EH$16,Templates!$I$1:NH$1,0))="","",INDEX(Templates!$I$2:$KD$150,ROW()-ROW(EH$20)+1, MATCH(EH$16,Templates!$I$1:NH$1,0)))</f>
        <v/>
      </c>
      <c r="EI80" s="53" t="str" cm="1">
        <f t="array" ref="EI80">IF(INDEX(Templates!$I$2:$KD$150,ROW()-ROW(EI$20)+1, MATCH(EI$16,Templates!$I$1:NI$1,0))="","",INDEX(Templates!$I$2:$KD$150,ROW()-ROW(EI$20)+1, MATCH(EI$16,Templates!$I$1:NI$1,0)))</f>
        <v/>
      </c>
      <c r="EJ80" s="53" t="str" cm="1">
        <f t="array" ref="EJ80">IF(INDEX(Templates!$I$2:$KD$150,ROW()-ROW(EJ$20)+1, MATCH(EJ$16,Templates!$I$1:NJ$1,0))="","",INDEX(Templates!$I$2:$KD$150,ROW()-ROW(EJ$20)+1, MATCH(EJ$16,Templates!$I$1:NJ$1,0)))</f>
        <v/>
      </c>
      <c r="EK80" s="53" t="str" cm="1">
        <f t="array" ref="EK80">IF(INDEX(Templates!$I$2:$KD$150,ROW()-ROW(EK$20)+1, MATCH(EK$16,Templates!$I$1:NK$1,0))="","",INDEX(Templates!$I$2:$KD$150,ROW()-ROW(EK$20)+1, MATCH(EK$16,Templates!$I$1:NK$1,0)))</f>
        <v/>
      </c>
      <c r="EL80" s="53" t="str" cm="1">
        <f t="array" ref="EL80">IF(INDEX(Templates!$I$2:$KD$150,ROW()-ROW(EL$20)+1, MATCH(EL$16,Templates!$I$1:NL$1,0))="","",INDEX(Templates!$I$2:$KD$150,ROW()-ROW(EL$20)+1, MATCH(EL$16,Templates!$I$1:NL$1,0)))</f>
        <v/>
      </c>
      <c r="EM80" s="53" t="str" cm="1">
        <f t="array" ref="EM80">IF(INDEX(Templates!$I$2:$KD$150,ROW()-ROW(EM$20)+1, MATCH(EM$16,Templates!$I$1:NM$1,0))="","",INDEX(Templates!$I$2:$KD$150,ROW()-ROW(EM$20)+1, MATCH(EM$16,Templates!$I$1:NM$1,0)))</f>
        <v/>
      </c>
      <c r="EN80" s="53"/>
      <c r="EO80" s="53"/>
      <c r="EP80" s="53"/>
      <c r="EQ80" s="53"/>
      <c r="ER80" s="53"/>
      <c r="ES80" s="53"/>
      <c r="ET80" s="53"/>
      <c r="EU80" s="53"/>
      <c r="EV80" s="53"/>
      <c r="EW80" s="53"/>
      <c r="EX80" s="53"/>
      <c r="EY80" s="53"/>
      <c r="EZ80" s="53"/>
      <c r="FA80" s="53"/>
      <c r="FB80" s="53"/>
      <c r="FC80" s="53"/>
      <c r="FD80" s="53"/>
      <c r="FE80" s="53"/>
      <c r="FF80" s="53"/>
      <c r="FG80" s="53"/>
      <c r="FH80" s="53"/>
      <c r="FI80" s="53"/>
      <c r="FJ80" s="53"/>
      <c r="FK80" s="53"/>
      <c r="FL80" s="53"/>
      <c r="FM80" s="53"/>
      <c r="FN80" s="53"/>
      <c r="FO80" s="53"/>
      <c r="FP80" s="53"/>
      <c r="FQ80" s="53"/>
      <c r="FR80" s="53"/>
      <c r="FS80" s="53"/>
      <c r="FT80" s="53"/>
      <c r="FU80" s="53"/>
      <c r="FV80" s="53"/>
      <c r="FW80" s="53"/>
      <c r="FX80" s="53"/>
      <c r="FY80" s="53"/>
      <c r="FZ80" s="53"/>
      <c r="GA80" s="53"/>
      <c r="GB80" s="53"/>
      <c r="GC80" s="53"/>
      <c r="GD80" s="53"/>
      <c r="GE80" s="53"/>
      <c r="GF80" s="53"/>
      <c r="GG80" s="53"/>
      <c r="GH80" s="53"/>
      <c r="GI80" s="53"/>
      <c r="GJ80" s="53"/>
      <c r="GK80" s="53"/>
      <c r="GL80" s="53"/>
      <c r="GM80" s="53"/>
      <c r="GN80" s="53"/>
      <c r="GO80" s="53"/>
      <c r="GP80" s="53"/>
      <c r="GQ80" s="53"/>
      <c r="GR80" s="53"/>
      <c r="GS80" s="53"/>
      <c r="GT80" s="53"/>
      <c r="GU80" s="53"/>
      <c r="GV80" s="53"/>
      <c r="GW80" s="53"/>
      <c r="GX80" s="53"/>
      <c r="GY80" s="53"/>
      <c r="GZ80" s="53"/>
      <c r="HA80" s="53"/>
      <c r="HB80" s="53"/>
      <c r="HC80" s="53"/>
      <c r="HD80" s="53"/>
      <c r="HE80" s="53"/>
      <c r="HF80" s="53"/>
      <c r="HG80" s="53"/>
      <c r="HH80" s="53"/>
      <c r="HI80" s="53"/>
      <c r="HJ80" s="53"/>
      <c r="HK80" s="53"/>
    </row>
    <row r="81" spans="1:219" s="22" customFormat="1">
      <c r="A81" s="39" t="s">
        <v>675</v>
      </c>
      <c r="B81" s="6" t="s">
        <v>679</v>
      </c>
      <c r="C81" s="64" t="str" cm="1">
        <f t="array" ref="C81">IF(INDEX(Templates!A$2:A$151,ROW()-ROW($20:$20)+1)="","",INDEX(Templates!A$2:A$151,ROW()-ROW($20:$20)+1))</f>
        <v>JSON_PATH:surfaces[0]</v>
      </c>
      <c r="D81" s="64" t="str" cm="1">
        <f t="array" ref="D81">IF(INDEX(Templates!B$2:B$151,ROW()-ROW($20:$20)+1)="","",INDEX(Templates!B$2:B$151,ROW()-ROW($20:$20)+1))</f>
        <v>construction</v>
      </c>
      <c r="E81" s="64" t="str" cm="1">
        <f t="array" ref="E81">IF(INDEX(Templates!C$2:C$151,ROW()-ROW($20:$20)+1)="","",INDEX(Templates!C$2:C$151,ROW()-ROW($20:$20)+1))</f>
        <v>primary_layers[0]</v>
      </c>
      <c r="F81" s="116" t="str" cm="1">
        <f t="array" ref="F81">IF(INDEX(Templates!D$2:D$151,ROW()-ROW($20:$20)+1)="","",INDEX(Templates!D$2:D$151,ROW()-ROW($20:$20)+1))</f>
        <v>thermal_conductivity</v>
      </c>
      <c r="G81" s="105" t="str" cm="1">
        <f t="array" ref="G81">IF(INDEX(Templates!E$2:E$151,ROW()-ROW($20:$20)+1)="","",INDEX(Templates!E$2:E$151,ROW()-ROW($20:$20)+1))</f>
        <v>Material</v>
      </c>
      <c r="H81" s="66" t="str" cm="1">
        <f t="array" ref="H81">IF(INDEX(Templates!F$2:F$151,ROW()-ROW($20:$20)+1)="","",INDEX(Templates!F$2:F$151,ROW()-ROW($20:$20)+1))</f>
        <v>Material 1</v>
      </c>
      <c r="I81" s="66" t="str" cm="1">
        <f t="array" ref="I81">IF(INDEX(Templates!G$2:G$151,ROW()-ROW($20:$20)+1)="","",INDEX(Templates!G$2:G$151,ROW()-ROW($20:$20)+1))</f>
        <v>Construction 1</v>
      </c>
      <c r="J81" s="66" t="str" cm="1">
        <f t="array" ref="J81">IF(INDEX(Templates!H$2:H$151,ROW()-ROW($20:$20)+1)="","",INDEX(Templates!H$2:H$151,ROW()-ROW($20:$20)+1))</f>
        <v>thermal_conductivity</v>
      </c>
      <c r="K81" s="67" t="str" cm="1">
        <f t="array" ref="K81">IF(INDEX(Templates!I$2:I$151,ROW()-ROW($20:$20)+1)="","",INDEX(Templates!I$2:I$151,ROW()-ROW($20:$20)+1))</f>
        <v/>
      </c>
      <c r="L81" s="67" t="str" cm="1">
        <f t="array" ref="L81">IF(INDEX(Templates!J$2:J$151,ROW()-ROW($20:$20)+1)="","",INDEX(Templates!J$2:J$151,ROW()-ROW($20:$20)+1))</f>
        <v/>
      </c>
      <c r="M81" s="53" t="str" cm="1">
        <f t="array" ref="M81">IF(INDEX(Templates!$I$2:$KD$150,ROW()-ROW(M$20)+1, MATCH(M$16,Templates!$I$1:KC$1,0))="","",INDEX(Templates!$I$2:$KD$150,ROW()-ROW(M$20)+1, MATCH(M$16,Templates!$I$1:KC$1,0)))</f>
        <v/>
      </c>
      <c r="N81" s="53" t="str" cm="1">
        <f t="array" ref="N81">IF(INDEX(Templates!$I$2:$KD$150,ROW()-ROW(N$20)+1, MATCH(N$16,Templates!$I$1:KD$1,0))="","",INDEX(Templates!$I$2:$KD$150,ROW()-ROW(N$20)+1, MATCH(N$16,Templates!$I$1:KD$1,0)))</f>
        <v/>
      </c>
      <c r="O81" s="53" t="str" cm="1">
        <f t="array" ref="O81">IF(INDEX(Templates!$I$2:$KD$150,ROW()-ROW(O$20)+1, MATCH(O$16,Templates!$I$1:KE$1,0))="","",INDEX(Templates!$I$2:$KD$150,ROW()-ROW(O$20)+1, MATCH(O$16,Templates!$I$1:KE$1,0)))</f>
        <v/>
      </c>
      <c r="P81" s="53" t="str" cm="1">
        <f t="array" ref="P81">IF(INDEX(Templates!$I$2:$KD$150,ROW()-ROW(P$20)+1, MATCH(P$16,Templates!$I$1:KF$1,0))="","",INDEX(Templates!$I$2:$KD$150,ROW()-ROW(P$20)+1, MATCH(P$16,Templates!$I$1:KF$1,0)))</f>
        <v/>
      </c>
      <c r="Q81" s="53" t="str" cm="1">
        <f t="array" ref="Q81">IF(INDEX(Templates!$I$2:$KD$150,ROW()-ROW(Q$20)+1, MATCH(Q$16,Templates!$I$1:KG$1,0))="","",INDEX(Templates!$I$2:$KD$150,ROW()-ROW(Q$20)+1, MATCH(Q$16,Templates!$I$1:KG$1,0)))</f>
        <v/>
      </c>
      <c r="R81" s="53" t="str" cm="1">
        <f t="array" ref="R81">IF(INDEX(Templates!$I$2:$KD$150,ROW()-ROW(R$20)+1, MATCH(R$16,Templates!$I$1:KH$1,0))="","",INDEX(Templates!$I$2:$KD$150,ROW()-ROW(R$20)+1, MATCH(R$16,Templates!$I$1:KH$1,0)))</f>
        <v/>
      </c>
      <c r="S81" s="53" t="str" cm="1">
        <f t="array" ref="S81">IF(INDEX(Templates!$I$2:$KD$150,ROW()-ROW(S$20)+1, MATCH(S$16,Templates!$I$1:KI$1,0))="","",INDEX(Templates!$I$2:$KD$150,ROW()-ROW(S$20)+1, MATCH(S$16,Templates!$I$1:KI$1,0)))</f>
        <v/>
      </c>
      <c r="T81" s="53" t="str" cm="1">
        <f t="array" ref="T81">IF(INDEX(Templates!$I$2:$KD$150,ROW()-ROW(T$20)+1, MATCH(T$16,Templates!$I$1:KJ$1,0))="","",INDEX(Templates!$I$2:$KD$150,ROW()-ROW(T$20)+1, MATCH(T$16,Templates!$I$1:KJ$1,0)))</f>
        <v/>
      </c>
      <c r="U81" s="53" t="str" cm="1">
        <f t="array" ref="U81">IF(INDEX(Templates!$I$2:$KD$150,ROW()-ROW(U$20)+1, MATCH(U$16,Templates!$I$1:KK$1,0))="","",INDEX(Templates!$I$2:$KD$150,ROW()-ROW(U$20)+1, MATCH(U$16,Templates!$I$1:KK$1,0)))</f>
        <v/>
      </c>
      <c r="V81" s="53" t="str" cm="1">
        <f t="array" ref="V81">IF(INDEX(Templates!$I$2:$KD$150,ROW()-ROW(V$20)+1, MATCH(V$16,Templates!$I$1:KL$1,0))="","",INDEX(Templates!$I$2:$KD$150,ROW()-ROW(V$20)+1, MATCH(V$16,Templates!$I$1:KL$1,0)))</f>
        <v/>
      </c>
      <c r="W81" s="53" t="str" cm="1">
        <f t="array" ref="W81">IF(INDEX(Templates!$I$2:$KD$150,ROW()-ROW(W$20)+1, MATCH(W$16,Templates!$I$1:KM$1,0))="","",INDEX(Templates!$I$2:$KD$150,ROW()-ROW(W$20)+1, MATCH(W$16,Templates!$I$1:KM$1,0)))</f>
        <v/>
      </c>
      <c r="X81" s="53" t="str" cm="1">
        <f t="array" ref="X81">IF(INDEX(Templates!$I$2:$KD$150,ROW()-ROW(X$20)+1, MATCH(X$16,Templates!$I$1:KN$1,0))="","",INDEX(Templates!$I$2:$KD$150,ROW()-ROW(X$20)+1, MATCH(X$16,Templates!$I$1:KN$1,0)))</f>
        <v/>
      </c>
      <c r="Y81" s="53" t="str" cm="1">
        <f t="array" ref="Y81">IF(INDEX(Templates!$I$2:$KD$150,ROW()-ROW(Y$20)+1, MATCH(Y$16,Templates!$I$1:KO$1,0))="","",INDEX(Templates!$I$2:$KD$150,ROW()-ROW(Y$20)+1, MATCH(Y$16,Templates!$I$1:KO$1,0)))</f>
        <v/>
      </c>
      <c r="Z81" s="53" t="str" cm="1">
        <f t="array" ref="Z81">IF(INDEX(Templates!$I$2:$KD$150,ROW()-ROW(Z$20)+1, MATCH(Z$16,Templates!$I$1:KN$1,0))="","",INDEX(Templates!$I$2:$KD$150,ROW()-ROW(Z$20)+1, MATCH(Z$16,Templates!$I$1:KN$1,0)))</f>
        <v/>
      </c>
      <c r="AA81" s="53" t="str" cm="1">
        <f t="array" ref="AA81">IF(INDEX(Templates!$I$2:$KD$150,ROW()-ROW(AA$20)+1, MATCH(AA$16,Templates!$I$1:KO$1,0))="","",INDEX(Templates!$I$2:$KD$150,ROW()-ROW(AA$20)+1, MATCH(AA$16,Templates!$I$1:KO$1,0)))</f>
        <v/>
      </c>
      <c r="AB81" s="53" t="str" cm="1">
        <f t="array" ref="AB81">IF(INDEX(Templates!$I$2:$KD$150,ROW()-ROW(AB$20)+1, MATCH(AB$16,Templates!$I$1:KP$1,0))="","",INDEX(Templates!$I$2:$KD$150,ROW()-ROW(AB$20)+1, MATCH(AB$16,Templates!$I$1:KP$1,0)))</f>
        <v/>
      </c>
      <c r="AC81" s="53" t="str" cm="1">
        <f t="array" ref="AC81">IF(INDEX(Templates!$I$2:$KD$150,ROW()-ROW(AC$20)+1, MATCH(AC$16,Templates!$I$1:KQ$1,0))="","",INDEX(Templates!$I$2:$KD$150,ROW()-ROW(AC$20)+1, MATCH(AC$16,Templates!$I$1:KQ$1,0)))</f>
        <v/>
      </c>
      <c r="AD81" s="53" t="str" cm="1">
        <f t="array" ref="AD81">IF(INDEX(Templates!$I$2:$KD$150,ROW()-ROW(AD$20)+1, MATCH(AD$16,Templates!$I$1:KR$1,0))="","",INDEX(Templates!$I$2:$KD$150,ROW()-ROW(AD$20)+1, MATCH(AD$16,Templates!$I$1:KR$1,0)))</f>
        <v/>
      </c>
      <c r="AE81" s="53" t="str" cm="1">
        <f t="array" ref="AE81">IF(INDEX(Templates!$I$2:$KD$150,ROW()-ROW(AE$20)+1, MATCH(AE$16,Templates!$I$1:KR$1,0))="","",INDEX(Templates!$I$2:$KD$150,ROW()-ROW(AE$20)+1, MATCH(AE$16,Templates!$I$1:KR$1,0)))</f>
        <v/>
      </c>
      <c r="AF81" s="53" t="str" cm="1">
        <f t="array" ref="AF81">IF(INDEX(Templates!$I$2:$KD$150,ROW()-ROW(AF$20)+1, MATCH(AF$16,Templates!$I$1:KS$1,0))="","",INDEX(Templates!$I$2:$KD$150,ROW()-ROW(AF$20)+1, MATCH(AF$16,Templates!$I$1:KS$1,0)))</f>
        <v/>
      </c>
      <c r="AG81" s="53" t="str" cm="1">
        <f t="array" ref="AG81">IF(INDEX(Templates!$I$2:$KD$150,ROW()-ROW(AG$20)+1, MATCH(AG$16,Templates!$I$1:KU$1,0))="","",INDEX(Templates!$I$2:$KD$150,ROW()-ROW(AG$20)+1, MATCH(AG$16,Templates!$I$1:KU$1,0)))</f>
        <v/>
      </c>
      <c r="AH81" s="53" t="str" cm="1">
        <f t="array" ref="AH81">IF(INDEX(Templates!$I$2:$KD$150,ROW()-ROW(AH$20)+1, MATCH(AH$16,Templates!$I$1:KV$1,0))="","",INDEX(Templates!$I$2:$KD$150,ROW()-ROW(AH$20)+1, MATCH(AH$16,Templates!$I$1:KV$1,0)))</f>
        <v/>
      </c>
      <c r="AI81" s="53" t="str" cm="1">
        <f t="array" ref="AI81">IF(INDEX(Templates!$I$2:$KD$150,ROW()-ROW(AI$20)+1, MATCH(AI$16,Templates!$I$1:KT$1,0))="","",INDEX(Templates!$I$2:$KD$150,ROW()-ROW(AI$20)+1, MATCH(AI$16,Templates!$I$1:KT$1,0)))</f>
        <v/>
      </c>
      <c r="AJ81" s="53" t="str" cm="1">
        <f t="array" ref="AJ81">IF(INDEX(Templates!$I$2:$KD$150,ROW()-ROW(AJ$20)+1, MATCH(AJ$16,Templates!$I$1:KU$1,0))="","",INDEX(Templates!$I$2:$KD$150,ROW()-ROW(AJ$20)+1, MATCH(AJ$16,Templates!$I$1:KU$1,0)))</f>
        <v/>
      </c>
      <c r="AK81" s="53" t="str" cm="1">
        <f t="array" ref="AK81">IF(INDEX(Templates!$I$2:$KD$150,ROW()-ROW(AK$20)+1, MATCH(AK$16,Templates!$I$1:KV$1,0))="","",INDEX(Templates!$I$2:$KD$150,ROW()-ROW(AK$20)+1, MATCH(AK$16,Templates!$I$1:KV$1,0)))</f>
        <v/>
      </c>
      <c r="AL81" s="53" t="str" cm="1">
        <f t="array" ref="AL81">IF(INDEX(Templates!$I$2:$KD$150,ROW()-ROW(AL$20)+1, MATCH(AL$16,Templates!$I$1:KW$1,0))="","",INDEX(Templates!$I$2:$KD$150,ROW()-ROW(AL$20)+1, MATCH(AL$16,Templates!$I$1:KW$1,0)))</f>
        <v/>
      </c>
      <c r="AM81" s="53" t="str" cm="1">
        <f t="array" ref="AM81">IF(INDEX(Templates!$I$2:$KD$150,ROW()-ROW(AM$20)+1, MATCH(AM$16,Templates!$I$1:KX$1,0))="","",INDEX(Templates!$I$2:$KD$150,ROW()-ROW(AM$20)+1, MATCH(AM$16,Templates!$I$1:KX$1,0)))</f>
        <v/>
      </c>
      <c r="AN81" s="53" t="str" cm="1">
        <f t="array" ref="AN81">IF(INDEX(Templates!$I$2:$KD$150,ROW()-ROW(AN$20)+1, MATCH(AN$16,Templates!$I$1:KY$1,0))="","",INDEX(Templates!$I$2:$KD$150,ROW()-ROW(AN$20)+1, MATCH(AN$16,Templates!$I$1:KY$1,0)))</f>
        <v/>
      </c>
      <c r="AO81" s="53" t="str" cm="1">
        <f t="array" ref="AO81">IF(INDEX(Templates!$I$2:$KD$150,ROW()-ROW(AO$20)+1, MATCH(AO$16,Templates!$I$1:KZ$1,0))="","",INDEX(Templates!$I$2:$KD$150,ROW()-ROW(AO$20)+1, MATCH(AO$16,Templates!$I$1:KZ$1,0)))</f>
        <v/>
      </c>
      <c r="AP81" s="53" t="str" cm="1">
        <f t="array" ref="AP81">IF(INDEX(Templates!$I$2:$KD$150,ROW()-ROW(AP$20)+1, MATCH(AP$16,Templates!$I$1:LA$1,0))="","",INDEX(Templates!$I$2:$KD$150,ROW()-ROW(AP$20)+1, MATCH(AP$16,Templates!$I$1:LA$1,0)))</f>
        <v/>
      </c>
      <c r="AQ81" s="53" t="str" cm="1">
        <f t="array" ref="AQ81">IF(INDEX(Templates!$I$2:$KD$150,ROW()-ROW(AQ$20)+1, MATCH(AQ$16,Templates!$I$1:LB$1,0))="","",INDEX(Templates!$I$2:$KD$150,ROW()-ROW(AQ$20)+1, MATCH(AQ$16,Templates!$I$1:LB$1,0)))</f>
        <v/>
      </c>
      <c r="AR81" s="53" t="str" cm="1">
        <f t="array" ref="AR81">IF(INDEX(Templates!$I$2:$KD$150,ROW()-ROW(AR$20)+1, MATCH(AR$16,Templates!$I$1:LA$1,0))="","",INDEX(Templates!$I$2:$KD$150,ROW()-ROW(AR$20)+1, MATCH(AR$16,Templates!$I$1:LA$1,0)))</f>
        <v/>
      </c>
      <c r="AS81" s="53" t="str" cm="1">
        <f t="array" ref="AS81">IF(INDEX(Templates!$I$2:$KD$150,ROW()-ROW(AS$20)+1, MATCH(AS$16,Templates!$I$1:LB$1,0))="","",INDEX(Templates!$I$2:$KD$150,ROW()-ROW(AS$20)+1, MATCH(AS$16,Templates!$I$1:LB$1,0)))</f>
        <v/>
      </c>
      <c r="AT81" s="53" t="str" cm="1">
        <f t="array" ref="AT81">IF(INDEX(Templates!$I$2:$KD$150,ROW()-ROW(AT$20)+1, MATCH(AT$16,Templates!$I$1:LC$1,0))="","",INDEX(Templates!$I$2:$KD$150,ROW()-ROW(AT$20)+1, MATCH(AT$16,Templates!$I$1:LC$1,0)))</f>
        <v/>
      </c>
      <c r="AU81" s="53" t="str" cm="1">
        <f t="array" ref="AU81">IF(INDEX(Templates!$I$2:$KD$150,ROW()-ROW(AU$20)+1, MATCH(AU$16,Templates!$I$1:LD$1,0))="","",INDEX(Templates!$I$2:$KD$150,ROW()-ROW(AU$20)+1, MATCH(AU$16,Templates!$I$1:LD$1,0)))</f>
        <v/>
      </c>
      <c r="AV81" s="53" t="str" cm="1">
        <f t="array" ref="AV81">IF(INDEX(Templates!$I$2:$KD$150,ROW()-ROW(AV$20)+1, MATCH(AV$16,Templates!$I$1:LE$1,0))="","",INDEX(Templates!$I$2:$KD$150,ROW()-ROW(AV$20)+1, MATCH(AV$16,Templates!$I$1:LE$1,0)))</f>
        <v/>
      </c>
      <c r="AW81" s="53" t="str" cm="1">
        <f t="array" ref="AW81">IF(INDEX(Templates!$I$2:$KD$150,ROW()-ROW(AW$20)+1, MATCH(AW$16,Templates!$I$1:LF$1,0))="","",INDEX(Templates!$I$2:$KD$150,ROW()-ROW(AW$20)+1, MATCH(AW$16,Templates!$I$1:LF$1,0)))</f>
        <v/>
      </c>
      <c r="AX81" s="53" t="str" cm="1">
        <f t="array" ref="AX81">IF(INDEX(Templates!$I$2:$KD$150,ROW()-ROW(AX$20)+1, MATCH(AX$16,Templates!$I$1:LG$1,0))="","",INDEX(Templates!$I$2:$KD$150,ROW()-ROW(AX$20)+1, MATCH(AX$16,Templates!$I$1:LG$1,0)))</f>
        <v/>
      </c>
      <c r="AY81" s="53" t="str" cm="1">
        <f t="array" ref="AY81">IF(INDEX(Templates!$I$2:$KD$150,ROW()-ROW(AY$20)+1, MATCH(AY$16,Templates!$I$1:LH$1,0))="","",INDEX(Templates!$I$2:$KD$150,ROW()-ROW(AY$20)+1, MATCH(AY$16,Templates!$I$1:LH$1,0)))</f>
        <v/>
      </c>
      <c r="AZ81" s="53" t="str" cm="1">
        <f t="array" ref="AZ81">IF(INDEX(Templates!$I$2:$KD$150,ROW()-ROW(AZ$20)+1, MATCH(AZ$16,Templates!$I$1:LI$1,0))="","",INDEX(Templates!$I$2:$KD$150,ROW()-ROW(AZ$20)+1, MATCH(AZ$16,Templates!$I$1:LI$1,0)))</f>
        <v/>
      </c>
      <c r="BA81" s="53" t="str" cm="1">
        <f t="array" ref="BA81">IF(INDEX(Templates!$I$2:$KD$150,ROW()-ROW(BA$20)+1, MATCH(BA$16,Templates!$I$1:LH$1,0))="","",INDEX(Templates!$I$2:$KD$150,ROW()-ROW(BA$20)+1, MATCH(BA$16,Templates!$I$1:LH$1,0)))</f>
        <v/>
      </c>
      <c r="BB81" s="53" t="str" cm="1">
        <f t="array" ref="BB81">IF(INDEX(Templates!$I$2:$KD$150,ROW()-ROW(BB$20)+1, MATCH(BB$16,Templates!$I$1:LI$1,0))="","",INDEX(Templates!$I$2:$KD$150,ROW()-ROW(BB$20)+1, MATCH(BB$16,Templates!$I$1:LI$1,0)))</f>
        <v/>
      </c>
      <c r="BC81" s="53" t="str" cm="1">
        <f t="array" ref="BC81">IF(INDEX(Templates!$I$2:$KD$150,ROW()-ROW(BC$20)+1, MATCH(BC$16,Templates!$I$1:LJ$1,0))="","",INDEX(Templates!$I$2:$KD$150,ROW()-ROW(BC$20)+1, MATCH(BC$16,Templates!$I$1:LJ$1,0)))</f>
        <v/>
      </c>
      <c r="BD81" s="53" t="str" cm="1">
        <f t="array" ref="BD81">IF(INDEX(Templates!$I$2:$KD$150,ROW()-ROW(BD$20)+1, MATCH(BD$16,Templates!$I$1:LK$1,0))="","",INDEX(Templates!$I$2:$KD$150,ROW()-ROW(BD$20)+1, MATCH(BD$16,Templates!$I$1:LK$1,0)))</f>
        <v/>
      </c>
      <c r="BE81" s="53" t="str" cm="1">
        <f t="array" ref="BE81">IF(INDEX(Templates!$I$2:$KD$150,ROW()-ROW(BE$20)+1, MATCH(BE$16,Templates!$I$1:LL$1,0))="","",INDEX(Templates!$I$2:$KD$150,ROW()-ROW(BE$20)+1, MATCH(BE$16,Templates!$I$1:LL$1,0)))</f>
        <v/>
      </c>
      <c r="BF81" s="53" t="str" cm="1">
        <f t="array" ref="BF81">IF(INDEX(Templates!$I$2:$KD$150,ROW()-ROW(BF$20)+1, MATCH(BF$16,Templates!$I$1:LM$1,0))="","",INDEX(Templates!$I$2:$KD$150,ROW()-ROW(BF$20)+1, MATCH(BF$16,Templates!$I$1:LM$1,0)))</f>
        <v/>
      </c>
      <c r="BG81" s="53" t="str" cm="1">
        <f t="array" ref="BG81">IF(INDEX(Templates!$I$2:$KD$150,ROW()-ROW(BG$20)+1, MATCH(BG$16,Templates!$I$1:LN$1,0))="","",INDEX(Templates!$I$2:$KD$150,ROW()-ROW(BG$20)+1, MATCH(BG$16,Templates!$I$1:LN$1,0)))</f>
        <v/>
      </c>
      <c r="BH81" s="53" t="str" cm="1">
        <f t="array" ref="BH81">IF(INDEX(Templates!$I$2:$KD$150,ROW()-ROW(BH$20)+1, MATCH(BH$16,Templates!$I$1:LO$1,0))="","",INDEX(Templates!$I$2:$KD$150,ROW()-ROW(BH$20)+1, MATCH(BH$16,Templates!$I$1:LO$1,0)))</f>
        <v/>
      </c>
      <c r="BI81" s="53" t="str" cm="1">
        <f t="array" ref="BI81">IF(INDEX(Templates!$I$2:$KD$150,ROW()-ROW(BI$20)+1, MATCH(BI$16,Templates!$I$1:LP$1,0))="","",INDEX(Templates!$I$2:$KD$150,ROW()-ROW(BI$20)+1, MATCH(BI$16,Templates!$I$1:LP$1,0)))</f>
        <v/>
      </c>
      <c r="BJ81" s="53" t="str" cm="1">
        <f t="array" ref="BJ81">IF(INDEX(Templates!$I$2:$KD$150,ROW()-ROW(BJ$20)+1, MATCH(BJ$16,Templates!$I$1:LO$1,0))="","",INDEX(Templates!$I$2:$KD$150,ROW()-ROW(BJ$20)+1, MATCH(BJ$16,Templates!$I$1:LO$1,0)))</f>
        <v/>
      </c>
      <c r="BK81" s="53" t="str" cm="1">
        <f t="array" ref="BK81">IF(INDEX(Templates!$I$2:$KD$150,ROW()-ROW(BK$20)+1, MATCH(BK$16,Templates!$I$1:LP$1,0))="","",INDEX(Templates!$I$2:$KD$150,ROW()-ROW(BK$20)+1, MATCH(BK$16,Templates!$I$1:LP$1,0)))</f>
        <v/>
      </c>
      <c r="BL81" s="53" t="str" cm="1">
        <f t="array" ref="BL81">IF(INDEX(Templates!$I$2:$KD$150,ROW()-ROW(BL$20)+1, MATCH(BL$16,Templates!$I$1:LQ$1,0))="","",INDEX(Templates!$I$2:$KD$150,ROW()-ROW(BL$20)+1, MATCH(BL$16,Templates!$I$1:LQ$1,0)))</f>
        <v/>
      </c>
      <c r="BM81" s="53" t="str" cm="1">
        <f t="array" ref="BM81">IF(INDEX(Templates!$I$2:$KD$150,ROW()-ROW(BM$20)+1, MATCH(BM$16,Templates!$I$1:LR$1,0))="","",INDEX(Templates!$I$2:$KD$150,ROW()-ROW(BM$20)+1, MATCH(BM$16,Templates!$I$1:LR$1,0)))</f>
        <v/>
      </c>
      <c r="BN81" s="53" t="str" cm="1">
        <f t="array" ref="BN81">IF(INDEX(Templates!$I$2:$KD$150,ROW()-ROW(BN$20)+1, MATCH(BN$16,Templates!$I$1:LS$1,0))="","",INDEX(Templates!$I$2:$KD$150,ROW()-ROW(BN$20)+1, MATCH(BN$16,Templates!$I$1:LS$1,0)))</f>
        <v/>
      </c>
      <c r="BO81" s="53" t="str" cm="1">
        <f t="array" ref="BO81">IF(INDEX(Templates!$I$2:$KD$150,ROW()-ROW(BO$20)+1, MATCH(BO$16,Templates!$I$1:LT$1,0))="","",INDEX(Templates!$I$2:$KD$150,ROW()-ROW(BO$20)+1, MATCH(BO$16,Templates!$I$1:LT$1,0)))</f>
        <v/>
      </c>
      <c r="BP81" s="53" t="str" cm="1">
        <f t="array" ref="BP81">IF(INDEX(Templates!$I$2:$KD$150,ROW()-ROW(BP$20)+1, MATCH(BP$16,Templates!$I$1:LU$1,0))="","",INDEX(Templates!$I$2:$KD$150,ROW()-ROW(BP$20)+1, MATCH(BP$16,Templates!$I$1:LU$1,0)))</f>
        <v/>
      </c>
      <c r="BQ81" s="53" t="str" cm="1">
        <f t="array" ref="BQ81">IF(INDEX(Templates!$I$2:$KD$150,ROW()-ROW(BQ$20)+1, MATCH(BQ$16,Templates!$I$1:LV$1,0))="","",INDEX(Templates!$I$2:$KD$150,ROW()-ROW(BQ$20)+1, MATCH(BQ$16,Templates!$I$1:LV$1,0)))</f>
        <v/>
      </c>
      <c r="BR81" s="53" t="str" cm="1">
        <f t="array" ref="BR81">IF(INDEX(Templates!$I$2:$KD$150,ROW()-ROW(BR$20)+1, MATCH(BR$16,Templates!$I$1:LW$1,0))="","",INDEX(Templates!$I$2:$KD$150,ROW()-ROW(BR$20)+1, MATCH(BR$16,Templates!$I$1:LW$1,0)))</f>
        <v/>
      </c>
      <c r="BS81" s="53" t="str" cm="1">
        <f t="array" ref="BS81">IF(INDEX(Templates!$I$2:$KD$150,ROW()-ROW(BS$20)+1, MATCH(BS$16,Templates!$I$1:LX$1,0))="","",INDEX(Templates!$I$2:$KD$150,ROW()-ROW(BS$20)+1, MATCH(BS$16,Templates!$I$1:LX$1,0)))</f>
        <v/>
      </c>
      <c r="BT81" s="53" t="str" cm="1">
        <f t="array" ref="BT81">IF(INDEX(Templates!$I$2:$KD$150,ROW()-ROW(BT$20)+1, MATCH(BT$16,Templates!$I$1:LY$1,0))="","",INDEX(Templates!$I$2:$KD$150,ROW()-ROW(BT$20)+1, MATCH(BT$16,Templates!$I$1:LY$1,0)))</f>
        <v/>
      </c>
      <c r="BU81" s="53" t="str" cm="1">
        <f t="array" ref="BU81">IF(INDEX(Templates!$I$2:$KD$150,ROW()-ROW(BU$20)+1, MATCH(BU$16,Templates!$I$1:LZ$1,0))="","",INDEX(Templates!$I$2:$KD$150,ROW()-ROW(BU$20)+1, MATCH(BU$16,Templates!$I$1:LZ$1,0)))</f>
        <v/>
      </c>
      <c r="BV81" s="53" t="str" cm="1">
        <f t="array" ref="BV81">IF(INDEX(Templates!$I$2:$KD$150,ROW()-ROW(BV$20)+1, MATCH(BV$16,Templates!$I$1:MA$1,0))="","",INDEX(Templates!$I$2:$KD$150,ROW()-ROW(BV$20)+1, MATCH(BV$16,Templates!$I$1:MA$1,0)))</f>
        <v/>
      </c>
      <c r="BW81" s="53" t="str" cm="1">
        <f t="array" ref="BW81">IF(INDEX(Templates!$I$2:$KD$150,ROW()-ROW(BW$20)+1, MATCH(BW$16,Templates!$I$1:MB$1,0))="","",INDEX(Templates!$I$2:$KD$150,ROW()-ROW(BW$20)+1, MATCH(BW$16,Templates!$I$1:MB$1,0)))</f>
        <v/>
      </c>
      <c r="BX81" s="53" t="str" cm="1">
        <f t="array" ref="BX81">IF(INDEX(Templates!$I$2:$KD$150,ROW()-ROW(BX$20)+1, MATCH(BX$16,Templates!$I$1:MC$1,0))="","",INDEX(Templates!$I$2:$KD$150,ROW()-ROW(BX$20)+1, MATCH(BX$16,Templates!$I$1:MC$1,0)))</f>
        <v/>
      </c>
      <c r="BY81" s="53" t="str" cm="1">
        <f t="array" ref="BY81">IF(INDEX(Templates!$I$2:$KD$150,ROW()-ROW(BY$20)+1, MATCH(BY$16,Templates!$I$1:MD$1,0))="","",INDEX(Templates!$I$2:$KD$150,ROW()-ROW(BY$20)+1, MATCH(BY$16,Templates!$I$1:MD$1,0)))</f>
        <v/>
      </c>
      <c r="BZ81" s="53" t="str" cm="1">
        <f t="array" ref="BZ81">IF(INDEX(Templates!$I$2:$KD$150,ROW()-ROW(BZ$20)+1, MATCH(BZ$16,Templates!$I$1:ME$1,0))="","",INDEX(Templates!$I$2:$KD$150,ROW()-ROW(BZ$20)+1, MATCH(BZ$16,Templates!$I$1:ME$1,0)))</f>
        <v/>
      </c>
      <c r="CA81" s="53" t="str" cm="1">
        <f t="array" ref="CA81">IF(INDEX(Templates!$I$2:$KD$150,ROW()-ROW(CA$20)+1, MATCH(CA$16,Templates!$I$1:MF$1,0))="","",INDEX(Templates!$I$2:$KD$150,ROW()-ROW(CA$20)+1, MATCH(CA$16,Templates!$I$1:MF$1,0)))</f>
        <v/>
      </c>
      <c r="CB81" s="53" t="str" cm="1">
        <f t="array" ref="CB81">IF(INDEX(Templates!$I$2:$KD$150,ROW()-ROW(CB$20)+1, MATCH(CB$16,Templates!$I$1:MG$1,0))="","",INDEX(Templates!$I$2:$KD$150,ROW()-ROW(CB$20)+1, MATCH(CB$16,Templates!$I$1:MG$1,0)))</f>
        <v/>
      </c>
      <c r="CC81" s="53" t="str" cm="1">
        <f t="array" ref="CC81">IF(INDEX(Templates!$I$2:$KD$150,ROW()-ROW(CC$20)+1, MATCH(CC$16,Templates!$I$1:ME$1,0))="","",INDEX(Templates!$I$2:$KD$150,ROW()-ROW(CC$20)+1, MATCH(CC$16,Templates!$I$1:ME$1,0)))</f>
        <v/>
      </c>
      <c r="CD81" s="53" t="str" cm="1">
        <f t="array" ref="CD81">IF(INDEX(Templates!$I$2:$KD$150,ROW()-ROW(CD$20)+1, MATCH(CD$16,Templates!$I$1:MF$1,0))="","",INDEX(Templates!$I$2:$KD$150,ROW()-ROW(CD$20)+1, MATCH(CD$16,Templates!$I$1:MF$1,0)))</f>
        <v/>
      </c>
      <c r="CE81" s="53" t="str" cm="1">
        <f t="array" ref="CE81">IF(INDEX(Templates!$I$2:$KD$150,ROW()-ROW(CE$20)+1, MATCH(CE$16,Templates!$I$1:MG$1,0))="","",INDEX(Templates!$I$2:$KD$150,ROW()-ROW(CE$20)+1, MATCH(CE$16,Templates!$I$1:MG$1,0)))</f>
        <v/>
      </c>
      <c r="CF81" s="53" t="str" cm="1">
        <f t="array" ref="CF81">IF(INDEX(Templates!$I$2:$KD$150,ROW()-ROW(CF$20)+1, MATCH(CF$16,Templates!$I$1:MH$1,0))="","",INDEX(Templates!$I$2:$KD$150,ROW()-ROW(CF$20)+1, MATCH(CF$16,Templates!$I$1:MH$1,0)))</f>
        <v/>
      </c>
      <c r="CG81" s="53" t="str" cm="1">
        <f t="array" ref="CG81">IF(INDEX(Templates!$I$2:$KD$150,ROW()-ROW(CG$20)+1, MATCH(CG$16,Templates!$I$1:MI$1,0))="","",INDEX(Templates!$I$2:$KD$150,ROW()-ROW(CG$20)+1, MATCH(CG$16,Templates!$I$1:MI$1,0)))</f>
        <v/>
      </c>
      <c r="CH81" s="53" t="str" cm="1">
        <f t="array" ref="CH81">IF(INDEX(Templates!$I$2:$KD$150,ROW()-ROW(CH$20)+1, MATCH(CH$16,Templates!$I$1:MJ$1,0))="","",INDEX(Templates!$I$2:$KD$150,ROW()-ROW(CH$20)+1, MATCH(CH$16,Templates!$I$1:MJ$1,0)))</f>
        <v/>
      </c>
      <c r="CI81" s="53" t="str" cm="1">
        <f t="array" ref="CI81">IF(INDEX(Templates!$I$2:$KD$150,ROW()-ROW(CI$20)+1, MATCH(CI$16,Templates!$I$1:MK$1,0))="","",INDEX(Templates!$I$2:$KD$150,ROW()-ROW(CI$20)+1, MATCH(CI$16,Templates!$I$1:MK$1,0)))</f>
        <v/>
      </c>
      <c r="CJ81" s="53" t="str" cm="1">
        <f t="array" ref="CJ81">IF(INDEX(Templates!$I$2:$KD$150,ROW()-ROW(CJ$20)+1, MATCH(CJ$16,Templates!$I$1:ML$1,0))="","",INDEX(Templates!$I$2:$KD$150,ROW()-ROW(CJ$20)+1, MATCH(CJ$16,Templates!$I$1:ML$1,0)))</f>
        <v/>
      </c>
      <c r="CK81" s="53" t="str" cm="1">
        <f t="array" ref="CK81">IF(INDEX(Templates!$I$2:$KD$150,ROW()-ROW(CK$20)+1, MATCH(CK$16,Templates!$I$1:MM$1,0))="","",INDEX(Templates!$I$2:$KD$150,ROW()-ROW(CK$20)+1, MATCH(CK$16,Templates!$I$1:MM$1,0)))</f>
        <v/>
      </c>
      <c r="CL81" s="53" t="str" cm="1">
        <f t="array" ref="CL81">IF(INDEX(Templates!$I$2:$KD$150,ROW()-ROW(CL$20)+1, MATCH(CL$16,Templates!$I$1:MN$1,0))="","",INDEX(Templates!$I$2:$KD$150,ROW()-ROW(CL$20)+1, MATCH(CL$16,Templates!$I$1:MN$1,0)))</f>
        <v/>
      </c>
      <c r="CM81" s="53" t="str" cm="1">
        <f t="array" ref="CM81">IF(INDEX(Templates!$I$2:$KD$150,ROW()-ROW(CM$20)+1, MATCH(CM$16,Templates!$I$1:MM$1,0))="","",INDEX(Templates!$I$2:$KD$150,ROW()-ROW(CM$20)+1, MATCH(CM$16,Templates!$I$1:MM$1,0)))</f>
        <v/>
      </c>
      <c r="CN81" s="53" t="str" cm="1">
        <f t="array" ref="CN81">IF(INDEX(Templates!$I$2:$KD$150,ROW()-ROW(CN$20)+1, MATCH(CN$16,Templates!$I$1:MN$1,0))="","",INDEX(Templates!$I$2:$KD$150,ROW()-ROW(CN$20)+1, MATCH(CN$16,Templates!$I$1:MN$1,0)))</f>
        <v/>
      </c>
      <c r="CO81" s="53" t="str" cm="1">
        <f t="array" ref="CO81">IF(INDEX(Templates!$I$2:$KD$150,ROW()-ROW(CO$20)+1, MATCH(CO$16,Templates!$I$1:MO$1,0))="","",INDEX(Templates!$I$2:$KD$150,ROW()-ROW(CO$20)+1, MATCH(CO$16,Templates!$I$1:MO$1,0)))</f>
        <v/>
      </c>
      <c r="CP81" s="53" t="str" cm="1">
        <f t="array" ref="CP81">IF(INDEX(Templates!$I$2:$KD$150,ROW()-ROW(CP$20)+1, MATCH(CP$16,Templates!$I$1:MP$1,0))="","",INDEX(Templates!$I$2:$KD$150,ROW()-ROW(CP$20)+1, MATCH(CP$16,Templates!$I$1:MP$1,0)))</f>
        <v/>
      </c>
      <c r="CQ81" s="53" t="str" cm="1">
        <f t="array" ref="CQ81">IF(INDEX(Templates!$I$2:$KD$150,ROW()-ROW(CQ$20)+1, MATCH(CQ$16,Templates!$I$1:MQ$1,0))="","",INDEX(Templates!$I$2:$KD$150,ROW()-ROW(CQ$20)+1, MATCH(CQ$16,Templates!$I$1:MQ$1,0)))</f>
        <v/>
      </c>
      <c r="CR81" s="53" t="str" cm="1">
        <f t="array" ref="CR81">IF(INDEX(Templates!$I$2:$KD$150,ROW()-ROW(CR$20)+1, MATCH(CR$16,Templates!$I$1:MR$1,0))="","",INDEX(Templates!$I$2:$KD$150,ROW()-ROW(CR$20)+1, MATCH(CR$16,Templates!$I$1:MR$1,0)))</f>
        <v/>
      </c>
      <c r="CS81" s="53" t="str" cm="1">
        <f t="array" ref="CS81">IF(INDEX(Templates!$I$2:$KD$150,ROW()-ROW(CS$20)+1, MATCH(CS$16,Templates!$I$1:MS$1,0))="","",INDEX(Templates!$I$2:$KD$150,ROW()-ROW(CS$20)+1, MATCH(CS$16,Templates!$I$1:MS$1,0)))</f>
        <v/>
      </c>
      <c r="CT81" s="53" t="str" cm="1">
        <f t="array" ref="CT81">IF(INDEX(Templates!$I$2:$KD$150,ROW()-ROW(CT$20)+1, MATCH(CT$16,Templates!$I$1:MT$1,0))="","",INDEX(Templates!$I$2:$KD$150,ROW()-ROW(CT$20)+1, MATCH(CT$16,Templates!$I$1:MT$1,0)))</f>
        <v/>
      </c>
      <c r="CU81" s="53" t="str" cm="1">
        <f t="array" ref="CU81">IF(INDEX(Templates!$I$2:$KD$150,ROW()-ROW(CU$20)+1, MATCH(CU$16,Templates!$I$1:MG$1,0))="","",INDEX(Templates!$I$2:$KD$150,ROW()-ROW(CU$20)+1, MATCH(CU$16,Templates!$I$1:MG$1,0)))</f>
        <v/>
      </c>
      <c r="CV81" s="53" t="str" cm="1">
        <f t="array" ref="CV81">IF(INDEX(Templates!$I$2:$KD$150,ROW()-ROW(CV$20)+1, MATCH(CV$16,Templates!$I$1:MH$1,0))="","",INDEX(Templates!$I$2:$KD$150,ROW()-ROW(CV$20)+1, MATCH(CV$16,Templates!$I$1:MH$1,0)))</f>
        <v/>
      </c>
      <c r="CW81" s="53" t="str" cm="1">
        <f t="array" ref="CW81">IF(INDEX(Templates!$I$2:$KD$150,ROW()-ROW(CW$20)+1, MATCH(CW$16,Templates!$I$1:MJ$1,0))="","",INDEX(Templates!$I$2:$KD$150,ROW()-ROW(CW$20)+1, MATCH(CW$16,Templates!$I$1:MJ$1,0)))</f>
        <v/>
      </c>
      <c r="CX81" s="53" t="str" cm="1">
        <f t="array" ref="CX81">IF(INDEX(Templates!$I$2:$KD$150,ROW()-ROW(CX$20)+1, MATCH(CX$16,Templates!$I$1:ML$1,0))="","",INDEX(Templates!$I$2:$KD$150,ROW()-ROW(CX$20)+1, MATCH(CX$16,Templates!$I$1:ML$1,0)))</f>
        <v/>
      </c>
      <c r="CY81" s="53" t="str" cm="1">
        <f t="array" ref="CY81">IF(INDEX(Templates!$I$2:$KD$150,ROW()-ROW(CY$20)+1, MATCH(CY$16,Templates!$I$1:MK$1,0))="","",INDEX(Templates!$I$2:$KD$150,ROW()-ROW(CY$20)+1, MATCH(CY$16,Templates!$I$1:MK$1,0)))</f>
        <v/>
      </c>
      <c r="CZ81" s="53" t="str" cm="1">
        <f t="array" ref="CZ81">IF(INDEX(Templates!$I$2:$KD$150,ROW()-ROW(CZ$20)+1, MATCH(CZ$16,Templates!$I$1:ML$1,0))="","",INDEX(Templates!$I$2:$KD$150,ROW()-ROW(CZ$20)+1, MATCH(CZ$16,Templates!$I$1:ML$1,0)))</f>
        <v/>
      </c>
      <c r="DA81" s="53" t="str" cm="1">
        <f t="array" ref="DA81">IF(INDEX(Templates!$I$2:$KD$150,ROW()-ROW(DA$20)+1, MATCH(DA$16,Templates!$I$1:MM$1,0))="","",INDEX(Templates!$I$2:$KD$150,ROW()-ROW(DA$20)+1, MATCH(DA$16,Templates!$I$1:MM$1,0)))</f>
        <v/>
      </c>
      <c r="DB81" s="53" t="str" cm="1">
        <f t="array" ref="DB81">IF(INDEX(Templates!$I$2:$KD$150,ROW()-ROW(DB$20)+1, MATCH(DB$16,Templates!$I$1:MN$1,0))="","",INDEX(Templates!$I$2:$KD$150,ROW()-ROW(DB$20)+1, MATCH(DB$16,Templates!$I$1:MN$1,0)))</f>
        <v/>
      </c>
      <c r="DC81" s="53" t="str" cm="1">
        <f t="array" ref="DC81">IF(INDEX(Templates!$I$2:$KD$150,ROW()-ROW(DC$20)+1, MATCH(DC$16,Templates!$I$1:MO$1,0))="","",INDEX(Templates!$I$2:$KD$150,ROW()-ROW(DC$20)+1, MATCH(DC$16,Templates!$I$1:MO$1,0)))</f>
        <v/>
      </c>
      <c r="DD81" s="53" t="str" cm="1">
        <f t="array" ref="DD81">IF(INDEX(Templates!$I$2:$KD$150,ROW()-ROW(DD$20)+1, MATCH(DD$16,Templates!$I$1:MP$1,0))="","",INDEX(Templates!$I$2:$KD$150,ROW()-ROW(DD$20)+1, MATCH(DD$16,Templates!$I$1:MP$1,0)))</f>
        <v/>
      </c>
      <c r="DE81" s="53" t="str" cm="1">
        <f t="array" ref="DE81">IF(INDEX(Templates!$I$2:$KD$150,ROW()-ROW(DE$20)+1, MATCH(DE$16,Templates!$I$1:MQ$1,0))="","",INDEX(Templates!$I$2:$KD$150,ROW()-ROW(DE$20)+1, MATCH(DE$16,Templates!$I$1:MQ$1,0)))</f>
        <v/>
      </c>
      <c r="DF81" s="53" t="str" cm="1">
        <f t="array" ref="DF81">IF(INDEX(Templates!$I$2:$KD$150,ROW()-ROW(DF$20)+1, MATCH(DF$16,Templates!$I$1:MR$1,0))="","",INDEX(Templates!$I$2:$KD$150,ROW()-ROW(DF$20)+1, MATCH(DF$16,Templates!$I$1:MR$1,0)))</f>
        <v/>
      </c>
      <c r="DG81" s="53" t="str" cm="1">
        <f t="array" ref="DG81">IF(INDEX(Templates!$I$2:$KD$150,ROW()-ROW(DG$20)+1, MATCH(DG$16,Templates!$I$1:MS$1,0))="","",INDEX(Templates!$I$2:$KD$150,ROW()-ROW(DG$20)+1, MATCH(DG$16,Templates!$I$1:MS$1,0)))</f>
        <v/>
      </c>
      <c r="DH81" s="53" t="str" cm="1">
        <f t="array" ref="DH81">IF(INDEX(Templates!$I$2:$KD$150,ROW()-ROW(DH$20)+1, MATCH(DH$16,Templates!$I$1:MT$1,0))="","",INDEX(Templates!$I$2:$KD$150,ROW()-ROW(DH$20)+1, MATCH(DH$16,Templates!$I$1:MT$1,0)))</f>
        <v/>
      </c>
      <c r="DI81" s="53" t="str" cm="1">
        <f t="array" ref="DI81">IF(INDEX(Templates!$I$2:$KD$150,ROW()-ROW(DI$20)+1, MATCH(DI$16,Templates!$I$1:MU$1,0))="","",INDEX(Templates!$I$2:$KD$150,ROW()-ROW(DI$20)+1, MATCH(DI$16,Templates!$I$1:MU$1,0)))</f>
        <v/>
      </c>
      <c r="DJ81" s="53" t="str" cm="1">
        <f t="array" ref="DJ81">IF(INDEX(Templates!$I$2:$KD$150,ROW()-ROW(DJ$20)+1, MATCH(DJ$16,Templates!$I$1:MV$1,0))="","",INDEX(Templates!$I$2:$KD$150,ROW()-ROW(DJ$20)+1, MATCH(DJ$16,Templates!$I$1:MV$1,0)))</f>
        <v/>
      </c>
      <c r="DK81" s="53" t="str" cm="1">
        <f t="array" ref="DK81">IF(INDEX(Templates!$I$2:$KD$150,ROW()-ROW(DK$20)+1, MATCH(DK$16,Templates!$I$1:MW$1,0))="","",INDEX(Templates!$I$2:$KD$150,ROW()-ROW(DK$20)+1, MATCH(DK$16,Templates!$I$1:MW$1,0)))</f>
        <v/>
      </c>
      <c r="DL81" s="53" t="str" cm="1">
        <f t="array" ref="DL81">IF(INDEX(Templates!$I$2:$KD$150,ROW()-ROW(DL$20)+1, MATCH(DL$16,Templates!$I$1:MX$1,0))="","",INDEX(Templates!$I$2:$KD$150,ROW()-ROW(DL$20)+1, MATCH(DL$16,Templates!$I$1:MX$1,0)))</f>
        <v/>
      </c>
      <c r="DM81" s="53" t="str" cm="1">
        <f t="array" ref="DM81">IF(INDEX(Templates!$I$2:$KD$150,ROW()-ROW(DM$20)+1, MATCH(DM$16,Templates!$I$1:MY$1,0))="","",INDEX(Templates!$I$2:$KD$150,ROW()-ROW(DM$20)+1, MATCH(DM$16,Templates!$I$1:MY$1,0)))</f>
        <v/>
      </c>
      <c r="DN81" s="53" t="str" cm="1">
        <f t="array" ref="DN81">IF(INDEX(Templates!$I$2:$KD$150,ROW()-ROW(DN$20)+1, MATCH(DN$16,Templates!$I$1:MZ$1,0))="","",INDEX(Templates!$I$2:$KD$150,ROW()-ROW(DN$20)+1, MATCH(DN$16,Templates!$I$1:MZ$1,0)))</f>
        <v/>
      </c>
      <c r="DO81" s="53" t="str" cm="1">
        <f t="array" ref="DO81">IF(INDEX(Templates!$I$2:$KD$150,ROW()-ROW(DO$20)+1, MATCH(DO$16,Templates!$I$1:MY$1,0))="","",INDEX(Templates!$I$2:$KD$150,ROW()-ROW(DO$20)+1, MATCH(DO$16,Templates!$I$1:MY$1,0)))</f>
        <v/>
      </c>
      <c r="DP81" s="53" t="str" cm="1">
        <f t="array" ref="DP81">IF(INDEX(Templates!$I$2:$KD$150,ROW()-ROW(DP$20)+1, MATCH(DP$16,Templates!$I$1:MZ$1,0))="","",INDEX(Templates!$I$2:$KD$150,ROW()-ROW(DP$20)+1, MATCH(DP$16,Templates!$I$1:MZ$1,0)))</f>
        <v/>
      </c>
      <c r="DQ81" s="53" t="str" cm="1">
        <f t="array" ref="DQ81">IF(INDEX(Templates!$I$2:$KD$150,ROW()-ROW(DQ$20)+1, MATCH(DQ$16,Templates!$I$1:NA$1,0))="","",INDEX(Templates!$I$2:$KD$150,ROW()-ROW(DQ$20)+1, MATCH(DQ$16,Templates!$I$1:NA$1,0)))</f>
        <v/>
      </c>
      <c r="DR81" s="53" t="str" cm="1">
        <f t="array" ref="DR81">IF(INDEX(Templates!$I$2:$KD$150,ROW()-ROW(DR$20)+1, MATCH(DR$16,Templates!$I$1:NA$1,0))="","",INDEX(Templates!$I$2:$KD$150,ROW()-ROW(DR$20)+1, MATCH(DR$16,Templates!$I$1:NA$1,0)))</f>
        <v/>
      </c>
      <c r="DS81" s="53" t="str" cm="1">
        <f t="array" ref="DS81">IF(INDEX(Templates!$I$2:$KD$150,ROW()-ROW(DS$20)+1, MATCH(DS$16,Templates!$I$1:NA$1,0))="","",INDEX(Templates!$I$2:$KD$150,ROW()-ROW(DS$20)+1, MATCH(DS$16,Templates!$I$1:NA$1,0)))</f>
        <v/>
      </c>
      <c r="DT81" s="53" t="str" cm="1">
        <f t="array" ref="DT81">IF(INDEX(Templates!$I$2:$KD$150,ROW()-ROW(DT$20)+1, MATCH(DT$16,Templates!$I$1:NB$1,0))="","",INDEX(Templates!$I$2:$KD$150,ROW()-ROW(DT$20)+1, MATCH(DT$16,Templates!$I$1:NB$1,0)))</f>
        <v/>
      </c>
      <c r="DU81" s="53" t="str" cm="1">
        <f t="array" ref="DU81">IF(INDEX(Templates!$I$2:$KD$150,ROW()-ROW(DU$20)+1, MATCH(DU$16,Templates!$I$1:NC$1,0))="","",INDEX(Templates!$I$2:$KD$150,ROW()-ROW(DU$20)+1, MATCH(DU$16,Templates!$I$1:NC$1,0)))</f>
        <v/>
      </c>
      <c r="DV81" s="53" t="str" cm="1">
        <f t="array" ref="DV81">IF(INDEX(Templates!$I$2:$KD$150,ROW()-ROW(DV$20)+1, MATCH(DV$16,Templates!$I$1:ND$1,0))="","",INDEX(Templates!$I$2:$KD$150,ROW()-ROW(DV$20)+1, MATCH(DV$16,Templates!$I$1:ND$1,0)))</f>
        <v/>
      </c>
      <c r="DW81" s="53" t="str" cm="1">
        <f t="array" ref="DW81">IF(INDEX(Templates!$I$2:$KD$150,ROW()-ROW(DW$20)+1, MATCH(DW$16,Templates!$I$1:NE$1,0))="","",INDEX(Templates!$I$2:$KD$150,ROW()-ROW(DW$20)+1, MATCH(DW$16,Templates!$I$1:NE$1,0)))</f>
        <v/>
      </c>
      <c r="DX81" s="53" t="str" cm="1">
        <f t="array" ref="DX81">IF(INDEX(Templates!$I$2:$KD$150,ROW()-ROW(DX$20)+1, MATCH(DX$16,Templates!$I$1:NF$1,0))="","",INDEX(Templates!$I$2:$KD$150,ROW()-ROW(DX$20)+1, MATCH(DX$16,Templates!$I$1:NF$1,0)))</f>
        <v/>
      </c>
      <c r="DY81" s="53" t="str" cm="1">
        <f t="array" ref="DY81">IF(INDEX(Templates!$I$2:$KD$150,ROW()-ROW(DY$20)+1, MATCH(DY$16,Templates!$I$1:NG$1,0))="","",INDEX(Templates!$I$2:$KD$150,ROW()-ROW(DY$20)+1, MATCH(DY$16,Templates!$I$1:NG$1,0)))</f>
        <v/>
      </c>
      <c r="DZ81" s="53" t="str" cm="1">
        <f t="array" ref="DZ81">IF(INDEX(Templates!$I$2:$KD$150,ROW()-ROW(DZ$20)+1, MATCH(DZ$16,Templates!$I$1:NH$1,0))="","",INDEX(Templates!$I$2:$KD$150,ROW()-ROW(DZ$20)+1, MATCH(DZ$16,Templates!$I$1:NH$1,0)))</f>
        <v/>
      </c>
      <c r="EA81" s="53" t="str" cm="1">
        <f t="array" ref="EA81">IF(INDEX(Templates!$I$2:$KD$150,ROW()-ROW(EA$20)+1, MATCH(EA$16,Templates!$I$1:NI$1,0))="","",INDEX(Templates!$I$2:$KD$150,ROW()-ROW(EA$20)+1, MATCH(EA$16,Templates!$I$1:NI$1,0)))</f>
        <v/>
      </c>
      <c r="EB81" s="53" t="str" cm="1">
        <f t="array" ref="EB81">IF(INDEX(Templates!$I$2:$KD$150,ROW()-ROW(EB$20)+1, MATCH(EB$16,Templates!$I$1:NJ$1,0))="","",INDEX(Templates!$I$2:$KD$150,ROW()-ROW(EB$20)+1, MATCH(EB$16,Templates!$I$1:NJ$1,0)))</f>
        <v/>
      </c>
      <c r="EC81" s="53" t="str" cm="1">
        <f t="array" ref="EC81">IF(INDEX(Templates!$I$2:$KD$150,ROW()-ROW(EC$20)+1, MATCH(EC$16,Templates!$I$1:NK$1,0))="","",INDEX(Templates!$I$2:$KD$150,ROW()-ROW(EC$20)+1, MATCH(EC$16,Templates!$I$1:NK$1,0)))</f>
        <v/>
      </c>
      <c r="ED81" s="53" t="str" cm="1">
        <f t="array" ref="ED81">IF(INDEX(Templates!$I$2:$KD$150,ROW()-ROW(ED$20)+1, MATCH(ED$16,Templates!$I$1:NL$1,0))="","",INDEX(Templates!$I$2:$KD$150,ROW()-ROW(ED$20)+1, MATCH(ED$16,Templates!$I$1:NL$1,0)))</f>
        <v/>
      </c>
      <c r="EE81" s="53" t="str" cm="1">
        <f t="array" ref="EE81">IF(INDEX(Templates!$I$2:$KD$150,ROW()-ROW(EE$20)+1, MATCH(EE$16,Templates!$I$1:NM$1,0))="","",INDEX(Templates!$I$2:$KD$150,ROW()-ROW(EE$20)+1, MATCH(EE$16,Templates!$I$1:NM$1,0)))</f>
        <v/>
      </c>
      <c r="EF81" s="53" t="str" cm="1">
        <f t="array" ref="EF81">IF(INDEX(Templates!$I$2:$KD$150,ROW()-ROW(EF$20)+1, MATCH(EF$16,Templates!$I$1:NN$1,0))="","",INDEX(Templates!$I$2:$KD$150,ROW()-ROW(EF$20)+1, MATCH(EF$16,Templates!$I$1:NN$1,0)))</f>
        <v/>
      </c>
      <c r="EG81" s="53" t="str" cm="1">
        <f t="array" ref="EG81">IF(INDEX(Templates!$I$2:$KD$150,ROW()-ROW(EG$20)+1, MATCH(EG$16,Templates!$I$1:NO$1,0))="","",INDEX(Templates!$I$2:$KD$150,ROW()-ROW(EG$20)+1, MATCH(EG$16,Templates!$I$1:NO$1,0)))</f>
        <v/>
      </c>
      <c r="EH81" s="53" t="str" cm="1">
        <f t="array" ref="EH81">IF(INDEX(Templates!$I$2:$KD$150,ROW()-ROW(EH$20)+1, MATCH(EH$16,Templates!$I$1:NH$1,0))="","",INDEX(Templates!$I$2:$KD$150,ROW()-ROW(EH$20)+1, MATCH(EH$16,Templates!$I$1:NH$1,0)))</f>
        <v/>
      </c>
      <c r="EI81" s="53" t="str" cm="1">
        <f t="array" ref="EI81">IF(INDEX(Templates!$I$2:$KD$150,ROW()-ROW(EI$20)+1, MATCH(EI$16,Templates!$I$1:NI$1,0))="","",INDEX(Templates!$I$2:$KD$150,ROW()-ROW(EI$20)+1, MATCH(EI$16,Templates!$I$1:NI$1,0)))</f>
        <v/>
      </c>
      <c r="EJ81" s="53" t="str" cm="1">
        <f t="array" ref="EJ81">IF(INDEX(Templates!$I$2:$KD$150,ROW()-ROW(EJ$20)+1, MATCH(EJ$16,Templates!$I$1:NJ$1,0))="","",INDEX(Templates!$I$2:$KD$150,ROW()-ROW(EJ$20)+1, MATCH(EJ$16,Templates!$I$1:NJ$1,0)))</f>
        <v/>
      </c>
      <c r="EK81" s="53" t="str" cm="1">
        <f t="array" ref="EK81">IF(INDEX(Templates!$I$2:$KD$150,ROW()-ROW(EK$20)+1, MATCH(EK$16,Templates!$I$1:NK$1,0))="","",INDEX(Templates!$I$2:$KD$150,ROW()-ROW(EK$20)+1, MATCH(EK$16,Templates!$I$1:NK$1,0)))</f>
        <v/>
      </c>
      <c r="EL81" s="53" t="str" cm="1">
        <f t="array" ref="EL81">IF(INDEX(Templates!$I$2:$KD$150,ROW()-ROW(EL$20)+1, MATCH(EL$16,Templates!$I$1:NL$1,0))="","",INDEX(Templates!$I$2:$KD$150,ROW()-ROW(EL$20)+1, MATCH(EL$16,Templates!$I$1:NL$1,0)))</f>
        <v/>
      </c>
      <c r="EM81" s="53" t="str" cm="1">
        <f t="array" ref="EM81">IF(INDEX(Templates!$I$2:$KD$150,ROW()-ROW(EM$20)+1, MATCH(EM$16,Templates!$I$1:NM$1,0))="","",INDEX(Templates!$I$2:$KD$150,ROW()-ROW(EM$20)+1, MATCH(EM$16,Templates!$I$1:NM$1,0)))</f>
        <v/>
      </c>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c r="HJ81" s="53"/>
      <c r="HK81" s="53"/>
    </row>
    <row r="82" spans="1:219" s="22" customFormat="1">
      <c r="A82" s="39" t="s">
        <v>675</v>
      </c>
      <c r="B82" s="6" t="s">
        <v>679</v>
      </c>
      <c r="C82" s="64" t="str" cm="1">
        <f t="array" ref="C82">IF(INDEX(Templates!A$2:A$151,ROW()-ROW($20:$20)+1)="","",INDEX(Templates!A$2:A$151,ROW()-ROW($20:$20)+1))</f>
        <v>JSON_PATH:surfaces[0]</v>
      </c>
      <c r="D82" s="64" t="str" cm="1">
        <f t="array" ref="D82">IF(INDEX(Templates!B$2:B$151,ROW()-ROW($20:$20)+1)="","",INDEX(Templates!B$2:B$151,ROW()-ROW($20:$20)+1))</f>
        <v>construction</v>
      </c>
      <c r="E82" s="64" t="str" cm="1">
        <f t="array" ref="E82">IF(INDEX(Templates!C$2:C$151,ROW()-ROW($20:$20)+1)="","",INDEX(Templates!C$2:C$151,ROW()-ROW($20:$20)+1))</f>
        <v>primary_layers[0]</v>
      </c>
      <c r="F82" s="116" t="str" cm="1">
        <f t="array" ref="F82">IF(INDEX(Templates!D$2:D$151,ROW()-ROW($20:$20)+1)="","",INDEX(Templates!D$2:D$151,ROW()-ROW($20:$20)+1))</f>
        <v>density</v>
      </c>
      <c r="G82" s="105" t="str" cm="1">
        <f t="array" ref="G82">IF(INDEX(Templates!E$2:E$151,ROW()-ROW($20:$20)+1)="","",INDEX(Templates!E$2:E$151,ROW()-ROW($20:$20)+1))</f>
        <v>Material</v>
      </c>
      <c r="H82" s="66" t="str" cm="1">
        <f t="array" ref="H82">IF(INDEX(Templates!F$2:F$151,ROW()-ROW($20:$20)+1)="","",INDEX(Templates!F$2:F$151,ROW()-ROW($20:$20)+1))</f>
        <v>Material 1</v>
      </c>
      <c r="I82" s="66" t="str" cm="1">
        <f t="array" ref="I82">IF(INDEX(Templates!G$2:G$151,ROW()-ROW($20:$20)+1)="","",INDEX(Templates!G$2:G$151,ROW()-ROW($20:$20)+1))</f>
        <v>Construction 1</v>
      </c>
      <c r="J82" s="66" t="str" cm="1">
        <f t="array" ref="J82">IF(INDEX(Templates!H$2:H$151,ROW()-ROW($20:$20)+1)="","",INDEX(Templates!H$2:H$151,ROW()-ROW($20:$20)+1))</f>
        <v>density</v>
      </c>
      <c r="K82" s="67" t="str" cm="1">
        <f t="array" ref="K82">IF(INDEX(Templates!I$2:I$151,ROW()-ROW($20:$20)+1)="","",INDEX(Templates!I$2:I$151,ROW()-ROW($20:$20)+1))</f>
        <v/>
      </c>
      <c r="L82" s="67" t="str" cm="1">
        <f t="array" ref="L82">IF(INDEX(Templates!J$2:J$151,ROW()-ROW($20:$20)+1)="","",INDEX(Templates!J$2:J$151,ROW()-ROW($20:$20)+1))</f>
        <v/>
      </c>
      <c r="M82" s="53" t="str" cm="1">
        <f t="array" ref="M82">IF(INDEX(Templates!$I$2:$KD$150,ROW()-ROW(M$20)+1, MATCH(M$16,Templates!$I$1:KC$1,0))="","",INDEX(Templates!$I$2:$KD$150,ROW()-ROW(M$20)+1, MATCH(M$16,Templates!$I$1:KC$1,0)))</f>
        <v/>
      </c>
      <c r="N82" s="53" t="str" cm="1">
        <f t="array" ref="N82">IF(INDEX(Templates!$I$2:$KD$150,ROW()-ROW(N$20)+1, MATCH(N$16,Templates!$I$1:KD$1,0))="","",INDEX(Templates!$I$2:$KD$150,ROW()-ROW(N$20)+1, MATCH(N$16,Templates!$I$1:KD$1,0)))</f>
        <v/>
      </c>
      <c r="O82" s="53" t="str" cm="1">
        <f t="array" ref="O82">IF(INDEX(Templates!$I$2:$KD$150,ROW()-ROW(O$20)+1, MATCH(O$16,Templates!$I$1:KE$1,0))="","",INDEX(Templates!$I$2:$KD$150,ROW()-ROW(O$20)+1, MATCH(O$16,Templates!$I$1:KE$1,0)))</f>
        <v/>
      </c>
      <c r="P82" s="53" t="str" cm="1">
        <f t="array" ref="P82">IF(INDEX(Templates!$I$2:$KD$150,ROW()-ROW(P$20)+1, MATCH(P$16,Templates!$I$1:KF$1,0))="","",INDEX(Templates!$I$2:$KD$150,ROW()-ROW(P$20)+1, MATCH(P$16,Templates!$I$1:KF$1,0)))</f>
        <v/>
      </c>
      <c r="Q82" s="53" t="str" cm="1">
        <f t="array" ref="Q82">IF(INDEX(Templates!$I$2:$KD$150,ROW()-ROW(Q$20)+1, MATCH(Q$16,Templates!$I$1:KG$1,0))="","",INDEX(Templates!$I$2:$KD$150,ROW()-ROW(Q$20)+1, MATCH(Q$16,Templates!$I$1:KG$1,0)))</f>
        <v/>
      </c>
      <c r="R82" s="53" t="str" cm="1">
        <f t="array" ref="R82">IF(INDEX(Templates!$I$2:$KD$150,ROW()-ROW(R$20)+1, MATCH(R$16,Templates!$I$1:KH$1,0))="","",INDEX(Templates!$I$2:$KD$150,ROW()-ROW(R$20)+1, MATCH(R$16,Templates!$I$1:KH$1,0)))</f>
        <v/>
      </c>
      <c r="S82" s="53" t="str" cm="1">
        <f t="array" ref="S82">IF(INDEX(Templates!$I$2:$KD$150,ROW()-ROW(S$20)+1, MATCH(S$16,Templates!$I$1:KI$1,0))="","",INDEX(Templates!$I$2:$KD$150,ROW()-ROW(S$20)+1, MATCH(S$16,Templates!$I$1:KI$1,0)))</f>
        <v/>
      </c>
      <c r="T82" s="53" t="str" cm="1">
        <f t="array" ref="T82">IF(INDEX(Templates!$I$2:$KD$150,ROW()-ROW(T$20)+1, MATCH(T$16,Templates!$I$1:KJ$1,0))="","",INDEX(Templates!$I$2:$KD$150,ROW()-ROW(T$20)+1, MATCH(T$16,Templates!$I$1:KJ$1,0)))</f>
        <v/>
      </c>
      <c r="U82" s="53" t="str" cm="1">
        <f t="array" ref="U82">IF(INDEX(Templates!$I$2:$KD$150,ROW()-ROW(U$20)+1, MATCH(U$16,Templates!$I$1:KK$1,0))="","",INDEX(Templates!$I$2:$KD$150,ROW()-ROW(U$20)+1, MATCH(U$16,Templates!$I$1:KK$1,0)))</f>
        <v/>
      </c>
      <c r="V82" s="53" t="str" cm="1">
        <f t="array" ref="V82">IF(INDEX(Templates!$I$2:$KD$150,ROW()-ROW(V$20)+1, MATCH(V$16,Templates!$I$1:KL$1,0))="","",INDEX(Templates!$I$2:$KD$150,ROW()-ROW(V$20)+1, MATCH(V$16,Templates!$I$1:KL$1,0)))</f>
        <v/>
      </c>
      <c r="W82" s="53" t="str" cm="1">
        <f t="array" ref="W82">IF(INDEX(Templates!$I$2:$KD$150,ROW()-ROW(W$20)+1, MATCH(W$16,Templates!$I$1:KM$1,0))="","",INDEX(Templates!$I$2:$KD$150,ROW()-ROW(W$20)+1, MATCH(W$16,Templates!$I$1:KM$1,0)))</f>
        <v/>
      </c>
      <c r="X82" s="53" t="str" cm="1">
        <f t="array" ref="X82">IF(INDEX(Templates!$I$2:$KD$150,ROW()-ROW(X$20)+1, MATCH(X$16,Templates!$I$1:KN$1,0))="","",INDEX(Templates!$I$2:$KD$150,ROW()-ROW(X$20)+1, MATCH(X$16,Templates!$I$1:KN$1,0)))</f>
        <v/>
      </c>
      <c r="Y82" s="53" t="str" cm="1">
        <f t="array" ref="Y82">IF(INDEX(Templates!$I$2:$KD$150,ROW()-ROW(Y$20)+1, MATCH(Y$16,Templates!$I$1:KO$1,0))="","",INDEX(Templates!$I$2:$KD$150,ROW()-ROW(Y$20)+1, MATCH(Y$16,Templates!$I$1:KO$1,0)))</f>
        <v/>
      </c>
      <c r="Z82" s="53" t="str" cm="1">
        <f t="array" ref="Z82">IF(INDEX(Templates!$I$2:$KD$150,ROW()-ROW(Z$20)+1, MATCH(Z$16,Templates!$I$1:KN$1,0))="","",INDEX(Templates!$I$2:$KD$150,ROW()-ROW(Z$20)+1, MATCH(Z$16,Templates!$I$1:KN$1,0)))</f>
        <v/>
      </c>
      <c r="AA82" s="53" t="str" cm="1">
        <f t="array" ref="AA82">IF(INDEX(Templates!$I$2:$KD$150,ROW()-ROW(AA$20)+1, MATCH(AA$16,Templates!$I$1:KO$1,0))="","",INDEX(Templates!$I$2:$KD$150,ROW()-ROW(AA$20)+1, MATCH(AA$16,Templates!$I$1:KO$1,0)))</f>
        <v/>
      </c>
      <c r="AB82" s="53" t="str" cm="1">
        <f t="array" ref="AB82">IF(INDEX(Templates!$I$2:$KD$150,ROW()-ROW(AB$20)+1, MATCH(AB$16,Templates!$I$1:KP$1,0))="","",INDEX(Templates!$I$2:$KD$150,ROW()-ROW(AB$20)+1, MATCH(AB$16,Templates!$I$1:KP$1,0)))</f>
        <v/>
      </c>
      <c r="AC82" s="53" t="str" cm="1">
        <f t="array" ref="AC82">IF(INDEX(Templates!$I$2:$KD$150,ROW()-ROW(AC$20)+1, MATCH(AC$16,Templates!$I$1:KQ$1,0))="","",INDEX(Templates!$I$2:$KD$150,ROW()-ROW(AC$20)+1, MATCH(AC$16,Templates!$I$1:KQ$1,0)))</f>
        <v/>
      </c>
      <c r="AD82" s="53" t="str" cm="1">
        <f t="array" ref="AD82">IF(INDEX(Templates!$I$2:$KD$150,ROW()-ROW(AD$20)+1, MATCH(AD$16,Templates!$I$1:KR$1,0))="","",INDEX(Templates!$I$2:$KD$150,ROW()-ROW(AD$20)+1, MATCH(AD$16,Templates!$I$1:KR$1,0)))</f>
        <v/>
      </c>
      <c r="AE82" s="53" t="str" cm="1">
        <f t="array" ref="AE82">IF(INDEX(Templates!$I$2:$KD$150,ROW()-ROW(AE$20)+1, MATCH(AE$16,Templates!$I$1:KR$1,0))="","",INDEX(Templates!$I$2:$KD$150,ROW()-ROW(AE$20)+1, MATCH(AE$16,Templates!$I$1:KR$1,0)))</f>
        <v/>
      </c>
      <c r="AF82" s="53" t="str" cm="1">
        <f t="array" ref="AF82">IF(INDEX(Templates!$I$2:$KD$150,ROW()-ROW(AF$20)+1, MATCH(AF$16,Templates!$I$1:KS$1,0))="","",INDEX(Templates!$I$2:$KD$150,ROW()-ROW(AF$20)+1, MATCH(AF$16,Templates!$I$1:KS$1,0)))</f>
        <v/>
      </c>
      <c r="AG82" s="53" t="str" cm="1">
        <f t="array" ref="AG82">IF(INDEX(Templates!$I$2:$KD$150,ROW()-ROW(AG$20)+1, MATCH(AG$16,Templates!$I$1:KU$1,0))="","",INDEX(Templates!$I$2:$KD$150,ROW()-ROW(AG$20)+1, MATCH(AG$16,Templates!$I$1:KU$1,0)))</f>
        <v/>
      </c>
      <c r="AH82" s="53" t="str" cm="1">
        <f t="array" ref="AH82">IF(INDEX(Templates!$I$2:$KD$150,ROW()-ROW(AH$20)+1, MATCH(AH$16,Templates!$I$1:KV$1,0))="","",INDEX(Templates!$I$2:$KD$150,ROW()-ROW(AH$20)+1, MATCH(AH$16,Templates!$I$1:KV$1,0)))</f>
        <v/>
      </c>
      <c r="AI82" s="53" t="str" cm="1">
        <f t="array" ref="AI82">IF(INDEX(Templates!$I$2:$KD$150,ROW()-ROW(AI$20)+1, MATCH(AI$16,Templates!$I$1:KT$1,0))="","",INDEX(Templates!$I$2:$KD$150,ROW()-ROW(AI$20)+1, MATCH(AI$16,Templates!$I$1:KT$1,0)))</f>
        <v/>
      </c>
      <c r="AJ82" s="53" t="str" cm="1">
        <f t="array" ref="AJ82">IF(INDEX(Templates!$I$2:$KD$150,ROW()-ROW(AJ$20)+1, MATCH(AJ$16,Templates!$I$1:KU$1,0))="","",INDEX(Templates!$I$2:$KD$150,ROW()-ROW(AJ$20)+1, MATCH(AJ$16,Templates!$I$1:KU$1,0)))</f>
        <v/>
      </c>
      <c r="AK82" s="53" t="str" cm="1">
        <f t="array" ref="AK82">IF(INDEX(Templates!$I$2:$KD$150,ROW()-ROW(AK$20)+1, MATCH(AK$16,Templates!$I$1:KV$1,0))="","",INDEX(Templates!$I$2:$KD$150,ROW()-ROW(AK$20)+1, MATCH(AK$16,Templates!$I$1:KV$1,0)))</f>
        <v/>
      </c>
      <c r="AL82" s="53" t="str" cm="1">
        <f t="array" ref="AL82">IF(INDEX(Templates!$I$2:$KD$150,ROW()-ROW(AL$20)+1, MATCH(AL$16,Templates!$I$1:KW$1,0))="","",INDEX(Templates!$I$2:$KD$150,ROW()-ROW(AL$20)+1, MATCH(AL$16,Templates!$I$1:KW$1,0)))</f>
        <v/>
      </c>
      <c r="AM82" s="53" t="str" cm="1">
        <f t="array" ref="AM82">IF(INDEX(Templates!$I$2:$KD$150,ROW()-ROW(AM$20)+1, MATCH(AM$16,Templates!$I$1:KX$1,0))="","",INDEX(Templates!$I$2:$KD$150,ROW()-ROW(AM$20)+1, MATCH(AM$16,Templates!$I$1:KX$1,0)))</f>
        <v/>
      </c>
      <c r="AN82" s="53" t="str" cm="1">
        <f t="array" ref="AN82">IF(INDEX(Templates!$I$2:$KD$150,ROW()-ROW(AN$20)+1, MATCH(AN$16,Templates!$I$1:KY$1,0))="","",INDEX(Templates!$I$2:$KD$150,ROW()-ROW(AN$20)+1, MATCH(AN$16,Templates!$I$1:KY$1,0)))</f>
        <v/>
      </c>
      <c r="AO82" s="53" t="str" cm="1">
        <f t="array" ref="AO82">IF(INDEX(Templates!$I$2:$KD$150,ROW()-ROW(AO$20)+1, MATCH(AO$16,Templates!$I$1:KZ$1,0))="","",INDEX(Templates!$I$2:$KD$150,ROW()-ROW(AO$20)+1, MATCH(AO$16,Templates!$I$1:KZ$1,0)))</f>
        <v/>
      </c>
      <c r="AP82" s="53" t="str" cm="1">
        <f t="array" ref="AP82">IF(INDEX(Templates!$I$2:$KD$150,ROW()-ROW(AP$20)+1, MATCH(AP$16,Templates!$I$1:LA$1,0))="","",INDEX(Templates!$I$2:$KD$150,ROW()-ROW(AP$20)+1, MATCH(AP$16,Templates!$I$1:LA$1,0)))</f>
        <v/>
      </c>
      <c r="AQ82" s="53" t="str" cm="1">
        <f t="array" ref="AQ82">IF(INDEX(Templates!$I$2:$KD$150,ROW()-ROW(AQ$20)+1, MATCH(AQ$16,Templates!$I$1:LB$1,0))="","",INDEX(Templates!$I$2:$KD$150,ROW()-ROW(AQ$20)+1, MATCH(AQ$16,Templates!$I$1:LB$1,0)))</f>
        <v/>
      </c>
      <c r="AR82" s="53" t="str" cm="1">
        <f t="array" ref="AR82">IF(INDEX(Templates!$I$2:$KD$150,ROW()-ROW(AR$20)+1, MATCH(AR$16,Templates!$I$1:LA$1,0))="","",INDEX(Templates!$I$2:$KD$150,ROW()-ROW(AR$20)+1, MATCH(AR$16,Templates!$I$1:LA$1,0)))</f>
        <v/>
      </c>
      <c r="AS82" s="53" t="str" cm="1">
        <f t="array" ref="AS82">IF(INDEX(Templates!$I$2:$KD$150,ROW()-ROW(AS$20)+1, MATCH(AS$16,Templates!$I$1:LB$1,0))="","",INDEX(Templates!$I$2:$KD$150,ROW()-ROW(AS$20)+1, MATCH(AS$16,Templates!$I$1:LB$1,0)))</f>
        <v/>
      </c>
      <c r="AT82" s="53" t="str" cm="1">
        <f t="array" ref="AT82">IF(INDEX(Templates!$I$2:$KD$150,ROW()-ROW(AT$20)+1, MATCH(AT$16,Templates!$I$1:LC$1,0))="","",INDEX(Templates!$I$2:$KD$150,ROW()-ROW(AT$20)+1, MATCH(AT$16,Templates!$I$1:LC$1,0)))</f>
        <v/>
      </c>
      <c r="AU82" s="53" t="str" cm="1">
        <f t="array" ref="AU82">IF(INDEX(Templates!$I$2:$KD$150,ROW()-ROW(AU$20)+1, MATCH(AU$16,Templates!$I$1:LD$1,0))="","",INDEX(Templates!$I$2:$KD$150,ROW()-ROW(AU$20)+1, MATCH(AU$16,Templates!$I$1:LD$1,0)))</f>
        <v/>
      </c>
      <c r="AV82" s="53" t="str" cm="1">
        <f t="array" ref="AV82">IF(INDEX(Templates!$I$2:$KD$150,ROW()-ROW(AV$20)+1, MATCH(AV$16,Templates!$I$1:LE$1,0))="","",INDEX(Templates!$I$2:$KD$150,ROW()-ROW(AV$20)+1, MATCH(AV$16,Templates!$I$1:LE$1,0)))</f>
        <v/>
      </c>
      <c r="AW82" s="53" t="str" cm="1">
        <f t="array" ref="AW82">IF(INDEX(Templates!$I$2:$KD$150,ROW()-ROW(AW$20)+1, MATCH(AW$16,Templates!$I$1:LF$1,0))="","",INDEX(Templates!$I$2:$KD$150,ROW()-ROW(AW$20)+1, MATCH(AW$16,Templates!$I$1:LF$1,0)))</f>
        <v/>
      </c>
      <c r="AX82" s="53" t="str" cm="1">
        <f t="array" ref="AX82">IF(INDEX(Templates!$I$2:$KD$150,ROW()-ROW(AX$20)+1, MATCH(AX$16,Templates!$I$1:LG$1,0))="","",INDEX(Templates!$I$2:$KD$150,ROW()-ROW(AX$20)+1, MATCH(AX$16,Templates!$I$1:LG$1,0)))</f>
        <v/>
      </c>
      <c r="AY82" s="53" t="str" cm="1">
        <f t="array" ref="AY82">IF(INDEX(Templates!$I$2:$KD$150,ROW()-ROW(AY$20)+1, MATCH(AY$16,Templates!$I$1:LH$1,0))="","",INDEX(Templates!$I$2:$KD$150,ROW()-ROW(AY$20)+1, MATCH(AY$16,Templates!$I$1:LH$1,0)))</f>
        <v/>
      </c>
      <c r="AZ82" s="53" t="str" cm="1">
        <f t="array" ref="AZ82">IF(INDEX(Templates!$I$2:$KD$150,ROW()-ROW(AZ$20)+1, MATCH(AZ$16,Templates!$I$1:LI$1,0))="","",INDEX(Templates!$I$2:$KD$150,ROW()-ROW(AZ$20)+1, MATCH(AZ$16,Templates!$I$1:LI$1,0)))</f>
        <v/>
      </c>
      <c r="BA82" s="53" t="str" cm="1">
        <f t="array" ref="BA82">IF(INDEX(Templates!$I$2:$KD$150,ROW()-ROW(BA$20)+1, MATCH(BA$16,Templates!$I$1:LH$1,0))="","",INDEX(Templates!$I$2:$KD$150,ROW()-ROW(BA$20)+1, MATCH(BA$16,Templates!$I$1:LH$1,0)))</f>
        <v/>
      </c>
      <c r="BB82" s="53" t="str" cm="1">
        <f t="array" ref="BB82">IF(INDEX(Templates!$I$2:$KD$150,ROW()-ROW(BB$20)+1, MATCH(BB$16,Templates!$I$1:LI$1,0))="","",INDEX(Templates!$I$2:$KD$150,ROW()-ROW(BB$20)+1, MATCH(BB$16,Templates!$I$1:LI$1,0)))</f>
        <v/>
      </c>
      <c r="BC82" s="53" t="str" cm="1">
        <f t="array" ref="BC82">IF(INDEX(Templates!$I$2:$KD$150,ROW()-ROW(BC$20)+1, MATCH(BC$16,Templates!$I$1:LJ$1,0))="","",INDEX(Templates!$I$2:$KD$150,ROW()-ROW(BC$20)+1, MATCH(BC$16,Templates!$I$1:LJ$1,0)))</f>
        <v/>
      </c>
      <c r="BD82" s="53" t="str" cm="1">
        <f t="array" ref="BD82">IF(INDEX(Templates!$I$2:$KD$150,ROW()-ROW(BD$20)+1, MATCH(BD$16,Templates!$I$1:LK$1,0))="","",INDEX(Templates!$I$2:$KD$150,ROW()-ROW(BD$20)+1, MATCH(BD$16,Templates!$I$1:LK$1,0)))</f>
        <v/>
      </c>
      <c r="BE82" s="53" t="str" cm="1">
        <f t="array" ref="BE82">IF(INDEX(Templates!$I$2:$KD$150,ROW()-ROW(BE$20)+1, MATCH(BE$16,Templates!$I$1:LL$1,0))="","",INDEX(Templates!$I$2:$KD$150,ROW()-ROW(BE$20)+1, MATCH(BE$16,Templates!$I$1:LL$1,0)))</f>
        <v/>
      </c>
      <c r="BF82" s="53" t="str" cm="1">
        <f t="array" ref="BF82">IF(INDEX(Templates!$I$2:$KD$150,ROW()-ROW(BF$20)+1, MATCH(BF$16,Templates!$I$1:LM$1,0))="","",INDEX(Templates!$I$2:$KD$150,ROW()-ROW(BF$20)+1, MATCH(BF$16,Templates!$I$1:LM$1,0)))</f>
        <v/>
      </c>
      <c r="BG82" s="53" t="str" cm="1">
        <f t="array" ref="BG82">IF(INDEX(Templates!$I$2:$KD$150,ROW()-ROW(BG$20)+1, MATCH(BG$16,Templates!$I$1:LN$1,0))="","",INDEX(Templates!$I$2:$KD$150,ROW()-ROW(BG$20)+1, MATCH(BG$16,Templates!$I$1:LN$1,0)))</f>
        <v/>
      </c>
      <c r="BH82" s="53" t="str" cm="1">
        <f t="array" ref="BH82">IF(INDEX(Templates!$I$2:$KD$150,ROW()-ROW(BH$20)+1, MATCH(BH$16,Templates!$I$1:LO$1,0))="","",INDEX(Templates!$I$2:$KD$150,ROW()-ROW(BH$20)+1, MATCH(BH$16,Templates!$I$1:LO$1,0)))</f>
        <v/>
      </c>
      <c r="BI82" s="53" t="str" cm="1">
        <f t="array" ref="BI82">IF(INDEX(Templates!$I$2:$KD$150,ROW()-ROW(BI$20)+1, MATCH(BI$16,Templates!$I$1:LP$1,0))="","",INDEX(Templates!$I$2:$KD$150,ROW()-ROW(BI$20)+1, MATCH(BI$16,Templates!$I$1:LP$1,0)))</f>
        <v/>
      </c>
      <c r="BJ82" s="53" t="str" cm="1">
        <f t="array" ref="BJ82">IF(INDEX(Templates!$I$2:$KD$150,ROW()-ROW(BJ$20)+1, MATCH(BJ$16,Templates!$I$1:LO$1,0))="","",INDEX(Templates!$I$2:$KD$150,ROW()-ROW(BJ$20)+1, MATCH(BJ$16,Templates!$I$1:LO$1,0)))</f>
        <v/>
      </c>
      <c r="BK82" s="53" t="str" cm="1">
        <f t="array" ref="BK82">IF(INDEX(Templates!$I$2:$KD$150,ROW()-ROW(BK$20)+1, MATCH(BK$16,Templates!$I$1:LP$1,0))="","",INDEX(Templates!$I$2:$KD$150,ROW()-ROW(BK$20)+1, MATCH(BK$16,Templates!$I$1:LP$1,0)))</f>
        <v/>
      </c>
      <c r="BL82" s="53" t="str" cm="1">
        <f t="array" ref="BL82">IF(INDEX(Templates!$I$2:$KD$150,ROW()-ROW(BL$20)+1, MATCH(BL$16,Templates!$I$1:LQ$1,0))="","",INDEX(Templates!$I$2:$KD$150,ROW()-ROW(BL$20)+1, MATCH(BL$16,Templates!$I$1:LQ$1,0)))</f>
        <v/>
      </c>
      <c r="BM82" s="53" t="str" cm="1">
        <f t="array" ref="BM82">IF(INDEX(Templates!$I$2:$KD$150,ROW()-ROW(BM$20)+1, MATCH(BM$16,Templates!$I$1:LR$1,0))="","",INDEX(Templates!$I$2:$KD$150,ROW()-ROW(BM$20)+1, MATCH(BM$16,Templates!$I$1:LR$1,0)))</f>
        <v/>
      </c>
      <c r="BN82" s="53" t="str" cm="1">
        <f t="array" ref="BN82">IF(INDEX(Templates!$I$2:$KD$150,ROW()-ROW(BN$20)+1, MATCH(BN$16,Templates!$I$1:LS$1,0))="","",INDEX(Templates!$I$2:$KD$150,ROW()-ROW(BN$20)+1, MATCH(BN$16,Templates!$I$1:LS$1,0)))</f>
        <v/>
      </c>
      <c r="BO82" s="53" t="str" cm="1">
        <f t="array" ref="BO82">IF(INDEX(Templates!$I$2:$KD$150,ROW()-ROW(BO$20)+1, MATCH(BO$16,Templates!$I$1:LT$1,0))="","",INDEX(Templates!$I$2:$KD$150,ROW()-ROW(BO$20)+1, MATCH(BO$16,Templates!$I$1:LT$1,0)))</f>
        <v/>
      </c>
      <c r="BP82" s="53" t="str" cm="1">
        <f t="array" ref="BP82">IF(INDEX(Templates!$I$2:$KD$150,ROW()-ROW(BP$20)+1, MATCH(BP$16,Templates!$I$1:LU$1,0))="","",INDEX(Templates!$I$2:$KD$150,ROW()-ROW(BP$20)+1, MATCH(BP$16,Templates!$I$1:LU$1,0)))</f>
        <v/>
      </c>
      <c r="BQ82" s="53" t="str" cm="1">
        <f t="array" ref="BQ82">IF(INDEX(Templates!$I$2:$KD$150,ROW()-ROW(BQ$20)+1, MATCH(BQ$16,Templates!$I$1:LV$1,0))="","",INDEX(Templates!$I$2:$KD$150,ROW()-ROW(BQ$20)+1, MATCH(BQ$16,Templates!$I$1:LV$1,0)))</f>
        <v/>
      </c>
      <c r="BR82" s="53" t="str" cm="1">
        <f t="array" ref="BR82">IF(INDEX(Templates!$I$2:$KD$150,ROW()-ROW(BR$20)+1, MATCH(BR$16,Templates!$I$1:LW$1,0))="","",INDEX(Templates!$I$2:$KD$150,ROW()-ROW(BR$20)+1, MATCH(BR$16,Templates!$I$1:LW$1,0)))</f>
        <v/>
      </c>
      <c r="BS82" s="53" t="str" cm="1">
        <f t="array" ref="BS82">IF(INDEX(Templates!$I$2:$KD$150,ROW()-ROW(BS$20)+1, MATCH(BS$16,Templates!$I$1:LX$1,0))="","",INDEX(Templates!$I$2:$KD$150,ROW()-ROW(BS$20)+1, MATCH(BS$16,Templates!$I$1:LX$1,0)))</f>
        <v/>
      </c>
      <c r="BT82" s="53" t="str" cm="1">
        <f t="array" ref="BT82">IF(INDEX(Templates!$I$2:$KD$150,ROW()-ROW(BT$20)+1, MATCH(BT$16,Templates!$I$1:LY$1,0))="","",INDEX(Templates!$I$2:$KD$150,ROW()-ROW(BT$20)+1, MATCH(BT$16,Templates!$I$1:LY$1,0)))</f>
        <v/>
      </c>
      <c r="BU82" s="53" t="str" cm="1">
        <f t="array" ref="BU82">IF(INDEX(Templates!$I$2:$KD$150,ROW()-ROW(BU$20)+1, MATCH(BU$16,Templates!$I$1:LZ$1,0))="","",INDEX(Templates!$I$2:$KD$150,ROW()-ROW(BU$20)+1, MATCH(BU$16,Templates!$I$1:LZ$1,0)))</f>
        <v/>
      </c>
      <c r="BV82" s="53" t="str" cm="1">
        <f t="array" ref="BV82">IF(INDEX(Templates!$I$2:$KD$150,ROW()-ROW(BV$20)+1, MATCH(BV$16,Templates!$I$1:MA$1,0))="","",INDEX(Templates!$I$2:$KD$150,ROW()-ROW(BV$20)+1, MATCH(BV$16,Templates!$I$1:MA$1,0)))</f>
        <v/>
      </c>
      <c r="BW82" s="53" t="str" cm="1">
        <f t="array" ref="BW82">IF(INDEX(Templates!$I$2:$KD$150,ROW()-ROW(BW$20)+1, MATCH(BW$16,Templates!$I$1:MB$1,0))="","",INDEX(Templates!$I$2:$KD$150,ROW()-ROW(BW$20)+1, MATCH(BW$16,Templates!$I$1:MB$1,0)))</f>
        <v/>
      </c>
      <c r="BX82" s="53" t="str" cm="1">
        <f t="array" ref="BX82">IF(INDEX(Templates!$I$2:$KD$150,ROW()-ROW(BX$20)+1, MATCH(BX$16,Templates!$I$1:MC$1,0))="","",INDEX(Templates!$I$2:$KD$150,ROW()-ROW(BX$20)+1, MATCH(BX$16,Templates!$I$1:MC$1,0)))</f>
        <v/>
      </c>
      <c r="BY82" s="53" t="str" cm="1">
        <f t="array" ref="BY82">IF(INDEX(Templates!$I$2:$KD$150,ROW()-ROW(BY$20)+1, MATCH(BY$16,Templates!$I$1:MD$1,0))="","",INDEX(Templates!$I$2:$KD$150,ROW()-ROW(BY$20)+1, MATCH(BY$16,Templates!$I$1:MD$1,0)))</f>
        <v/>
      </c>
      <c r="BZ82" s="53" t="str" cm="1">
        <f t="array" ref="BZ82">IF(INDEX(Templates!$I$2:$KD$150,ROW()-ROW(BZ$20)+1, MATCH(BZ$16,Templates!$I$1:ME$1,0))="","",INDEX(Templates!$I$2:$KD$150,ROW()-ROW(BZ$20)+1, MATCH(BZ$16,Templates!$I$1:ME$1,0)))</f>
        <v/>
      </c>
      <c r="CA82" s="53" t="str" cm="1">
        <f t="array" ref="CA82">IF(INDEX(Templates!$I$2:$KD$150,ROW()-ROW(CA$20)+1, MATCH(CA$16,Templates!$I$1:MF$1,0))="","",INDEX(Templates!$I$2:$KD$150,ROW()-ROW(CA$20)+1, MATCH(CA$16,Templates!$I$1:MF$1,0)))</f>
        <v/>
      </c>
      <c r="CB82" s="53" t="str" cm="1">
        <f t="array" ref="CB82">IF(INDEX(Templates!$I$2:$KD$150,ROW()-ROW(CB$20)+1, MATCH(CB$16,Templates!$I$1:MG$1,0))="","",INDEX(Templates!$I$2:$KD$150,ROW()-ROW(CB$20)+1, MATCH(CB$16,Templates!$I$1:MG$1,0)))</f>
        <v/>
      </c>
      <c r="CC82" s="53" t="str" cm="1">
        <f t="array" ref="CC82">IF(INDEX(Templates!$I$2:$KD$150,ROW()-ROW(CC$20)+1, MATCH(CC$16,Templates!$I$1:ME$1,0))="","",INDEX(Templates!$I$2:$KD$150,ROW()-ROW(CC$20)+1, MATCH(CC$16,Templates!$I$1:ME$1,0)))</f>
        <v/>
      </c>
      <c r="CD82" s="53" t="str" cm="1">
        <f t="array" ref="CD82">IF(INDEX(Templates!$I$2:$KD$150,ROW()-ROW(CD$20)+1, MATCH(CD$16,Templates!$I$1:MF$1,0))="","",INDEX(Templates!$I$2:$KD$150,ROW()-ROW(CD$20)+1, MATCH(CD$16,Templates!$I$1:MF$1,0)))</f>
        <v/>
      </c>
      <c r="CE82" s="53" t="str" cm="1">
        <f t="array" ref="CE82">IF(INDEX(Templates!$I$2:$KD$150,ROW()-ROW(CE$20)+1, MATCH(CE$16,Templates!$I$1:MG$1,0))="","",INDEX(Templates!$I$2:$KD$150,ROW()-ROW(CE$20)+1, MATCH(CE$16,Templates!$I$1:MG$1,0)))</f>
        <v/>
      </c>
      <c r="CF82" s="53" t="str" cm="1">
        <f t="array" ref="CF82">IF(INDEX(Templates!$I$2:$KD$150,ROW()-ROW(CF$20)+1, MATCH(CF$16,Templates!$I$1:MH$1,0))="","",INDEX(Templates!$I$2:$KD$150,ROW()-ROW(CF$20)+1, MATCH(CF$16,Templates!$I$1:MH$1,0)))</f>
        <v/>
      </c>
      <c r="CG82" s="53" t="str" cm="1">
        <f t="array" ref="CG82">IF(INDEX(Templates!$I$2:$KD$150,ROW()-ROW(CG$20)+1, MATCH(CG$16,Templates!$I$1:MI$1,0))="","",INDEX(Templates!$I$2:$KD$150,ROW()-ROW(CG$20)+1, MATCH(CG$16,Templates!$I$1:MI$1,0)))</f>
        <v/>
      </c>
      <c r="CH82" s="53" t="str" cm="1">
        <f t="array" ref="CH82">IF(INDEX(Templates!$I$2:$KD$150,ROW()-ROW(CH$20)+1, MATCH(CH$16,Templates!$I$1:MJ$1,0))="","",INDEX(Templates!$I$2:$KD$150,ROW()-ROW(CH$20)+1, MATCH(CH$16,Templates!$I$1:MJ$1,0)))</f>
        <v/>
      </c>
      <c r="CI82" s="53" t="str" cm="1">
        <f t="array" ref="CI82">IF(INDEX(Templates!$I$2:$KD$150,ROW()-ROW(CI$20)+1, MATCH(CI$16,Templates!$I$1:MK$1,0))="","",INDEX(Templates!$I$2:$KD$150,ROW()-ROW(CI$20)+1, MATCH(CI$16,Templates!$I$1:MK$1,0)))</f>
        <v/>
      </c>
      <c r="CJ82" s="53" t="str" cm="1">
        <f t="array" ref="CJ82">IF(INDEX(Templates!$I$2:$KD$150,ROW()-ROW(CJ$20)+1, MATCH(CJ$16,Templates!$I$1:ML$1,0))="","",INDEX(Templates!$I$2:$KD$150,ROW()-ROW(CJ$20)+1, MATCH(CJ$16,Templates!$I$1:ML$1,0)))</f>
        <v/>
      </c>
      <c r="CK82" s="53" t="str" cm="1">
        <f t="array" ref="CK82">IF(INDEX(Templates!$I$2:$KD$150,ROW()-ROW(CK$20)+1, MATCH(CK$16,Templates!$I$1:MM$1,0))="","",INDEX(Templates!$I$2:$KD$150,ROW()-ROW(CK$20)+1, MATCH(CK$16,Templates!$I$1:MM$1,0)))</f>
        <v/>
      </c>
      <c r="CL82" s="53" t="str" cm="1">
        <f t="array" ref="CL82">IF(INDEX(Templates!$I$2:$KD$150,ROW()-ROW(CL$20)+1, MATCH(CL$16,Templates!$I$1:MN$1,0))="","",INDEX(Templates!$I$2:$KD$150,ROW()-ROW(CL$20)+1, MATCH(CL$16,Templates!$I$1:MN$1,0)))</f>
        <v/>
      </c>
      <c r="CM82" s="53" t="str" cm="1">
        <f t="array" ref="CM82">IF(INDEX(Templates!$I$2:$KD$150,ROW()-ROW(CM$20)+1, MATCH(CM$16,Templates!$I$1:MM$1,0))="","",INDEX(Templates!$I$2:$KD$150,ROW()-ROW(CM$20)+1, MATCH(CM$16,Templates!$I$1:MM$1,0)))</f>
        <v/>
      </c>
      <c r="CN82" s="53" t="str" cm="1">
        <f t="array" ref="CN82">IF(INDEX(Templates!$I$2:$KD$150,ROW()-ROW(CN$20)+1, MATCH(CN$16,Templates!$I$1:MN$1,0))="","",INDEX(Templates!$I$2:$KD$150,ROW()-ROW(CN$20)+1, MATCH(CN$16,Templates!$I$1:MN$1,0)))</f>
        <v/>
      </c>
      <c r="CO82" s="53" t="str" cm="1">
        <f t="array" ref="CO82">IF(INDEX(Templates!$I$2:$KD$150,ROW()-ROW(CO$20)+1, MATCH(CO$16,Templates!$I$1:MO$1,0))="","",INDEX(Templates!$I$2:$KD$150,ROW()-ROW(CO$20)+1, MATCH(CO$16,Templates!$I$1:MO$1,0)))</f>
        <v/>
      </c>
      <c r="CP82" s="53" t="str" cm="1">
        <f t="array" ref="CP82">IF(INDEX(Templates!$I$2:$KD$150,ROW()-ROW(CP$20)+1, MATCH(CP$16,Templates!$I$1:MP$1,0))="","",INDEX(Templates!$I$2:$KD$150,ROW()-ROW(CP$20)+1, MATCH(CP$16,Templates!$I$1:MP$1,0)))</f>
        <v/>
      </c>
      <c r="CQ82" s="53" t="str" cm="1">
        <f t="array" ref="CQ82">IF(INDEX(Templates!$I$2:$KD$150,ROW()-ROW(CQ$20)+1, MATCH(CQ$16,Templates!$I$1:MQ$1,0))="","",INDEX(Templates!$I$2:$KD$150,ROW()-ROW(CQ$20)+1, MATCH(CQ$16,Templates!$I$1:MQ$1,0)))</f>
        <v/>
      </c>
      <c r="CR82" s="53" t="str" cm="1">
        <f t="array" ref="CR82">IF(INDEX(Templates!$I$2:$KD$150,ROW()-ROW(CR$20)+1, MATCH(CR$16,Templates!$I$1:MR$1,0))="","",INDEX(Templates!$I$2:$KD$150,ROW()-ROW(CR$20)+1, MATCH(CR$16,Templates!$I$1:MR$1,0)))</f>
        <v/>
      </c>
      <c r="CS82" s="53" t="str" cm="1">
        <f t="array" ref="CS82">IF(INDEX(Templates!$I$2:$KD$150,ROW()-ROW(CS$20)+1, MATCH(CS$16,Templates!$I$1:MS$1,0))="","",INDEX(Templates!$I$2:$KD$150,ROW()-ROW(CS$20)+1, MATCH(CS$16,Templates!$I$1:MS$1,0)))</f>
        <v/>
      </c>
      <c r="CT82" s="53" t="str" cm="1">
        <f t="array" ref="CT82">IF(INDEX(Templates!$I$2:$KD$150,ROW()-ROW(CT$20)+1, MATCH(CT$16,Templates!$I$1:MT$1,0))="","",INDEX(Templates!$I$2:$KD$150,ROW()-ROW(CT$20)+1, MATCH(CT$16,Templates!$I$1:MT$1,0)))</f>
        <v/>
      </c>
      <c r="CU82" s="53" t="str" cm="1">
        <f t="array" ref="CU82">IF(INDEX(Templates!$I$2:$KD$150,ROW()-ROW(CU$20)+1, MATCH(CU$16,Templates!$I$1:MG$1,0))="","",INDEX(Templates!$I$2:$KD$150,ROW()-ROW(CU$20)+1, MATCH(CU$16,Templates!$I$1:MG$1,0)))</f>
        <v/>
      </c>
      <c r="CV82" s="53" t="str" cm="1">
        <f t="array" ref="CV82">IF(INDEX(Templates!$I$2:$KD$150,ROW()-ROW(CV$20)+1, MATCH(CV$16,Templates!$I$1:MH$1,0))="","",INDEX(Templates!$I$2:$KD$150,ROW()-ROW(CV$20)+1, MATCH(CV$16,Templates!$I$1:MH$1,0)))</f>
        <v/>
      </c>
      <c r="CW82" s="53" t="str" cm="1">
        <f t="array" ref="CW82">IF(INDEX(Templates!$I$2:$KD$150,ROW()-ROW(CW$20)+1, MATCH(CW$16,Templates!$I$1:MJ$1,0))="","",INDEX(Templates!$I$2:$KD$150,ROW()-ROW(CW$20)+1, MATCH(CW$16,Templates!$I$1:MJ$1,0)))</f>
        <v/>
      </c>
      <c r="CX82" s="53" t="str" cm="1">
        <f t="array" ref="CX82">IF(INDEX(Templates!$I$2:$KD$150,ROW()-ROW(CX$20)+1, MATCH(CX$16,Templates!$I$1:ML$1,0))="","",INDEX(Templates!$I$2:$KD$150,ROW()-ROW(CX$20)+1, MATCH(CX$16,Templates!$I$1:ML$1,0)))</f>
        <v/>
      </c>
      <c r="CY82" s="53" t="str" cm="1">
        <f t="array" ref="CY82">IF(INDEX(Templates!$I$2:$KD$150,ROW()-ROW(CY$20)+1, MATCH(CY$16,Templates!$I$1:MK$1,0))="","",INDEX(Templates!$I$2:$KD$150,ROW()-ROW(CY$20)+1, MATCH(CY$16,Templates!$I$1:MK$1,0)))</f>
        <v/>
      </c>
      <c r="CZ82" s="53" t="str" cm="1">
        <f t="array" ref="CZ82">IF(INDEX(Templates!$I$2:$KD$150,ROW()-ROW(CZ$20)+1, MATCH(CZ$16,Templates!$I$1:ML$1,0))="","",INDEX(Templates!$I$2:$KD$150,ROW()-ROW(CZ$20)+1, MATCH(CZ$16,Templates!$I$1:ML$1,0)))</f>
        <v/>
      </c>
      <c r="DA82" s="53" t="str" cm="1">
        <f t="array" ref="DA82">IF(INDEX(Templates!$I$2:$KD$150,ROW()-ROW(DA$20)+1, MATCH(DA$16,Templates!$I$1:MM$1,0))="","",INDEX(Templates!$I$2:$KD$150,ROW()-ROW(DA$20)+1, MATCH(DA$16,Templates!$I$1:MM$1,0)))</f>
        <v/>
      </c>
      <c r="DB82" s="53" t="str" cm="1">
        <f t="array" ref="DB82">IF(INDEX(Templates!$I$2:$KD$150,ROW()-ROW(DB$20)+1, MATCH(DB$16,Templates!$I$1:MN$1,0))="","",INDEX(Templates!$I$2:$KD$150,ROW()-ROW(DB$20)+1, MATCH(DB$16,Templates!$I$1:MN$1,0)))</f>
        <v/>
      </c>
      <c r="DC82" s="53" t="str" cm="1">
        <f t="array" ref="DC82">IF(INDEX(Templates!$I$2:$KD$150,ROW()-ROW(DC$20)+1, MATCH(DC$16,Templates!$I$1:MO$1,0))="","",INDEX(Templates!$I$2:$KD$150,ROW()-ROW(DC$20)+1, MATCH(DC$16,Templates!$I$1:MO$1,0)))</f>
        <v/>
      </c>
      <c r="DD82" s="53" t="str" cm="1">
        <f t="array" ref="DD82">IF(INDEX(Templates!$I$2:$KD$150,ROW()-ROW(DD$20)+1, MATCH(DD$16,Templates!$I$1:MP$1,0))="","",INDEX(Templates!$I$2:$KD$150,ROW()-ROW(DD$20)+1, MATCH(DD$16,Templates!$I$1:MP$1,0)))</f>
        <v/>
      </c>
      <c r="DE82" s="53" t="str" cm="1">
        <f t="array" ref="DE82">IF(INDEX(Templates!$I$2:$KD$150,ROW()-ROW(DE$20)+1, MATCH(DE$16,Templates!$I$1:MQ$1,0))="","",INDEX(Templates!$I$2:$KD$150,ROW()-ROW(DE$20)+1, MATCH(DE$16,Templates!$I$1:MQ$1,0)))</f>
        <v/>
      </c>
      <c r="DF82" s="53" t="str" cm="1">
        <f t="array" ref="DF82">IF(INDEX(Templates!$I$2:$KD$150,ROW()-ROW(DF$20)+1, MATCH(DF$16,Templates!$I$1:MR$1,0))="","",INDEX(Templates!$I$2:$KD$150,ROW()-ROW(DF$20)+1, MATCH(DF$16,Templates!$I$1:MR$1,0)))</f>
        <v/>
      </c>
      <c r="DG82" s="53" t="str" cm="1">
        <f t="array" ref="DG82">IF(INDEX(Templates!$I$2:$KD$150,ROW()-ROW(DG$20)+1, MATCH(DG$16,Templates!$I$1:MS$1,0))="","",INDEX(Templates!$I$2:$KD$150,ROW()-ROW(DG$20)+1, MATCH(DG$16,Templates!$I$1:MS$1,0)))</f>
        <v/>
      </c>
      <c r="DH82" s="53" t="str" cm="1">
        <f t="array" ref="DH82">IF(INDEX(Templates!$I$2:$KD$150,ROW()-ROW(DH$20)+1, MATCH(DH$16,Templates!$I$1:MT$1,0))="","",INDEX(Templates!$I$2:$KD$150,ROW()-ROW(DH$20)+1, MATCH(DH$16,Templates!$I$1:MT$1,0)))</f>
        <v/>
      </c>
      <c r="DI82" s="53" t="str" cm="1">
        <f t="array" ref="DI82">IF(INDEX(Templates!$I$2:$KD$150,ROW()-ROW(DI$20)+1, MATCH(DI$16,Templates!$I$1:MU$1,0))="","",INDEX(Templates!$I$2:$KD$150,ROW()-ROW(DI$20)+1, MATCH(DI$16,Templates!$I$1:MU$1,0)))</f>
        <v/>
      </c>
      <c r="DJ82" s="53" t="str" cm="1">
        <f t="array" ref="DJ82">IF(INDEX(Templates!$I$2:$KD$150,ROW()-ROW(DJ$20)+1, MATCH(DJ$16,Templates!$I$1:MV$1,0))="","",INDEX(Templates!$I$2:$KD$150,ROW()-ROW(DJ$20)+1, MATCH(DJ$16,Templates!$I$1:MV$1,0)))</f>
        <v/>
      </c>
      <c r="DK82" s="53" t="str" cm="1">
        <f t="array" ref="DK82">IF(INDEX(Templates!$I$2:$KD$150,ROW()-ROW(DK$20)+1, MATCH(DK$16,Templates!$I$1:MW$1,0))="","",INDEX(Templates!$I$2:$KD$150,ROW()-ROW(DK$20)+1, MATCH(DK$16,Templates!$I$1:MW$1,0)))</f>
        <v/>
      </c>
      <c r="DL82" s="53" t="str" cm="1">
        <f t="array" ref="DL82">IF(INDEX(Templates!$I$2:$KD$150,ROW()-ROW(DL$20)+1, MATCH(DL$16,Templates!$I$1:MX$1,0))="","",INDEX(Templates!$I$2:$KD$150,ROW()-ROW(DL$20)+1, MATCH(DL$16,Templates!$I$1:MX$1,0)))</f>
        <v/>
      </c>
      <c r="DM82" s="53" t="str" cm="1">
        <f t="array" ref="DM82">IF(INDEX(Templates!$I$2:$KD$150,ROW()-ROW(DM$20)+1, MATCH(DM$16,Templates!$I$1:MY$1,0))="","",INDEX(Templates!$I$2:$KD$150,ROW()-ROW(DM$20)+1, MATCH(DM$16,Templates!$I$1:MY$1,0)))</f>
        <v/>
      </c>
      <c r="DN82" s="53" t="str" cm="1">
        <f t="array" ref="DN82">IF(INDEX(Templates!$I$2:$KD$150,ROW()-ROW(DN$20)+1, MATCH(DN$16,Templates!$I$1:MZ$1,0))="","",INDEX(Templates!$I$2:$KD$150,ROW()-ROW(DN$20)+1, MATCH(DN$16,Templates!$I$1:MZ$1,0)))</f>
        <v/>
      </c>
      <c r="DO82" s="53" t="str" cm="1">
        <f t="array" ref="DO82">IF(INDEX(Templates!$I$2:$KD$150,ROW()-ROW(DO$20)+1, MATCH(DO$16,Templates!$I$1:MY$1,0))="","",INDEX(Templates!$I$2:$KD$150,ROW()-ROW(DO$20)+1, MATCH(DO$16,Templates!$I$1:MY$1,0)))</f>
        <v/>
      </c>
      <c r="DP82" s="53" t="str" cm="1">
        <f t="array" ref="DP82">IF(INDEX(Templates!$I$2:$KD$150,ROW()-ROW(DP$20)+1, MATCH(DP$16,Templates!$I$1:MZ$1,0))="","",INDEX(Templates!$I$2:$KD$150,ROW()-ROW(DP$20)+1, MATCH(DP$16,Templates!$I$1:MZ$1,0)))</f>
        <v/>
      </c>
      <c r="DQ82" s="53" t="str" cm="1">
        <f t="array" ref="DQ82">IF(INDEX(Templates!$I$2:$KD$150,ROW()-ROW(DQ$20)+1, MATCH(DQ$16,Templates!$I$1:NA$1,0))="","",INDEX(Templates!$I$2:$KD$150,ROW()-ROW(DQ$20)+1, MATCH(DQ$16,Templates!$I$1:NA$1,0)))</f>
        <v/>
      </c>
      <c r="DR82" s="53" t="str" cm="1">
        <f t="array" ref="DR82">IF(INDEX(Templates!$I$2:$KD$150,ROW()-ROW(DR$20)+1, MATCH(DR$16,Templates!$I$1:NA$1,0))="","",INDEX(Templates!$I$2:$KD$150,ROW()-ROW(DR$20)+1, MATCH(DR$16,Templates!$I$1:NA$1,0)))</f>
        <v/>
      </c>
      <c r="DS82" s="53" t="str" cm="1">
        <f t="array" ref="DS82">IF(INDEX(Templates!$I$2:$KD$150,ROW()-ROW(DS$20)+1, MATCH(DS$16,Templates!$I$1:NA$1,0))="","",INDEX(Templates!$I$2:$KD$150,ROW()-ROW(DS$20)+1, MATCH(DS$16,Templates!$I$1:NA$1,0)))</f>
        <v/>
      </c>
      <c r="DT82" s="53" t="str" cm="1">
        <f t="array" ref="DT82">IF(INDEX(Templates!$I$2:$KD$150,ROW()-ROW(DT$20)+1, MATCH(DT$16,Templates!$I$1:NB$1,0))="","",INDEX(Templates!$I$2:$KD$150,ROW()-ROW(DT$20)+1, MATCH(DT$16,Templates!$I$1:NB$1,0)))</f>
        <v/>
      </c>
      <c r="DU82" s="53" t="str" cm="1">
        <f t="array" ref="DU82">IF(INDEX(Templates!$I$2:$KD$150,ROW()-ROW(DU$20)+1, MATCH(DU$16,Templates!$I$1:NC$1,0))="","",INDEX(Templates!$I$2:$KD$150,ROW()-ROW(DU$20)+1, MATCH(DU$16,Templates!$I$1:NC$1,0)))</f>
        <v/>
      </c>
      <c r="DV82" s="53" t="str" cm="1">
        <f t="array" ref="DV82">IF(INDEX(Templates!$I$2:$KD$150,ROW()-ROW(DV$20)+1, MATCH(DV$16,Templates!$I$1:ND$1,0))="","",INDEX(Templates!$I$2:$KD$150,ROW()-ROW(DV$20)+1, MATCH(DV$16,Templates!$I$1:ND$1,0)))</f>
        <v/>
      </c>
      <c r="DW82" s="53" t="str" cm="1">
        <f t="array" ref="DW82">IF(INDEX(Templates!$I$2:$KD$150,ROW()-ROW(DW$20)+1, MATCH(DW$16,Templates!$I$1:NE$1,0))="","",INDEX(Templates!$I$2:$KD$150,ROW()-ROW(DW$20)+1, MATCH(DW$16,Templates!$I$1:NE$1,0)))</f>
        <v/>
      </c>
      <c r="DX82" s="53" t="str" cm="1">
        <f t="array" ref="DX82">IF(INDEX(Templates!$I$2:$KD$150,ROW()-ROW(DX$20)+1, MATCH(DX$16,Templates!$I$1:NF$1,0))="","",INDEX(Templates!$I$2:$KD$150,ROW()-ROW(DX$20)+1, MATCH(DX$16,Templates!$I$1:NF$1,0)))</f>
        <v/>
      </c>
      <c r="DY82" s="53" t="str" cm="1">
        <f t="array" ref="DY82">IF(INDEX(Templates!$I$2:$KD$150,ROW()-ROW(DY$20)+1, MATCH(DY$16,Templates!$I$1:NG$1,0))="","",INDEX(Templates!$I$2:$KD$150,ROW()-ROW(DY$20)+1, MATCH(DY$16,Templates!$I$1:NG$1,0)))</f>
        <v/>
      </c>
      <c r="DZ82" s="53" t="str" cm="1">
        <f t="array" ref="DZ82">IF(INDEX(Templates!$I$2:$KD$150,ROW()-ROW(DZ$20)+1, MATCH(DZ$16,Templates!$I$1:NH$1,0))="","",INDEX(Templates!$I$2:$KD$150,ROW()-ROW(DZ$20)+1, MATCH(DZ$16,Templates!$I$1:NH$1,0)))</f>
        <v/>
      </c>
      <c r="EA82" s="53" t="str" cm="1">
        <f t="array" ref="EA82">IF(INDEX(Templates!$I$2:$KD$150,ROW()-ROW(EA$20)+1, MATCH(EA$16,Templates!$I$1:NI$1,0))="","",INDEX(Templates!$I$2:$KD$150,ROW()-ROW(EA$20)+1, MATCH(EA$16,Templates!$I$1:NI$1,0)))</f>
        <v/>
      </c>
      <c r="EB82" s="53" t="str" cm="1">
        <f t="array" ref="EB82">IF(INDEX(Templates!$I$2:$KD$150,ROW()-ROW(EB$20)+1, MATCH(EB$16,Templates!$I$1:NJ$1,0))="","",INDEX(Templates!$I$2:$KD$150,ROW()-ROW(EB$20)+1, MATCH(EB$16,Templates!$I$1:NJ$1,0)))</f>
        <v/>
      </c>
      <c r="EC82" s="53" t="str" cm="1">
        <f t="array" ref="EC82">IF(INDEX(Templates!$I$2:$KD$150,ROW()-ROW(EC$20)+1, MATCH(EC$16,Templates!$I$1:NK$1,0))="","",INDEX(Templates!$I$2:$KD$150,ROW()-ROW(EC$20)+1, MATCH(EC$16,Templates!$I$1:NK$1,0)))</f>
        <v/>
      </c>
      <c r="ED82" s="53" t="str" cm="1">
        <f t="array" ref="ED82">IF(INDEX(Templates!$I$2:$KD$150,ROW()-ROW(ED$20)+1, MATCH(ED$16,Templates!$I$1:NL$1,0))="","",INDEX(Templates!$I$2:$KD$150,ROW()-ROW(ED$20)+1, MATCH(ED$16,Templates!$I$1:NL$1,0)))</f>
        <v/>
      </c>
      <c r="EE82" s="53" t="str" cm="1">
        <f t="array" ref="EE82">IF(INDEX(Templates!$I$2:$KD$150,ROW()-ROW(EE$20)+1, MATCH(EE$16,Templates!$I$1:NM$1,0))="","",INDEX(Templates!$I$2:$KD$150,ROW()-ROW(EE$20)+1, MATCH(EE$16,Templates!$I$1:NM$1,0)))</f>
        <v/>
      </c>
      <c r="EF82" s="53" t="str" cm="1">
        <f t="array" ref="EF82">IF(INDEX(Templates!$I$2:$KD$150,ROW()-ROW(EF$20)+1, MATCH(EF$16,Templates!$I$1:NN$1,0))="","",INDEX(Templates!$I$2:$KD$150,ROW()-ROW(EF$20)+1, MATCH(EF$16,Templates!$I$1:NN$1,0)))</f>
        <v/>
      </c>
      <c r="EG82" s="53" t="str" cm="1">
        <f t="array" ref="EG82">IF(INDEX(Templates!$I$2:$KD$150,ROW()-ROW(EG$20)+1, MATCH(EG$16,Templates!$I$1:NO$1,0))="","",INDEX(Templates!$I$2:$KD$150,ROW()-ROW(EG$20)+1, MATCH(EG$16,Templates!$I$1:NO$1,0)))</f>
        <v/>
      </c>
      <c r="EH82" s="53" t="str" cm="1">
        <f t="array" ref="EH82">IF(INDEX(Templates!$I$2:$KD$150,ROW()-ROW(EH$20)+1, MATCH(EH$16,Templates!$I$1:NH$1,0))="","",INDEX(Templates!$I$2:$KD$150,ROW()-ROW(EH$20)+1, MATCH(EH$16,Templates!$I$1:NH$1,0)))</f>
        <v/>
      </c>
      <c r="EI82" s="53" t="str" cm="1">
        <f t="array" ref="EI82">IF(INDEX(Templates!$I$2:$KD$150,ROW()-ROW(EI$20)+1, MATCH(EI$16,Templates!$I$1:NI$1,0))="","",INDEX(Templates!$I$2:$KD$150,ROW()-ROW(EI$20)+1, MATCH(EI$16,Templates!$I$1:NI$1,0)))</f>
        <v/>
      </c>
      <c r="EJ82" s="53" t="str" cm="1">
        <f t="array" ref="EJ82">IF(INDEX(Templates!$I$2:$KD$150,ROW()-ROW(EJ$20)+1, MATCH(EJ$16,Templates!$I$1:NJ$1,0))="","",INDEX(Templates!$I$2:$KD$150,ROW()-ROW(EJ$20)+1, MATCH(EJ$16,Templates!$I$1:NJ$1,0)))</f>
        <v/>
      </c>
      <c r="EK82" s="53" t="str" cm="1">
        <f t="array" ref="EK82">IF(INDEX(Templates!$I$2:$KD$150,ROW()-ROW(EK$20)+1, MATCH(EK$16,Templates!$I$1:NK$1,0))="","",INDEX(Templates!$I$2:$KD$150,ROW()-ROW(EK$20)+1, MATCH(EK$16,Templates!$I$1:NK$1,0)))</f>
        <v/>
      </c>
      <c r="EL82" s="53" t="str" cm="1">
        <f t="array" ref="EL82">IF(INDEX(Templates!$I$2:$KD$150,ROW()-ROW(EL$20)+1, MATCH(EL$16,Templates!$I$1:NL$1,0))="","",INDEX(Templates!$I$2:$KD$150,ROW()-ROW(EL$20)+1, MATCH(EL$16,Templates!$I$1:NL$1,0)))</f>
        <v/>
      </c>
      <c r="EM82" s="53" t="str" cm="1">
        <f t="array" ref="EM82">IF(INDEX(Templates!$I$2:$KD$150,ROW()-ROW(EM$20)+1, MATCH(EM$16,Templates!$I$1:NM$1,0))="","",INDEX(Templates!$I$2:$KD$150,ROW()-ROW(EM$20)+1, MATCH(EM$16,Templates!$I$1:NM$1,0)))</f>
        <v/>
      </c>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c r="HJ82" s="53"/>
      <c r="HK82" s="53"/>
    </row>
    <row r="83" spans="1:219" s="22" customFormat="1">
      <c r="A83" s="39" t="s">
        <v>675</v>
      </c>
      <c r="B83" s="6" t="s">
        <v>679</v>
      </c>
      <c r="C83" s="64" t="str" cm="1">
        <f t="array" ref="C83">IF(INDEX(Templates!A$2:A$151,ROW()-ROW($20:$20)+1)="","",INDEX(Templates!A$2:A$151,ROW()-ROW($20:$20)+1))</f>
        <v>JSON_PATH:surfaces[0]</v>
      </c>
      <c r="D83" s="64" t="str" cm="1">
        <f t="array" ref="D83">IF(INDEX(Templates!B$2:B$151,ROW()-ROW($20:$20)+1)="","",INDEX(Templates!B$2:B$151,ROW()-ROW($20:$20)+1))</f>
        <v>construction</v>
      </c>
      <c r="E83" s="64" t="str" cm="1">
        <f t="array" ref="E83">IF(INDEX(Templates!C$2:C$151,ROW()-ROW($20:$20)+1)="","",INDEX(Templates!C$2:C$151,ROW()-ROW($20:$20)+1))</f>
        <v>primary_layers[0]</v>
      </c>
      <c r="F83" s="116" t="str" cm="1">
        <f t="array" ref="F83">IF(INDEX(Templates!D$2:D$151,ROW()-ROW($20:$20)+1)="","",INDEX(Templates!D$2:D$151,ROW()-ROW($20:$20)+1))</f>
        <v>specific_heat</v>
      </c>
      <c r="G83" s="105" t="str" cm="1">
        <f t="array" ref="G83">IF(INDEX(Templates!E$2:E$151,ROW()-ROW($20:$20)+1)="","",INDEX(Templates!E$2:E$151,ROW()-ROW($20:$20)+1))</f>
        <v>Material</v>
      </c>
      <c r="H83" s="66" t="str" cm="1">
        <f t="array" ref="H83">IF(INDEX(Templates!F$2:F$151,ROW()-ROW($20:$20)+1)="","",INDEX(Templates!F$2:F$151,ROW()-ROW($20:$20)+1))</f>
        <v>Material 1</v>
      </c>
      <c r="I83" s="66" t="str" cm="1">
        <f t="array" ref="I83">IF(INDEX(Templates!G$2:G$151,ROW()-ROW($20:$20)+1)="","",INDEX(Templates!G$2:G$151,ROW()-ROW($20:$20)+1))</f>
        <v>Construction 1</v>
      </c>
      <c r="J83" s="66" t="str" cm="1">
        <f t="array" ref="J83">IF(INDEX(Templates!H$2:H$151,ROW()-ROW($20:$20)+1)="","",INDEX(Templates!H$2:H$151,ROW()-ROW($20:$20)+1))</f>
        <v>specific_heat</v>
      </c>
      <c r="K83" s="67" t="str" cm="1">
        <f t="array" ref="K83">IF(INDEX(Templates!I$2:I$151,ROW()-ROW($20:$20)+1)="","",INDEX(Templates!I$2:I$151,ROW()-ROW($20:$20)+1))</f>
        <v/>
      </c>
      <c r="L83" s="67" t="str" cm="1">
        <f t="array" ref="L83">IF(INDEX(Templates!J$2:J$151,ROW()-ROW($20:$20)+1)="","",INDEX(Templates!J$2:J$151,ROW()-ROW($20:$20)+1))</f>
        <v/>
      </c>
      <c r="M83" s="53" t="str" cm="1">
        <f t="array" ref="M83">IF(INDEX(Templates!$I$2:$KD$150,ROW()-ROW(M$20)+1, MATCH(M$16,Templates!$I$1:KC$1,0))="","",INDEX(Templates!$I$2:$KD$150,ROW()-ROW(M$20)+1, MATCH(M$16,Templates!$I$1:KC$1,0)))</f>
        <v/>
      </c>
      <c r="N83" s="53" t="str" cm="1">
        <f t="array" ref="N83">IF(INDEX(Templates!$I$2:$KD$150,ROW()-ROW(N$20)+1, MATCH(N$16,Templates!$I$1:KD$1,0))="","",INDEX(Templates!$I$2:$KD$150,ROW()-ROW(N$20)+1, MATCH(N$16,Templates!$I$1:KD$1,0)))</f>
        <v/>
      </c>
      <c r="O83" s="53" t="str" cm="1">
        <f t="array" ref="O83">IF(INDEX(Templates!$I$2:$KD$150,ROW()-ROW(O$20)+1, MATCH(O$16,Templates!$I$1:KE$1,0))="","",INDEX(Templates!$I$2:$KD$150,ROW()-ROW(O$20)+1, MATCH(O$16,Templates!$I$1:KE$1,0)))</f>
        <v/>
      </c>
      <c r="P83" s="53" t="str" cm="1">
        <f t="array" ref="P83">IF(INDEX(Templates!$I$2:$KD$150,ROW()-ROW(P$20)+1, MATCH(P$16,Templates!$I$1:KF$1,0))="","",INDEX(Templates!$I$2:$KD$150,ROW()-ROW(P$20)+1, MATCH(P$16,Templates!$I$1:KF$1,0)))</f>
        <v/>
      </c>
      <c r="Q83" s="53" t="str" cm="1">
        <f t="array" ref="Q83">IF(INDEX(Templates!$I$2:$KD$150,ROW()-ROW(Q$20)+1, MATCH(Q$16,Templates!$I$1:KG$1,0))="","",INDEX(Templates!$I$2:$KD$150,ROW()-ROW(Q$20)+1, MATCH(Q$16,Templates!$I$1:KG$1,0)))</f>
        <v/>
      </c>
      <c r="R83" s="53" t="str" cm="1">
        <f t="array" ref="R83">IF(INDEX(Templates!$I$2:$KD$150,ROW()-ROW(R$20)+1, MATCH(R$16,Templates!$I$1:KH$1,0))="","",INDEX(Templates!$I$2:$KD$150,ROW()-ROW(R$20)+1, MATCH(R$16,Templates!$I$1:KH$1,0)))</f>
        <v/>
      </c>
      <c r="S83" s="53" t="str" cm="1">
        <f t="array" ref="S83">IF(INDEX(Templates!$I$2:$KD$150,ROW()-ROW(S$20)+1, MATCH(S$16,Templates!$I$1:KI$1,0))="","",INDEX(Templates!$I$2:$KD$150,ROW()-ROW(S$20)+1, MATCH(S$16,Templates!$I$1:KI$1,0)))</f>
        <v/>
      </c>
      <c r="T83" s="53" t="str" cm="1">
        <f t="array" ref="T83">IF(INDEX(Templates!$I$2:$KD$150,ROW()-ROW(T$20)+1, MATCH(T$16,Templates!$I$1:KJ$1,0))="","",INDEX(Templates!$I$2:$KD$150,ROW()-ROW(T$20)+1, MATCH(T$16,Templates!$I$1:KJ$1,0)))</f>
        <v/>
      </c>
      <c r="U83" s="53" t="str" cm="1">
        <f t="array" ref="U83">IF(INDEX(Templates!$I$2:$KD$150,ROW()-ROW(U$20)+1, MATCH(U$16,Templates!$I$1:KK$1,0))="","",INDEX(Templates!$I$2:$KD$150,ROW()-ROW(U$20)+1, MATCH(U$16,Templates!$I$1:KK$1,0)))</f>
        <v/>
      </c>
      <c r="V83" s="53" t="str" cm="1">
        <f t="array" ref="V83">IF(INDEX(Templates!$I$2:$KD$150,ROW()-ROW(V$20)+1, MATCH(V$16,Templates!$I$1:KL$1,0))="","",INDEX(Templates!$I$2:$KD$150,ROW()-ROW(V$20)+1, MATCH(V$16,Templates!$I$1:KL$1,0)))</f>
        <v/>
      </c>
      <c r="W83" s="53" t="str" cm="1">
        <f t="array" ref="W83">IF(INDEX(Templates!$I$2:$KD$150,ROW()-ROW(W$20)+1, MATCH(W$16,Templates!$I$1:KM$1,0))="","",INDEX(Templates!$I$2:$KD$150,ROW()-ROW(W$20)+1, MATCH(W$16,Templates!$I$1:KM$1,0)))</f>
        <v/>
      </c>
      <c r="X83" s="53" t="str" cm="1">
        <f t="array" ref="X83">IF(INDEX(Templates!$I$2:$KD$150,ROW()-ROW(X$20)+1, MATCH(X$16,Templates!$I$1:KN$1,0))="","",INDEX(Templates!$I$2:$KD$150,ROW()-ROW(X$20)+1, MATCH(X$16,Templates!$I$1:KN$1,0)))</f>
        <v/>
      </c>
      <c r="Y83" s="53" t="str" cm="1">
        <f t="array" ref="Y83">IF(INDEX(Templates!$I$2:$KD$150,ROW()-ROW(Y$20)+1, MATCH(Y$16,Templates!$I$1:KO$1,0))="","",INDEX(Templates!$I$2:$KD$150,ROW()-ROW(Y$20)+1, MATCH(Y$16,Templates!$I$1:KO$1,0)))</f>
        <v/>
      </c>
      <c r="Z83" s="53" t="str" cm="1">
        <f t="array" ref="Z83">IF(INDEX(Templates!$I$2:$KD$150,ROW()-ROW(Z$20)+1, MATCH(Z$16,Templates!$I$1:KN$1,0))="","",INDEX(Templates!$I$2:$KD$150,ROW()-ROW(Z$20)+1, MATCH(Z$16,Templates!$I$1:KN$1,0)))</f>
        <v/>
      </c>
      <c r="AA83" s="53" t="str" cm="1">
        <f t="array" ref="AA83">IF(INDEX(Templates!$I$2:$KD$150,ROW()-ROW(AA$20)+1, MATCH(AA$16,Templates!$I$1:KO$1,0))="","",INDEX(Templates!$I$2:$KD$150,ROW()-ROW(AA$20)+1, MATCH(AA$16,Templates!$I$1:KO$1,0)))</f>
        <v/>
      </c>
      <c r="AB83" s="53" t="str" cm="1">
        <f t="array" ref="AB83">IF(INDEX(Templates!$I$2:$KD$150,ROW()-ROW(AB$20)+1, MATCH(AB$16,Templates!$I$1:KP$1,0))="","",INDEX(Templates!$I$2:$KD$150,ROW()-ROW(AB$20)+1, MATCH(AB$16,Templates!$I$1:KP$1,0)))</f>
        <v/>
      </c>
      <c r="AC83" s="53" t="str" cm="1">
        <f t="array" ref="AC83">IF(INDEX(Templates!$I$2:$KD$150,ROW()-ROW(AC$20)+1, MATCH(AC$16,Templates!$I$1:KQ$1,0))="","",INDEX(Templates!$I$2:$KD$150,ROW()-ROW(AC$20)+1, MATCH(AC$16,Templates!$I$1:KQ$1,0)))</f>
        <v/>
      </c>
      <c r="AD83" s="53" t="str" cm="1">
        <f t="array" ref="AD83">IF(INDEX(Templates!$I$2:$KD$150,ROW()-ROW(AD$20)+1, MATCH(AD$16,Templates!$I$1:KR$1,0))="","",INDEX(Templates!$I$2:$KD$150,ROW()-ROW(AD$20)+1, MATCH(AD$16,Templates!$I$1:KR$1,0)))</f>
        <v/>
      </c>
      <c r="AE83" s="53" t="str" cm="1">
        <f t="array" ref="AE83">IF(INDEX(Templates!$I$2:$KD$150,ROW()-ROW(AE$20)+1, MATCH(AE$16,Templates!$I$1:KR$1,0))="","",INDEX(Templates!$I$2:$KD$150,ROW()-ROW(AE$20)+1, MATCH(AE$16,Templates!$I$1:KR$1,0)))</f>
        <v/>
      </c>
      <c r="AF83" s="53" t="str" cm="1">
        <f t="array" ref="AF83">IF(INDEX(Templates!$I$2:$KD$150,ROW()-ROW(AF$20)+1, MATCH(AF$16,Templates!$I$1:KS$1,0))="","",INDEX(Templates!$I$2:$KD$150,ROW()-ROW(AF$20)+1, MATCH(AF$16,Templates!$I$1:KS$1,0)))</f>
        <v/>
      </c>
      <c r="AG83" s="53" t="str" cm="1">
        <f t="array" ref="AG83">IF(INDEX(Templates!$I$2:$KD$150,ROW()-ROW(AG$20)+1, MATCH(AG$16,Templates!$I$1:KU$1,0))="","",INDEX(Templates!$I$2:$KD$150,ROW()-ROW(AG$20)+1, MATCH(AG$16,Templates!$I$1:KU$1,0)))</f>
        <v/>
      </c>
      <c r="AH83" s="53" t="str" cm="1">
        <f t="array" ref="AH83">IF(INDEX(Templates!$I$2:$KD$150,ROW()-ROW(AH$20)+1, MATCH(AH$16,Templates!$I$1:KV$1,0))="","",INDEX(Templates!$I$2:$KD$150,ROW()-ROW(AH$20)+1, MATCH(AH$16,Templates!$I$1:KV$1,0)))</f>
        <v/>
      </c>
      <c r="AI83" s="53" t="str" cm="1">
        <f t="array" ref="AI83">IF(INDEX(Templates!$I$2:$KD$150,ROW()-ROW(AI$20)+1, MATCH(AI$16,Templates!$I$1:KT$1,0))="","",INDEX(Templates!$I$2:$KD$150,ROW()-ROW(AI$20)+1, MATCH(AI$16,Templates!$I$1:KT$1,0)))</f>
        <v/>
      </c>
      <c r="AJ83" s="53" t="str" cm="1">
        <f t="array" ref="AJ83">IF(INDEX(Templates!$I$2:$KD$150,ROW()-ROW(AJ$20)+1, MATCH(AJ$16,Templates!$I$1:KU$1,0))="","",INDEX(Templates!$I$2:$KD$150,ROW()-ROW(AJ$20)+1, MATCH(AJ$16,Templates!$I$1:KU$1,0)))</f>
        <v/>
      </c>
      <c r="AK83" s="53" t="str" cm="1">
        <f t="array" ref="AK83">IF(INDEX(Templates!$I$2:$KD$150,ROW()-ROW(AK$20)+1, MATCH(AK$16,Templates!$I$1:KV$1,0))="","",INDEX(Templates!$I$2:$KD$150,ROW()-ROW(AK$20)+1, MATCH(AK$16,Templates!$I$1:KV$1,0)))</f>
        <v/>
      </c>
      <c r="AL83" s="53" t="str" cm="1">
        <f t="array" ref="AL83">IF(INDEX(Templates!$I$2:$KD$150,ROW()-ROW(AL$20)+1, MATCH(AL$16,Templates!$I$1:KW$1,0))="","",INDEX(Templates!$I$2:$KD$150,ROW()-ROW(AL$20)+1, MATCH(AL$16,Templates!$I$1:KW$1,0)))</f>
        <v/>
      </c>
      <c r="AM83" s="53" t="str" cm="1">
        <f t="array" ref="AM83">IF(INDEX(Templates!$I$2:$KD$150,ROW()-ROW(AM$20)+1, MATCH(AM$16,Templates!$I$1:KX$1,0))="","",INDEX(Templates!$I$2:$KD$150,ROW()-ROW(AM$20)+1, MATCH(AM$16,Templates!$I$1:KX$1,0)))</f>
        <v/>
      </c>
      <c r="AN83" s="53" t="str" cm="1">
        <f t="array" ref="AN83">IF(INDEX(Templates!$I$2:$KD$150,ROW()-ROW(AN$20)+1, MATCH(AN$16,Templates!$I$1:KY$1,0))="","",INDEX(Templates!$I$2:$KD$150,ROW()-ROW(AN$20)+1, MATCH(AN$16,Templates!$I$1:KY$1,0)))</f>
        <v/>
      </c>
      <c r="AO83" s="53" t="str" cm="1">
        <f t="array" ref="AO83">IF(INDEX(Templates!$I$2:$KD$150,ROW()-ROW(AO$20)+1, MATCH(AO$16,Templates!$I$1:KZ$1,0))="","",INDEX(Templates!$I$2:$KD$150,ROW()-ROW(AO$20)+1, MATCH(AO$16,Templates!$I$1:KZ$1,0)))</f>
        <v/>
      </c>
      <c r="AP83" s="53" t="str" cm="1">
        <f t="array" ref="AP83">IF(INDEX(Templates!$I$2:$KD$150,ROW()-ROW(AP$20)+1, MATCH(AP$16,Templates!$I$1:LA$1,0))="","",INDEX(Templates!$I$2:$KD$150,ROW()-ROW(AP$20)+1, MATCH(AP$16,Templates!$I$1:LA$1,0)))</f>
        <v/>
      </c>
      <c r="AQ83" s="53" t="str" cm="1">
        <f t="array" ref="AQ83">IF(INDEX(Templates!$I$2:$KD$150,ROW()-ROW(AQ$20)+1, MATCH(AQ$16,Templates!$I$1:LB$1,0))="","",INDEX(Templates!$I$2:$KD$150,ROW()-ROW(AQ$20)+1, MATCH(AQ$16,Templates!$I$1:LB$1,0)))</f>
        <v/>
      </c>
      <c r="AR83" s="53" t="str" cm="1">
        <f t="array" ref="AR83">IF(INDEX(Templates!$I$2:$KD$150,ROW()-ROW(AR$20)+1, MATCH(AR$16,Templates!$I$1:LA$1,0))="","",INDEX(Templates!$I$2:$KD$150,ROW()-ROW(AR$20)+1, MATCH(AR$16,Templates!$I$1:LA$1,0)))</f>
        <v/>
      </c>
      <c r="AS83" s="53" t="str" cm="1">
        <f t="array" ref="AS83">IF(INDEX(Templates!$I$2:$KD$150,ROW()-ROW(AS$20)+1, MATCH(AS$16,Templates!$I$1:LB$1,0))="","",INDEX(Templates!$I$2:$KD$150,ROW()-ROW(AS$20)+1, MATCH(AS$16,Templates!$I$1:LB$1,0)))</f>
        <v/>
      </c>
      <c r="AT83" s="53" t="str" cm="1">
        <f t="array" ref="AT83">IF(INDEX(Templates!$I$2:$KD$150,ROW()-ROW(AT$20)+1, MATCH(AT$16,Templates!$I$1:LC$1,0))="","",INDEX(Templates!$I$2:$KD$150,ROW()-ROW(AT$20)+1, MATCH(AT$16,Templates!$I$1:LC$1,0)))</f>
        <v/>
      </c>
      <c r="AU83" s="53" t="str" cm="1">
        <f t="array" ref="AU83">IF(INDEX(Templates!$I$2:$KD$150,ROW()-ROW(AU$20)+1, MATCH(AU$16,Templates!$I$1:LD$1,0))="","",INDEX(Templates!$I$2:$KD$150,ROW()-ROW(AU$20)+1, MATCH(AU$16,Templates!$I$1:LD$1,0)))</f>
        <v/>
      </c>
      <c r="AV83" s="53" t="str" cm="1">
        <f t="array" ref="AV83">IF(INDEX(Templates!$I$2:$KD$150,ROW()-ROW(AV$20)+1, MATCH(AV$16,Templates!$I$1:LE$1,0))="","",INDEX(Templates!$I$2:$KD$150,ROW()-ROW(AV$20)+1, MATCH(AV$16,Templates!$I$1:LE$1,0)))</f>
        <v/>
      </c>
      <c r="AW83" s="53" t="str" cm="1">
        <f t="array" ref="AW83">IF(INDEX(Templates!$I$2:$KD$150,ROW()-ROW(AW$20)+1, MATCH(AW$16,Templates!$I$1:LF$1,0))="","",INDEX(Templates!$I$2:$KD$150,ROW()-ROW(AW$20)+1, MATCH(AW$16,Templates!$I$1:LF$1,0)))</f>
        <v/>
      </c>
      <c r="AX83" s="53" t="str" cm="1">
        <f t="array" ref="AX83">IF(INDEX(Templates!$I$2:$KD$150,ROW()-ROW(AX$20)+1, MATCH(AX$16,Templates!$I$1:LG$1,0))="","",INDEX(Templates!$I$2:$KD$150,ROW()-ROW(AX$20)+1, MATCH(AX$16,Templates!$I$1:LG$1,0)))</f>
        <v/>
      </c>
      <c r="AY83" s="53" t="str" cm="1">
        <f t="array" ref="AY83">IF(INDEX(Templates!$I$2:$KD$150,ROW()-ROW(AY$20)+1, MATCH(AY$16,Templates!$I$1:LH$1,0))="","",INDEX(Templates!$I$2:$KD$150,ROW()-ROW(AY$20)+1, MATCH(AY$16,Templates!$I$1:LH$1,0)))</f>
        <v/>
      </c>
      <c r="AZ83" s="53" t="str" cm="1">
        <f t="array" ref="AZ83">IF(INDEX(Templates!$I$2:$KD$150,ROW()-ROW(AZ$20)+1, MATCH(AZ$16,Templates!$I$1:LI$1,0))="","",INDEX(Templates!$I$2:$KD$150,ROW()-ROW(AZ$20)+1, MATCH(AZ$16,Templates!$I$1:LI$1,0)))</f>
        <v/>
      </c>
      <c r="BA83" s="53" t="str" cm="1">
        <f t="array" ref="BA83">IF(INDEX(Templates!$I$2:$KD$150,ROW()-ROW(BA$20)+1, MATCH(BA$16,Templates!$I$1:LH$1,0))="","",INDEX(Templates!$I$2:$KD$150,ROW()-ROW(BA$20)+1, MATCH(BA$16,Templates!$I$1:LH$1,0)))</f>
        <v/>
      </c>
      <c r="BB83" s="53" t="str" cm="1">
        <f t="array" ref="BB83">IF(INDEX(Templates!$I$2:$KD$150,ROW()-ROW(BB$20)+1, MATCH(BB$16,Templates!$I$1:LI$1,0))="","",INDEX(Templates!$I$2:$KD$150,ROW()-ROW(BB$20)+1, MATCH(BB$16,Templates!$I$1:LI$1,0)))</f>
        <v/>
      </c>
      <c r="BC83" s="53" t="str" cm="1">
        <f t="array" ref="BC83">IF(INDEX(Templates!$I$2:$KD$150,ROW()-ROW(BC$20)+1, MATCH(BC$16,Templates!$I$1:LJ$1,0))="","",INDEX(Templates!$I$2:$KD$150,ROW()-ROW(BC$20)+1, MATCH(BC$16,Templates!$I$1:LJ$1,0)))</f>
        <v/>
      </c>
      <c r="BD83" s="53" t="str" cm="1">
        <f t="array" ref="BD83">IF(INDEX(Templates!$I$2:$KD$150,ROW()-ROW(BD$20)+1, MATCH(BD$16,Templates!$I$1:LK$1,0))="","",INDEX(Templates!$I$2:$KD$150,ROW()-ROW(BD$20)+1, MATCH(BD$16,Templates!$I$1:LK$1,0)))</f>
        <v/>
      </c>
      <c r="BE83" s="53" t="str" cm="1">
        <f t="array" ref="BE83">IF(INDEX(Templates!$I$2:$KD$150,ROW()-ROW(BE$20)+1, MATCH(BE$16,Templates!$I$1:LL$1,0))="","",INDEX(Templates!$I$2:$KD$150,ROW()-ROW(BE$20)+1, MATCH(BE$16,Templates!$I$1:LL$1,0)))</f>
        <v/>
      </c>
      <c r="BF83" s="53" t="str" cm="1">
        <f t="array" ref="BF83">IF(INDEX(Templates!$I$2:$KD$150,ROW()-ROW(BF$20)+1, MATCH(BF$16,Templates!$I$1:LM$1,0))="","",INDEX(Templates!$I$2:$KD$150,ROW()-ROW(BF$20)+1, MATCH(BF$16,Templates!$I$1:LM$1,0)))</f>
        <v/>
      </c>
      <c r="BG83" s="53" t="str" cm="1">
        <f t="array" ref="BG83">IF(INDEX(Templates!$I$2:$KD$150,ROW()-ROW(BG$20)+1, MATCH(BG$16,Templates!$I$1:LN$1,0))="","",INDEX(Templates!$I$2:$KD$150,ROW()-ROW(BG$20)+1, MATCH(BG$16,Templates!$I$1:LN$1,0)))</f>
        <v/>
      </c>
      <c r="BH83" s="53" t="str" cm="1">
        <f t="array" ref="BH83">IF(INDEX(Templates!$I$2:$KD$150,ROW()-ROW(BH$20)+1, MATCH(BH$16,Templates!$I$1:LO$1,0))="","",INDEX(Templates!$I$2:$KD$150,ROW()-ROW(BH$20)+1, MATCH(BH$16,Templates!$I$1:LO$1,0)))</f>
        <v/>
      </c>
      <c r="BI83" s="53" t="str" cm="1">
        <f t="array" ref="BI83">IF(INDEX(Templates!$I$2:$KD$150,ROW()-ROW(BI$20)+1, MATCH(BI$16,Templates!$I$1:LP$1,0))="","",INDEX(Templates!$I$2:$KD$150,ROW()-ROW(BI$20)+1, MATCH(BI$16,Templates!$I$1:LP$1,0)))</f>
        <v/>
      </c>
      <c r="BJ83" s="53" t="str" cm="1">
        <f t="array" ref="BJ83">IF(INDEX(Templates!$I$2:$KD$150,ROW()-ROW(BJ$20)+1, MATCH(BJ$16,Templates!$I$1:LO$1,0))="","",INDEX(Templates!$I$2:$KD$150,ROW()-ROW(BJ$20)+1, MATCH(BJ$16,Templates!$I$1:LO$1,0)))</f>
        <v/>
      </c>
      <c r="BK83" s="53" t="str" cm="1">
        <f t="array" ref="BK83">IF(INDEX(Templates!$I$2:$KD$150,ROW()-ROW(BK$20)+1, MATCH(BK$16,Templates!$I$1:LP$1,0))="","",INDEX(Templates!$I$2:$KD$150,ROW()-ROW(BK$20)+1, MATCH(BK$16,Templates!$I$1:LP$1,0)))</f>
        <v/>
      </c>
      <c r="BL83" s="53" t="str" cm="1">
        <f t="array" ref="BL83">IF(INDEX(Templates!$I$2:$KD$150,ROW()-ROW(BL$20)+1, MATCH(BL$16,Templates!$I$1:LQ$1,0))="","",INDEX(Templates!$I$2:$KD$150,ROW()-ROW(BL$20)+1, MATCH(BL$16,Templates!$I$1:LQ$1,0)))</f>
        <v/>
      </c>
      <c r="BM83" s="53" t="str" cm="1">
        <f t="array" ref="BM83">IF(INDEX(Templates!$I$2:$KD$150,ROW()-ROW(BM$20)+1, MATCH(BM$16,Templates!$I$1:LR$1,0))="","",INDEX(Templates!$I$2:$KD$150,ROW()-ROW(BM$20)+1, MATCH(BM$16,Templates!$I$1:LR$1,0)))</f>
        <v/>
      </c>
      <c r="BN83" s="53" t="str" cm="1">
        <f t="array" ref="BN83">IF(INDEX(Templates!$I$2:$KD$150,ROW()-ROW(BN$20)+1, MATCH(BN$16,Templates!$I$1:LS$1,0))="","",INDEX(Templates!$I$2:$KD$150,ROW()-ROW(BN$20)+1, MATCH(BN$16,Templates!$I$1:LS$1,0)))</f>
        <v/>
      </c>
      <c r="BO83" s="53" t="str" cm="1">
        <f t="array" ref="BO83">IF(INDEX(Templates!$I$2:$KD$150,ROW()-ROW(BO$20)+1, MATCH(BO$16,Templates!$I$1:LT$1,0))="","",INDEX(Templates!$I$2:$KD$150,ROW()-ROW(BO$20)+1, MATCH(BO$16,Templates!$I$1:LT$1,0)))</f>
        <v/>
      </c>
      <c r="BP83" s="53" t="str" cm="1">
        <f t="array" ref="BP83">IF(INDEX(Templates!$I$2:$KD$150,ROW()-ROW(BP$20)+1, MATCH(BP$16,Templates!$I$1:LU$1,0))="","",INDEX(Templates!$I$2:$KD$150,ROW()-ROW(BP$20)+1, MATCH(BP$16,Templates!$I$1:LU$1,0)))</f>
        <v/>
      </c>
      <c r="BQ83" s="53" t="str" cm="1">
        <f t="array" ref="BQ83">IF(INDEX(Templates!$I$2:$KD$150,ROW()-ROW(BQ$20)+1, MATCH(BQ$16,Templates!$I$1:LV$1,0))="","",INDEX(Templates!$I$2:$KD$150,ROW()-ROW(BQ$20)+1, MATCH(BQ$16,Templates!$I$1:LV$1,0)))</f>
        <v/>
      </c>
      <c r="BR83" s="53" t="str" cm="1">
        <f t="array" ref="BR83">IF(INDEX(Templates!$I$2:$KD$150,ROW()-ROW(BR$20)+1, MATCH(BR$16,Templates!$I$1:LW$1,0))="","",INDEX(Templates!$I$2:$KD$150,ROW()-ROW(BR$20)+1, MATCH(BR$16,Templates!$I$1:LW$1,0)))</f>
        <v/>
      </c>
      <c r="BS83" s="53" t="str" cm="1">
        <f t="array" ref="BS83">IF(INDEX(Templates!$I$2:$KD$150,ROW()-ROW(BS$20)+1, MATCH(BS$16,Templates!$I$1:LX$1,0))="","",INDEX(Templates!$I$2:$KD$150,ROW()-ROW(BS$20)+1, MATCH(BS$16,Templates!$I$1:LX$1,0)))</f>
        <v/>
      </c>
      <c r="BT83" s="53" t="str" cm="1">
        <f t="array" ref="BT83">IF(INDEX(Templates!$I$2:$KD$150,ROW()-ROW(BT$20)+1, MATCH(BT$16,Templates!$I$1:LY$1,0))="","",INDEX(Templates!$I$2:$KD$150,ROW()-ROW(BT$20)+1, MATCH(BT$16,Templates!$I$1:LY$1,0)))</f>
        <v/>
      </c>
      <c r="BU83" s="53" t="str" cm="1">
        <f t="array" ref="BU83">IF(INDEX(Templates!$I$2:$KD$150,ROW()-ROW(BU$20)+1, MATCH(BU$16,Templates!$I$1:LZ$1,0))="","",INDEX(Templates!$I$2:$KD$150,ROW()-ROW(BU$20)+1, MATCH(BU$16,Templates!$I$1:LZ$1,0)))</f>
        <v/>
      </c>
      <c r="BV83" s="53" t="str" cm="1">
        <f t="array" ref="BV83">IF(INDEX(Templates!$I$2:$KD$150,ROW()-ROW(BV$20)+1, MATCH(BV$16,Templates!$I$1:MA$1,0))="","",INDEX(Templates!$I$2:$KD$150,ROW()-ROW(BV$20)+1, MATCH(BV$16,Templates!$I$1:MA$1,0)))</f>
        <v/>
      </c>
      <c r="BW83" s="53" t="str" cm="1">
        <f t="array" ref="BW83">IF(INDEX(Templates!$I$2:$KD$150,ROW()-ROW(BW$20)+1, MATCH(BW$16,Templates!$I$1:MB$1,0))="","",INDEX(Templates!$I$2:$KD$150,ROW()-ROW(BW$20)+1, MATCH(BW$16,Templates!$I$1:MB$1,0)))</f>
        <v/>
      </c>
      <c r="BX83" s="53" t="str" cm="1">
        <f t="array" ref="BX83">IF(INDEX(Templates!$I$2:$KD$150,ROW()-ROW(BX$20)+1, MATCH(BX$16,Templates!$I$1:MC$1,0))="","",INDEX(Templates!$I$2:$KD$150,ROW()-ROW(BX$20)+1, MATCH(BX$16,Templates!$I$1:MC$1,0)))</f>
        <v/>
      </c>
      <c r="BY83" s="53" t="str" cm="1">
        <f t="array" ref="BY83">IF(INDEX(Templates!$I$2:$KD$150,ROW()-ROW(BY$20)+1, MATCH(BY$16,Templates!$I$1:MD$1,0))="","",INDEX(Templates!$I$2:$KD$150,ROW()-ROW(BY$20)+1, MATCH(BY$16,Templates!$I$1:MD$1,0)))</f>
        <v/>
      </c>
      <c r="BZ83" s="53" t="str" cm="1">
        <f t="array" ref="BZ83">IF(INDEX(Templates!$I$2:$KD$150,ROW()-ROW(BZ$20)+1, MATCH(BZ$16,Templates!$I$1:ME$1,0))="","",INDEX(Templates!$I$2:$KD$150,ROW()-ROW(BZ$20)+1, MATCH(BZ$16,Templates!$I$1:ME$1,0)))</f>
        <v/>
      </c>
      <c r="CA83" s="53" t="str" cm="1">
        <f t="array" ref="CA83">IF(INDEX(Templates!$I$2:$KD$150,ROW()-ROW(CA$20)+1, MATCH(CA$16,Templates!$I$1:MF$1,0))="","",INDEX(Templates!$I$2:$KD$150,ROW()-ROW(CA$20)+1, MATCH(CA$16,Templates!$I$1:MF$1,0)))</f>
        <v/>
      </c>
      <c r="CB83" s="53" t="str" cm="1">
        <f t="array" ref="CB83">IF(INDEX(Templates!$I$2:$KD$150,ROW()-ROW(CB$20)+1, MATCH(CB$16,Templates!$I$1:MG$1,0))="","",INDEX(Templates!$I$2:$KD$150,ROW()-ROW(CB$20)+1, MATCH(CB$16,Templates!$I$1:MG$1,0)))</f>
        <v/>
      </c>
      <c r="CC83" s="53" t="str" cm="1">
        <f t="array" ref="CC83">IF(INDEX(Templates!$I$2:$KD$150,ROW()-ROW(CC$20)+1, MATCH(CC$16,Templates!$I$1:ME$1,0))="","",INDEX(Templates!$I$2:$KD$150,ROW()-ROW(CC$20)+1, MATCH(CC$16,Templates!$I$1:ME$1,0)))</f>
        <v/>
      </c>
      <c r="CD83" s="53" t="str" cm="1">
        <f t="array" ref="CD83">IF(INDEX(Templates!$I$2:$KD$150,ROW()-ROW(CD$20)+1, MATCH(CD$16,Templates!$I$1:MF$1,0))="","",INDEX(Templates!$I$2:$KD$150,ROW()-ROW(CD$20)+1, MATCH(CD$16,Templates!$I$1:MF$1,0)))</f>
        <v/>
      </c>
      <c r="CE83" s="53" t="str" cm="1">
        <f t="array" ref="CE83">IF(INDEX(Templates!$I$2:$KD$150,ROW()-ROW(CE$20)+1, MATCH(CE$16,Templates!$I$1:MG$1,0))="","",INDEX(Templates!$I$2:$KD$150,ROW()-ROW(CE$20)+1, MATCH(CE$16,Templates!$I$1:MG$1,0)))</f>
        <v/>
      </c>
      <c r="CF83" s="53" t="str" cm="1">
        <f t="array" ref="CF83">IF(INDEX(Templates!$I$2:$KD$150,ROW()-ROW(CF$20)+1, MATCH(CF$16,Templates!$I$1:MH$1,0))="","",INDEX(Templates!$I$2:$KD$150,ROW()-ROW(CF$20)+1, MATCH(CF$16,Templates!$I$1:MH$1,0)))</f>
        <v/>
      </c>
      <c r="CG83" s="53" t="str" cm="1">
        <f t="array" ref="CG83">IF(INDEX(Templates!$I$2:$KD$150,ROW()-ROW(CG$20)+1, MATCH(CG$16,Templates!$I$1:MI$1,0))="","",INDEX(Templates!$I$2:$KD$150,ROW()-ROW(CG$20)+1, MATCH(CG$16,Templates!$I$1:MI$1,0)))</f>
        <v/>
      </c>
      <c r="CH83" s="53" t="str" cm="1">
        <f t="array" ref="CH83">IF(INDEX(Templates!$I$2:$KD$150,ROW()-ROW(CH$20)+1, MATCH(CH$16,Templates!$I$1:MJ$1,0))="","",INDEX(Templates!$I$2:$KD$150,ROW()-ROW(CH$20)+1, MATCH(CH$16,Templates!$I$1:MJ$1,0)))</f>
        <v/>
      </c>
      <c r="CI83" s="53" t="str" cm="1">
        <f t="array" ref="CI83">IF(INDEX(Templates!$I$2:$KD$150,ROW()-ROW(CI$20)+1, MATCH(CI$16,Templates!$I$1:MK$1,0))="","",INDEX(Templates!$I$2:$KD$150,ROW()-ROW(CI$20)+1, MATCH(CI$16,Templates!$I$1:MK$1,0)))</f>
        <v/>
      </c>
      <c r="CJ83" s="53" t="str" cm="1">
        <f t="array" ref="CJ83">IF(INDEX(Templates!$I$2:$KD$150,ROW()-ROW(CJ$20)+1, MATCH(CJ$16,Templates!$I$1:ML$1,0))="","",INDEX(Templates!$I$2:$KD$150,ROW()-ROW(CJ$20)+1, MATCH(CJ$16,Templates!$I$1:ML$1,0)))</f>
        <v/>
      </c>
      <c r="CK83" s="53" t="str" cm="1">
        <f t="array" ref="CK83">IF(INDEX(Templates!$I$2:$KD$150,ROW()-ROW(CK$20)+1, MATCH(CK$16,Templates!$I$1:MM$1,0))="","",INDEX(Templates!$I$2:$KD$150,ROW()-ROW(CK$20)+1, MATCH(CK$16,Templates!$I$1:MM$1,0)))</f>
        <v/>
      </c>
      <c r="CL83" s="53" t="str" cm="1">
        <f t="array" ref="CL83">IF(INDEX(Templates!$I$2:$KD$150,ROW()-ROW(CL$20)+1, MATCH(CL$16,Templates!$I$1:MN$1,0))="","",INDEX(Templates!$I$2:$KD$150,ROW()-ROW(CL$20)+1, MATCH(CL$16,Templates!$I$1:MN$1,0)))</f>
        <v/>
      </c>
      <c r="CM83" s="53" t="str" cm="1">
        <f t="array" ref="CM83">IF(INDEX(Templates!$I$2:$KD$150,ROW()-ROW(CM$20)+1, MATCH(CM$16,Templates!$I$1:MM$1,0))="","",INDEX(Templates!$I$2:$KD$150,ROW()-ROW(CM$20)+1, MATCH(CM$16,Templates!$I$1:MM$1,0)))</f>
        <v/>
      </c>
      <c r="CN83" s="53" t="str" cm="1">
        <f t="array" ref="CN83">IF(INDEX(Templates!$I$2:$KD$150,ROW()-ROW(CN$20)+1, MATCH(CN$16,Templates!$I$1:MN$1,0))="","",INDEX(Templates!$I$2:$KD$150,ROW()-ROW(CN$20)+1, MATCH(CN$16,Templates!$I$1:MN$1,0)))</f>
        <v/>
      </c>
      <c r="CO83" s="53" t="str" cm="1">
        <f t="array" ref="CO83">IF(INDEX(Templates!$I$2:$KD$150,ROW()-ROW(CO$20)+1, MATCH(CO$16,Templates!$I$1:MO$1,0))="","",INDEX(Templates!$I$2:$KD$150,ROW()-ROW(CO$20)+1, MATCH(CO$16,Templates!$I$1:MO$1,0)))</f>
        <v/>
      </c>
      <c r="CP83" s="53" t="str" cm="1">
        <f t="array" ref="CP83">IF(INDEX(Templates!$I$2:$KD$150,ROW()-ROW(CP$20)+1, MATCH(CP$16,Templates!$I$1:MP$1,0))="","",INDEX(Templates!$I$2:$KD$150,ROW()-ROW(CP$20)+1, MATCH(CP$16,Templates!$I$1:MP$1,0)))</f>
        <v/>
      </c>
      <c r="CQ83" s="53" t="str" cm="1">
        <f t="array" ref="CQ83">IF(INDEX(Templates!$I$2:$KD$150,ROW()-ROW(CQ$20)+1, MATCH(CQ$16,Templates!$I$1:MQ$1,0))="","",INDEX(Templates!$I$2:$KD$150,ROW()-ROW(CQ$20)+1, MATCH(CQ$16,Templates!$I$1:MQ$1,0)))</f>
        <v/>
      </c>
      <c r="CR83" s="53" t="str" cm="1">
        <f t="array" ref="CR83">IF(INDEX(Templates!$I$2:$KD$150,ROW()-ROW(CR$20)+1, MATCH(CR$16,Templates!$I$1:MR$1,0))="","",INDEX(Templates!$I$2:$KD$150,ROW()-ROW(CR$20)+1, MATCH(CR$16,Templates!$I$1:MR$1,0)))</f>
        <v/>
      </c>
      <c r="CS83" s="53" t="str" cm="1">
        <f t="array" ref="CS83">IF(INDEX(Templates!$I$2:$KD$150,ROW()-ROW(CS$20)+1, MATCH(CS$16,Templates!$I$1:MS$1,0))="","",INDEX(Templates!$I$2:$KD$150,ROW()-ROW(CS$20)+1, MATCH(CS$16,Templates!$I$1:MS$1,0)))</f>
        <v/>
      </c>
      <c r="CT83" s="53" t="str" cm="1">
        <f t="array" ref="CT83">IF(INDEX(Templates!$I$2:$KD$150,ROW()-ROW(CT$20)+1, MATCH(CT$16,Templates!$I$1:MT$1,0))="","",INDEX(Templates!$I$2:$KD$150,ROW()-ROW(CT$20)+1, MATCH(CT$16,Templates!$I$1:MT$1,0)))</f>
        <v/>
      </c>
      <c r="CU83" s="53" t="str" cm="1">
        <f t="array" ref="CU83">IF(INDEX(Templates!$I$2:$KD$150,ROW()-ROW(CU$20)+1, MATCH(CU$16,Templates!$I$1:MG$1,0))="","",INDEX(Templates!$I$2:$KD$150,ROW()-ROW(CU$20)+1, MATCH(CU$16,Templates!$I$1:MG$1,0)))</f>
        <v/>
      </c>
      <c r="CV83" s="53" t="str" cm="1">
        <f t="array" ref="CV83">IF(INDEX(Templates!$I$2:$KD$150,ROW()-ROW(CV$20)+1, MATCH(CV$16,Templates!$I$1:MH$1,0))="","",INDEX(Templates!$I$2:$KD$150,ROW()-ROW(CV$20)+1, MATCH(CV$16,Templates!$I$1:MH$1,0)))</f>
        <v/>
      </c>
      <c r="CW83" s="53" t="str" cm="1">
        <f t="array" ref="CW83">IF(INDEX(Templates!$I$2:$KD$150,ROW()-ROW(CW$20)+1, MATCH(CW$16,Templates!$I$1:MJ$1,0))="","",INDEX(Templates!$I$2:$KD$150,ROW()-ROW(CW$20)+1, MATCH(CW$16,Templates!$I$1:MJ$1,0)))</f>
        <v/>
      </c>
      <c r="CX83" s="53" t="str" cm="1">
        <f t="array" ref="CX83">IF(INDEX(Templates!$I$2:$KD$150,ROW()-ROW(CX$20)+1, MATCH(CX$16,Templates!$I$1:ML$1,0))="","",INDEX(Templates!$I$2:$KD$150,ROW()-ROW(CX$20)+1, MATCH(CX$16,Templates!$I$1:ML$1,0)))</f>
        <v/>
      </c>
      <c r="CY83" s="53" t="str" cm="1">
        <f t="array" ref="CY83">IF(INDEX(Templates!$I$2:$KD$150,ROW()-ROW(CY$20)+1, MATCH(CY$16,Templates!$I$1:MK$1,0))="","",INDEX(Templates!$I$2:$KD$150,ROW()-ROW(CY$20)+1, MATCH(CY$16,Templates!$I$1:MK$1,0)))</f>
        <v/>
      </c>
      <c r="CZ83" s="53" t="str" cm="1">
        <f t="array" ref="CZ83">IF(INDEX(Templates!$I$2:$KD$150,ROW()-ROW(CZ$20)+1, MATCH(CZ$16,Templates!$I$1:ML$1,0))="","",INDEX(Templates!$I$2:$KD$150,ROW()-ROW(CZ$20)+1, MATCH(CZ$16,Templates!$I$1:ML$1,0)))</f>
        <v/>
      </c>
      <c r="DA83" s="53" t="str" cm="1">
        <f t="array" ref="DA83">IF(INDEX(Templates!$I$2:$KD$150,ROW()-ROW(DA$20)+1, MATCH(DA$16,Templates!$I$1:MM$1,0))="","",INDEX(Templates!$I$2:$KD$150,ROW()-ROW(DA$20)+1, MATCH(DA$16,Templates!$I$1:MM$1,0)))</f>
        <v/>
      </c>
      <c r="DB83" s="53" t="str" cm="1">
        <f t="array" ref="DB83">IF(INDEX(Templates!$I$2:$KD$150,ROW()-ROW(DB$20)+1, MATCH(DB$16,Templates!$I$1:MN$1,0))="","",INDEX(Templates!$I$2:$KD$150,ROW()-ROW(DB$20)+1, MATCH(DB$16,Templates!$I$1:MN$1,0)))</f>
        <v/>
      </c>
      <c r="DC83" s="53" t="str" cm="1">
        <f t="array" ref="DC83">IF(INDEX(Templates!$I$2:$KD$150,ROW()-ROW(DC$20)+1, MATCH(DC$16,Templates!$I$1:MO$1,0))="","",INDEX(Templates!$I$2:$KD$150,ROW()-ROW(DC$20)+1, MATCH(DC$16,Templates!$I$1:MO$1,0)))</f>
        <v/>
      </c>
      <c r="DD83" s="53" t="str" cm="1">
        <f t="array" ref="DD83">IF(INDEX(Templates!$I$2:$KD$150,ROW()-ROW(DD$20)+1, MATCH(DD$16,Templates!$I$1:MP$1,0))="","",INDEX(Templates!$I$2:$KD$150,ROW()-ROW(DD$20)+1, MATCH(DD$16,Templates!$I$1:MP$1,0)))</f>
        <v/>
      </c>
      <c r="DE83" s="53" t="str" cm="1">
        <f t="array" ref="DE83">IF(INDEX(Templates!$I$2:$KD$150,ROW()-ROW(DE$20)+1, MATCH(DE$16,Templates!$I$1:MQ$1,0))="","",INDEX(Templates!$I$2:$KD$150,ROW()-ROW(DE$20)+1, MATCH(DE$16,Templates!$I$1:MQ$1,0)))</f>
        <v/>
      </c>
      <c r="DF83" s="53" t="str" cm="1">
        <f t="array" ref="DF83">IF(INDEX(Templates!$I$2:$KD$150,ROW()-ROW(DF$20)+1, MATCH(DF$16,Templates!$I$1:MR$1,0))="","",INDEX(Templates!$I$2:$KD$150,ROW()-ROW(DF$20)+1, MATCH(DF$16,Templates!$I$1:MR$1,0)))</f>
        <v/>
      </c>
      <c r="DG83" s="53" t="str" cm="1">
        <f t="array" ref="DG83">IF(INDEX(Templates!$I$2:$KD$150,ROW()-ROW(DG$20)+1, MATCH(DG$16,Templates!$I$1:MS$1,0))="","",INDEX(Templates!$I$2:$KD$150,ROW()-ROW(DG$20)+1, MATCH(DG$16,Templates!$I$1:MS$1,0)))</f>
        <v/>
      </c>
      <c r="DH83" s="53" t="str" cm="1">
        <f t="array" ref="DH83">IF(INDEX(Templates!$I$2:$KD$150,ROW()-ROW(DH$20)+1, MATCH(DH$16,Templates!$I$1:MT$1,0))="","",INDEX(Templates!$I$2:$KD$150,ROW()-ROW(DH$20)+1, MATCH(DH$16,Templates!$I$1:MT$1,0)))</f>
        <v/>
      </c>
      <c r="DI83" s="53" t="str" cm="1">
        <f t="array" ref="DI83">IF(INDEX(Templates!$I$2:$KD$150,ROW()-ROW(DI$20)+1, MATCH(DI$16,Templates!$I$1:MU$1,0))="","",INDEX(Templates!$I$2:$KD$150,ROW()-ROW(DI$20)+1, MATCH(DI$16,Templates!$I$1:MU$1,0)))</f>
        <v/>
      </c>
      <c r="DJ83" s="53" t="str" cm="1">
        <f t="array" ref="DJ83">IF(INDEX(Templates!$I$2:$KD$150,ROW()-ROW(DJ$20)+1, MATCH(DJ$16,Templates!$I$1:MV$1,0))="","",INDEX(Templates!$I$2:$KD$150,ROW()-ROW(DJ$20)+1, MATCH(DJ$16,Templates!$I$1:MV$1,0)))</f>
        <v/>
      </c>
      <c r="DK83" s="53" t="str" cm="1">
        <f t="array" ref="DK83">IF(INDEX(Templates!$I$2:$KD$150,ROW()-ROW(DK$20)+1, MATCH(DK$16,Templates!$I$1:MW$1,0))="","",INDEX(Templates!$I$2:$KD$150,ROW()-ROW(DK$20)+1, MATCH(DK$16,Templates!$I$1:MW$1,0)))</f>
        <v/>
      </c>
      <c r="DL83" s="53" t="str" cm="1">
        <f t="array" ref="DL83">IF(INDEX(Templates!$I$2:$KD$150,ROW()-ROW(DL$20)+1, MATCH(DL$16,Templates!$I$1:MX$1,0))="","",INDEX(Templates!$I$2:$KD$150,ROW()-ROW(DL$20)+1, MATCH(DL$16,Templates!$I$1:MX$1,0)))</f>
        <v/>
      </c>
      <c r="DM83" s="53" t="str" cm="1">
        <f t="array" ref="DM83">IF(INDEX(Templates!$I$2:$KD$150,ROW()-ROW(DM$20)+1, MATCH(DM$16,Templates!$I$1:MY$1,0))="","",INDEX(Templates!$I$2:$KD$150,ROW()-ROW(DM$20)+1, MATCH(DM$16,Templates!$I$1:MY$1,0)))</f>
        <v/>
      </c>
      <c r="DN83" s="53" t="str" cm="1">
        <f t="array" ref="DN83">IF(INDEX(Templates!$I$2:$KD$150,ROW()-ROW(DN$20)+1, MATCH(DN$16,Templates!$I$1:MZ$1,0))="","",INDEX(Templates!$I$2:$KD$150,ROW()-ROW(DN$20)+1, MATCH(DN$16,Templates!$I$1:MZ$1,0)))</f>
        <v/>
      </c>
      <c r="DO83" s="53" t="str" cm="1">
        <f t="array" ref="DO83">IF(INDEX(Templates!$I$2:$KD$150,ROW()-ROW(DO$20)+1, MATCH(DO$16,Templates!$I$1:MY$1,0))="","",INDEX(Templates!$I$2:$KD$150,ROW()-ROW(DO$20)+1, MATCH(DO$16,Templates!$I$1:MY$1,0)))</f>
        <v/>
      </c>
      <c r="DP83" s="53" t="str" cm="1">
        <f t="array" ref="DP83">IF(INDEX(Templates!$I$2:$KD$150,ROW()-ROW(DP$20)+1, MATCH(DP$16,Templates!$I$1:MZ$1,0))="","",INDEX(Templates!$I$2:$KD$150,ROW()-ROW(DP$20)+1, MATCH(DP$16,Templates!$I$1:MZ$1,0)))</f>
        <v/>
      </c>
      <c r="DQ83" s="53" t="str" cm="1">
        <f t="array" ref="DQ83">IF(INDEX(Templates!$I$2:$KD$150,ROW()-ROW(DQ$20)+1, MATCH(DQ$16,Templates!$I$1:NA$1,0))="","",INDEX(Templates!$I$2:$KD$150,ROW()-ROW(DQ$20)+1, MATCH(DQ$16,Templates!$I$1:NA$1,0)))</f>
        <v/>
      </c>
      <c r="DR83" s="53" t="str" cm="1">
        <f t="array" ref="DR83">IF(INDEX(Templates!$I$2:$KD$150,ROW()-ROW(DR$20)+1, MATCH(DR$16,Templates!$I$1:NA$1,0))="","",INDEX(Templates!$I$2:$KD$150,ROW()-ROW(DR$20)+1, MATCH(DR$16,Templates!$I$1:NA$1,0)))</f>
        <v/>
      </c>
      <c r="DS83" s="53" t="str" cm="1">
        <f t="array" ref="DS83">IF(INDEX(Templates!$I$2:$KD$150,ROW()-ROW(DS$20)+1, MATCH(DS$16,Templates!$I$1:NA$1,0))="","",INDEX(Templates!$I$2:$KD$150,ROW()-ROW(DS$20)+1, MATCH(DS$16,Templates!$I$1:NA$1,0)))</f>
        <v/>
      </c>
      <c r="DT83" s="53" t="str" cm="1">
        <f t="array" ref="DT83">IF(INDEX(Templates!$I$2:$KD$150,ROW()-ROW(DT$20)+1, MATCH(DT$16,Templates!$I$1:NB$1,0))="","",INDEX(Templates!$I$2:$KD$150,ROW()-ROW(DT$20)+1, MATCH(DT$16,Templates!$I$1:NB$1,0)))</f>
        <v/>
      </c>
      <c r="DU83" s="53" t="str" cm="1">
        <f t="array" ref="DU83">IF(INDEX(Templates!$I$2:$KD$150,ROW()-ROW(DU$20)+1, MATCH(DU$16,Templates!$I$1:NC$1,0))="","",INDEX(Templates!$I$2:$KD$150,ROW()-ROW(DU$20)+1, MATCH(DU$16,Templates!$I$1:NC$1,0)))</f>
        <v/>
      </c>
      <c r="DV83" s="53" t="str" cm="1">
        <f t="array" ref="DV83">IF(INDEX(Templates!$I$2:$KD$150,ROW()-ROW(DV$20)+1, MATCH(DV$16,Templates!$I$1:ND$1,0))="","",INDEX(Templates!$I$2:$KD$150,ROW()-ROW(DV$20)+1, MATCH(DV$16,Templates!$I$1:ND$1,0)))</f>
        <v/>
      </c>
      <c r="DW83" s="53" t="str" cm="1">
        <f t="array" ref="DW83">IF(INDEX(Templates!$I$2:$KD$150,ROW()-ROW(DW$20)+1, MATCH(DW$16,Templates!$I$1:NE$1,0))="","",INDEX(Templates!$I$2:$KD$150,ROW()-ROW(DW$20)+1, MATCH(DW$16,Templates!$I$1:NE$1,0)))</f>
        <v/>
      </c>
      <c r="DX83" s="53" t="str" cm="1">
        <f t="array" ref="DX83">IF(INDEX(Templates!$I$2:$KD$150,ROW()-ROW(DX$20)+1, MATCH(DX$16,Templates!$I$1:NF$1,0))="","",INDEX(Templates!$I$2:$KD$150,ROW()-ROW(DX$20)+1, MATCH(DX$16,Templates!$I$1:NF$1,0)))</f>
        <v/>
      </c>
      <c r="DY83" s="53" t="str" cm="1">
        <f t="array" ref="DY83">IF(INDEX(Templates!$I$2:$KD$150,ROW()-ROW(DY$20)+1, MATCH(DY$16,Templates!$I$1:NG$1,0))="","",INDEX(Templates!$I$2:$KD$150,ROW()-ROW(DY$20)+1, MATCH(DY$16,Templates!$I$1:NG$1,0)))</f>
        <v/>
      </c>
      <c r="DZ83" s="53" t="str" cm="1">
        <f t="array" ref="DZ83">IF(INDEX(Templates!$I$2:$KD$150,ROW()-ROW(DZ$20)+1, MATCH(DZ$16,Templates!$I$1:NH$1,0))="","",INDEX(Templates!$I$2:$KD$150,ROW()-ROW(DZ$20)+1, MATCH(DZ$16,Templates!$I$1:NH$1,0)))</f>
        <v/>
      </c>
      <c r="EA83" s="53" t="str" cm="1">
        <f t="array" ref="EA83">IF(INDEX(Templates!$I$2:$KD$150,ROW()-ROW(EA$20)+1, MATCH(EA$16,Templates!$I$1:NI$1,0))="","",INDEX(Templates!$I$2:$KD$150,ROW()-ROW(EA$20)+1, MATCH(EA$16,Templates!$I$1:NI$1,0)))</f>
        <v/>
      </c>
      <c r="EB83" s="53" t="str" cm="1">
        <f t="array" ref="EB83">IF(INDEX(Templates!$I$2:$KD$150,ROW()-ROW(EB$20)+1, MATCH(EB$16,Templates!$I$1:NJ$1,0))="","",INDEX(Templates!$I$2:$KD$150,ROW()-ROW(EB$20)+1, MATCH(EB$16,Templates!$I$1:NJ$1,0)))</f>
        <v/>
      </c>
      <c r="EC83" s="53" t="str" cm="1">
        <f t="array" ref="EC83">IF(INDEX(Templates!$I$2:$KD$150,ROW()-ROW(EC$20)+1, MATCH(EC$16,Templates!$I$1:NK$1,0))="","",INDEX(Templates!$I$2:$KD$150,ROW()-ROW(EC$20)+1, MATCH(EC$16,Templates!$I$1:NK$1,0)))</f>
        <v/>
      </c>
      <c r="ED83" s="53" t="str" cm="1">
        <f t="array" ref="ED83">IF(INDEX(Templates!$I$2:$KD$150,ROW()-ROW(ED$20)+1, MATCH(ED$16,Templates!$I$1:NL$1,0))="","",INDEX(Templates!$I$2:$KD$150,ROW()-ROW(ED$20)+1, MATCH(ED$16,Templates!$I$1:NL$1,0)))</f>
        <v/>
      </c>
      <c r="EE83" s="53" t="str" cm="1">
        <f t="array" ref="EE83">IF(INDEX(Templates!$I$2:$KD$150,ROW()-ROW(EE$20)+1, MATCH(EE$16,Templates!$I$1:NM$1,0))="","",INDEX(Templates!$I$2:$KD$150,ROW()-ROW(EE$20)+1, MATCH(EE$16,Templates!$I$1:NM$1,0)))</f>
        <v/>
      </c>
      <c r="EF83" s="53" t="str" cm="1">
        <f t="array" ref="EF83">IF(INDEX(Templates!$I$2:$KD$150,ROW()-ROW(EF$20)+1, MATCH(EF$16,Templates!$I$1:NN$1,0))="","",INDEX(Templates!$I$2:$KD$150,ROW()-ROW(EF$20)+1, MATCH(EF$16,Templates!$I$1:NN$1,0)))</f>
        <v/>
      </c>
      <c r="EG83" s="53" t="str" cm="1">
        <f t="array" ref="EG83">IF(INDEX(Templates!$I$2:$KD$150,ROW()-ROW(EG$20)+1, MATCH(EG$16,Templates!$I$1:NO$1,0))="","",INDEX(Templates!$I$2:$KD$150,ROW()-ROW(EG$20)+1, MATCH(EG$16,Templates!$I$1:NO$1,0)))</f>
        <v/>
      </c>
      <c r="EH83" s="53" t="str" cm="1">
        <f t="array" ref="EH83">IF(INDEX(Templates!$I$2:$KD$150,ROW()-ROW(EH$20)+1, MATCH(EH$16,Templates!$I$1:NH$1,0))="","",INDEX(Templates!$I$2:$KD$150,ROW()-ROW(EH$20)+1, MATCH(EH$16,Templates!$I$1:NH$1,0)))</f>
        <v/>
      </c>
      <c r="EI83" s="53" t="str" cm="1">
        <f t="array" ref="EI83">IF(INDEX(Templates!$I$2:$KD$150,ROW()-ROW(EI$20)+1, MATCH(EI$16,Templates!$I$1:NI$1,0))="","",INDEX(Templates!$I$2:$KD$150,ROW()-ROW(EI$20)+1, MATCH(EI$16,Templates!$I$1:NI$1,0)))</f>
        <v/>
      </c>
      <c r="EJ83" s="53" t="str" cm="1">
        <f t="array" ref="EJ83">IF(INDEX(Templates!$I$2:$KD$150,ROW()-ROW(EJ$20)+1, MATCH(EJ$16,Templates!$I$1:NJ$1,0))="","",INDEX(Templates!$I$2:$KD$150,ROW()-ROW(EJ$20)+1, MATCH(EJ$16,Templates!$I$1:NJ$1,0)))</f>
        <v/>
      </c>
      <c r="EK83" s="53" t="str" cm="1">
        <f t="array" ref="EK83">IF(INDEX(Templates!$I$2:$KD$150,ROW()-ROW(EK$20)+1, MATCH(EK$16,Templates!$I$1:NK$1,0))="","",INDEX(Templates!$I$2:$KD$150,ROW()-ROW(EK$20)+1, MATCH(EK$16,Templates!$I$1:NK$1,0)))</f>
        <v/>
      </c>
      <c r="EL83" s="53" t="str" cm="1">
        <f t="array" ref="EL83">IF(INDEX(Templates!$I$2:$KD$150,ROW()-ROW(EL$20)+1, MATCH(EL$16,Templates!$I$1:NL$1,0))="","",INDEX(Templates!$I$2:$KD$150,ROW()-ROW(EL$20)+1, MATCH(EL$16,Templates!$I$1:NL$1,0)))</f>
        <v/>
      </c>
      <c r="EM83" s="53" t="str" cm="1">
        <f t="array" ref="EM83">IF(INDEX(Templates!$I$2:$KD$150,ROW()-ROW(EM$20)+1, MATCH(EM$16,Templates!$I$1:NM$1,0))="","",INDEX(Templates!$I$2:$KD$150,ROW()-ROW(EM$20)+1, MATCH(EM$16,Templates!$I$1:NM$1,0)))</f>
        <v/>
      </c>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c r="HJ83" s="53"/>
      <c r="HK83" s="53"/>
    </row>
    <row r="84" spans="1:219" s="22" customFormat="1">
      <c r="A84" s="39" t="s">
        <v>675</v>
      </c>
      <c r="B84" s="6" t="s">
        <v>679</v>
      </c>
      <c r="C84" s="64" t="str" cm="1">
        <f t="array" ref="C84">IF(INDEX(Templates!A$2:A$151,ROW()-ROW($20:$20)+1)="","",INDEX(Templates!A$2:A$151,ROW()-ROW($20:$20)+1))</f>
        <v>JSON_PATH:surfaces[1]</v>
      </c>
      <c r="D84" s="64" t="str" cm="1">
        <f t="array" ref="D84">IF(INDEX(Templates!B$2:B$151,ROW()-ROW($20:$20)+1)="","",INDEX(Templates!B$2:B$151,ROW()-ROW($20:$20)+1))</f>
        <v>id</v>
      </c>
      <c r="E84" s="64" t="str" cm="1">
        <f t="array" ref="E84">IF(INDEX(Templates!C$2:C$151,ROW()-ROW($20:$20)+1)="","",INDEX(Templates!C$2:C$151,ROW()-ROW($20:$20)+1))</f>
        <v/>
      </c>
      <c r="F84" s="116" t="str" cm="1">
        <f t="array" ref="F84">IF(INDEX(Templates!D$2:D$151,ROW()-ROW($20:$20)+1)="","",INDEX(Templates!D$2:D$151,ROW()-ROW($20:$20)+1))</f>
        <v/>
      </c>
      <c r="G84" s="105" t="str" cm="1">
        <f t="array" ref="G84">IF(INDEX(Templates!E$2:E$151,ROW()-ROW($20:$20)+1)="","",INDEX(Templates!E$2:E$151,ROW()-ROW($20:$20)+1))</f>
        <v>Surface</v>
      </c>
      <c r="H84" s="66" t="str" cm="1">
        <f t="array" ref="H84">IF(INDEX(Templates!F$2:F$151,ROW()-ROW($20:$20)+1)="","",INDEX(Templates!F$2:F$151,ROW()-ROW($20:$20)+1))</f>
        <v>Surface 2</v>
      </c>
      <c r="I84" s="66" t="str" cm="1">
        <f t="array" ref="I84">IF(INDEX(Templates!G$2:G$151,ROW()-ROW($20:$20)+1)="","",INDEX(Templates!G$2:G$151,ROW()-ROW($20:$20)+1))</f>
        <v>Zone 1</v>
      </c>
      <c r="J84" s="66" t="str" cm="1">
        <f t="array" ref="J84">IF(INDEX(Templates!H$2:H$151,ROW()-ROW($20:$20)+1)="","",INDEX(Templates!H$2:H$151,ROW()-ROW($20:$20)+1))</f>
        <v>id</v>
      </c>
      <c r="K84" s="67" t="str" cm="1">
        <f t="array" ref="K84">IF(INDEX(Templates!I$2:I$151,ROW()-ROW($20:$20)+1)="","",INDEX(Templates!I$2:I$151,ROW()-ROW($20:$20)+1))</f>
        <v/>
      </c>
      <c r="L84" s="67" t="str" cm="1">
        <f t="array" ref="L84">IF(INDEX(Templates!J$2:J$151,ROW()-ROW($20:$20)+1)="","",INDEX(Templates!J$2:J$151,ROW()-ROW($20:$20)+1))</f>
        <v/>
      </c>
      <c r="M84" s="53" t="str" cm="1">
        <f t="array" ref="M84">IF(INDEX(Templates!$I$2:$KD$150,ROW()-ROW(M$20)+1, MATCH(M$16,Templates!$I$1:KC$1,0))="","",INDEX(Templates!$I$2:$KD$150,ROW()-ROW(M$20)+1, MATCH(M$16,Templates!$I$1:KC$1,0)))</f>
        <v>Surface 2</v>
      </c>
      <c r="N84" s="53" t="str" cm="1">
        <f t="array" ref="N84">IF(INDEX(Templates!$I$2:$KD$150,ROW()-ROW(N$20)+1, MATCH(N$16,Templates!$I$1:KD$1,0))="","",INDEX(Templates!$I$2:$KD$150,ROW()-ROW(N$20)+1, MATCH(N$16,Templates!$I$1:KD$1,0)))</f>
        <v>Surface 2</v>
      </c>
      <c r="O84" s="53" t="str" cm="1">
        <f t="array" ref="O84">IF(INDEX(Templates!$I$2:$KD$150,ROW()-ROW(O$20)+1, MATCH(O$16,Templates!$I$1:KE$1,0))="","",INDEX(Templates!$I$2:$KD$150,ROW()-ROW(O$20)+1, MATCH(O$16,Templates!$I$1:KE$1,0)))</f>
        <v>Surface 2</v>
      </c>
      <c r="P84" s="53" t="str" cm="1">
        <f t="array" ref="P84">IF(INDEX(Templates!$I$2:$KD$150,ROW()-ROW(P$20)+1, MATCH(P$16,Templates!$I$1:KF$1,0))="","",INDEX(Templates!$I$2:$KD$150,ROW()-ROW(P$20)+1, MATCH(P$16,Templates!$I$1:KF$1,0)))</f>
        <v>Surface 2</v>
      </c>
      <c r="Q84" s="53" t="str" cm="1">
        <f t="array" ref="Q84">IF(INDEX(Templates!$I$2:$KD$150,ROW()-ROW(Q$20)+1, MATCH(Q$16,Templates!$I$1:KG$1,0))="","",INDEX(Templates!$I$2:$KD$150,ROW()-ROW(Q$20)+1, MATCH(Q$16,Templates!$I$1:KG$1,0)))</f>
        <v/>
      </c>
      <c r="R84" s="53" t="str" cm="1">
        <f t="array" ref="R84">IF(INDEX(Templates!$I$2:$KD$150,ROW()-ROW(R$20)+1, MATCH(R$16,Templates!$I$1:KH$1,0))="","",INDEX(Templates!$I$2:$KD$150,ROW()-ROW(R$20)+1, MATCH(R$16,Templates!$I$1:KH$1,0)))</f>
        <v/>
      </c>
      <c r="S84" s="53" t="str" cm="1">
        <f t="array" ref="S84">IF(INDEX(Templates!$I$2:$KD$150,ROW()-ROW(S$20)+1, MATCH(S$16,Templates!$I$1:KI$1,0))="","",INDEX(Templates!$I$2:$KD$150,ROW()-ROW(S$20)+1, MATCH(S$16,Templates!$I$1:KI$1,0)))</f>
        <v/>
      </c>
      <c r="T84" s="53" t="str" cm="1">
        <f t="array" ref="T84">IF(INDEX(Templates!$I$2:$KD$150,ROW()-ROW(T$20)+1, MATCH(T$16,Templates!$I$1:KJ$1,0))="","",INDEX(Templates!$I$2:$KD$150,ROW()-ROW(T$20)+1, MATCH(T$16,Templates!$I$1:KJ$1,0)))</f>
        <v/>
      </c>
      <c r="U84" s="53" t="str" cm="1">
        <f t="array" ref="U84">IF(INDEX(Templates!$I$2:$KD$150,ROW()-ROW(U$20)+1, MATCH(U$16,Templates!$I$1:KK$1,0))="","",INDEX(Templates!$I$2:$KD$150,ROW()-ROW(U$20)+1, MATCH(U$16,Templates!$I$1:KK$1,0)))</f>
        <v/>
      </c>
      <c r="V84" s="53" t="str" cm="1">
        <f t="array" ref="V84">IF(INDEX(Templates!$I$2:$KD$150,ROW()-ROW(V$20)+1, MATCH(V$16,Templates!$I$1:KL$1,0))="","",INDEX(Templates!$I$2:$KD$150,ROW()-ROW(V$20)+1, MATCH(V$16,Templates!$I$1:KL$1,0)))</f>
        <v/>
      </c>
      <c r="W84" s="53" t="str" cm="1">
        <f t="array" ref="W84">IF(INDEX(Templates!$I$2:$KD$150,ROW()-ROW(W$20)+1, MATCH(W$16,Templates!$I$1:KM$1,0))="","",INDEX(Templates!$I$2:$KD$150,ROW()-ROW(W$20)+1, MATCH(W$16,Templates!$I$1:KM$1,0)))</f>
        <v/>
      </c>
      <c r="X84" s="53" t="str" cm="1">
        <f t="array" ref="X84">IF(INDEX(Templates!$I$2:$KD$150,ROW()-ROW(X$20)+1, MATCH(X$16,Templates!$I$1:KN$1,0))="","",INDEX(Templates!$I$2:$KD$150,ROW()-ROW(X$20)+1, MATCH(X$16,Templates!$I$1:KN$1,0)))</f>
        <v/>
      </c>
      <c r="Y84" s="53" t="str" cm="1">
        <f t="array" ref="Y84">IF(INDEX(Templates!$I$2:$KD$150,ROW()-ROW(Y$20)+1, MATCH(Y$16,Templates!$I$1:KO$1,0))="","",INDEX(Templates!$I$2:$KD$150,ROW()-ROW(Y$20)+1, MATCH(Y$16,Templates!$I$1:KO$1,0)))</f>
        <v/>
      </c>
      <c r="Z84" s="53" t="str" cm="1">
        <f t="array" ref="Z84">IF(INDEX(Templates!$I$2:$KD$150,ROW()-ROW(Z$20)+1, MATCH(Z$16,Templates!$I$1:KN$1,0))="","",INDEX(Templates!$I$2:$KD$150,ROW()-ROW(Z$20)+1, MATCH(Z$16,Templates!$I$1:KN$1,0)))</f>
        <v/>
      </c>
      <c r="AA84" s="53" t="str" cm="1">
        <f t="array" ref="AA84">IF(INDEX(Templates!$I$2:$KD$150,ROW()-ROW(AA$20)+1, MATCH(AA$16,Templates!$I$1:KO$1,0))="","",INDEX(Templates!$I$2:$KD$150,ROW()-ROW(AA$20)+1, MATCH(AA$16,Templates!$I$1:KO$1,0)))</f>
        <v/>
      </c>
      <c r="AB84" s="53" t="str" cm="1">
        <f t="array" ref="AB84">IF(INDEX(Templates!$I$2:$KD$150,ROW()-ROW(AB$20)+1, MATCH(AB$16,Templates!$I$1:KP$1,0))="","",INDEX(Templates!$I$2:$KD$150,ROW()-ROW(AB$20)+1, MATCH(AB$16,Templates!$I$1:KP$1,0)))</f>
        <v/>
      </c>
      <c r="AC84" s="53" t="str" cm="1">
        <f t="array" ref="AC84">IF(INDEX(Templates!$I$2:$KD$150,ROW()-ROW(AC$20)+1, MATCH(AC$16,Templates!$I$1:KQ$1,0))="","",INDEX(Templates!$I$2:$KD$150,ROW()-ROW(AC$20)+1, MATCH(AC$16,Templates!$I$1:KQ$1,0)))</f>
        <v/>
      </c>
      <c r="AD84" s="53" t="str" cm="1">
        <f t="array" ref="AD84">IF(INDEX(Templates!$I$2:$KD$150,ROW()-ROW(AD$20)+1, MATCH(AD$16,Templates!$I$1:KR$1,0))="","",INDEX(Templates!$I$2:$KD$150,ROW()-ROW(AD$20)+1, MATCH(AD$16,Templates!$I$1:KR$1,0)))</f>
        <v/>
      </c>
      <c r="AE84" s="53" t="str" cm="1">
        <f t="array" ref="AE84">IF(INDEX(Templates!$I$2:$KD$150,ROW()-ROW(AE$20)+1, MATCH(AE$16,Templates!$I$1:KR$1,0))="","",INDEX(Templates!$I$2:$KD$150,ROW()-ROW(AE$20)+1, MATCH(AE$16,Templates!$I$1:KR$1,0)))</f>
        <v/>
      </c>
      <c r="AF84" s="53" t="str" cm="1">
        <f t="array" ref="AF84">IF(INDEX(Templates!$I$2:$KD$150,ROW()-ROW(AF$20)+1, MATCH(AF$16,Templates!$I$1:KS$1,0))="","",INDEX(Templates!$I$2:$KD$150,ROW()-ROW(AF$20)+1, MATCH(AF$16,Templates!$I$1:KS$1,0)))</f>
        <v/>
      </c>
      <c r="AG84" s="53" t="str" cm="1">
        <f t="array" ref="AG84">IF(INDEX(Templates!$I$2:$KD$150,ROW()-ROW(AG$20)+1, MATCH(AG$16,Templates!$I$1:KU$1,0))="","",INDEX(Templates!$I$2:$KD$150,ROW()-ROW(AG$20)+1, MATCH(AG$16,Templates!$I$1:KU$1,0)))</f>
        <v/>
      </c>
      <c r="AH84" s="53" t="str" cm="1">
        <f t="array" ref="AH84">IF(INDEX(Templates!$I$2:$KD$150,ROW()-ROW(AH$20)+1, MATCH(AH$16,Templates!$I$1:KV$1,0))="","",INDEX(Templates!$I$2:$KD$150,ROW()-ROW(AH$20)+1, MATCH(AH$16,Templates!$I$1:KV$1,0)))</f>
        <v/>
      </c>
      <c r="AI84" s="53" t="str" cm="1">
        <f t="array" ref="AI84">IF(INDEX(Templates!$I$2:$KD$150,ROW()-ROW(AI$20)+1, MATCH(AI$16,Templates!$I$1:KT$1,0))="","",INDEX(Templates!$I$2:$KD$150,ROW()-ROW(AI$20)+1, MATCH(AI$16,Templates!$I$1:KT$1,0)))</f>
        <v/>
      </c>
      <c r="AJ84" s="53" t="str" cm="1">
        <f t="array" ref="AJ84">IF(INDEX(Templates!$I$2:$KD$150,ROW()-ROW(AJ$20)+1, MATCH(AJ$16,Templates!$I$1:KU$1,0))="","",INDEX(Templates!$I$2:$KD$150,ROW()-ROW(AJ$20)+1, MATCH(AJ$16,Templates!$I$1:KU$1,0)))</f>
        <v/>
      </c>
      <c r="AK84" s="53" t="str" cm="1">
        <f t="array" ref="AK84">IF(INDEX(Templates!$I$2:$KD$150,ROW()-ROW(AK$20)+1, MATCH(AK$16,Templates!$I$1:KV$1,0))="","",INDEX(Templates!$I$2:$KD$150,ROW()-ROW(AK$20)+1, MATCH(AK$16,Templates!$I$1:KV$1,0)))</f>
        <v/>
      </c>
      <c r="AL84" s="53" t="str" cm="1">
        <f t="array" ref="AL84">IF(INDEX(Templates!$I$2:$KD$150,ROW()-ROW(AL$20)+1, MATCH(AL$16,Templates!$I$1:KW$1,0))="","",INDEX(Templates!$I$2:$KD$150,ROW()-ROW(AL$20)+1, MATCH(AL$16,Templates!$I$1:KW$1,0)))</f>
        <v/>
      </c>
      <c r="AM84" s="53" t="str" cm="1">
        <f t="array" ref="AM84">IF(INDEX(Templates!$I$2:$KD$150,ROW()-ROW(AM$20)+1, MATCH(AM$16,Templates!$I$1:KX$1,0))="","",INDEX(Templates!$I$2:$KD$150,ROW()-ROW(AM$20)+1, MATCH(AM$16,Templates!$I$1:KX$1,0)))</f>
        <v/>
      </c>
      <c r="AN84" s="53" t="str" cm="1">
        <f t="array" ref="AN84">IF(INDEX(Templates!$I$2:$KD$150,ROW()-ROW(AN$20)+1, MATCH(AN$16,Templates!$I$1:KY$1,0))="","",INDEX(Templates!$I$2:$KD$150,ROW()-ROW(AN$20)+1, MATCH(AN$16,Templates!$I$1:KY$1,0)))</f>
        <v/>
      </c>
      <c r="AO84" s="53" t="str" cm="1">
        <f t="array" ref="AO84">IF(INDEX(Templates!$I$2:$KD$150,ROW()-ROW(AO$20)+1, MATCH(AO$16,Templates!$I$1:KZ$1,0))="","",INDEX(Templates!$I$2:$KD$150,ROW()-ROW(AO$20)+1, MATCH(AO$16,Templates!$I$1:KZ$1,0)))</f>
        <v/>
      </c>
      <c r="AP84" s="53" t="str" cm="1">
        <f t="array" ref="AP84">IF(INDEX(Templates!$I$2:$KD$150,ROW()-ROW(AP$20)+1, MATCH(AP$16,Templates!$I$1:LA$1,0))="","",INDEX(Templates!$I$2:$KD$150,ROW()-ROW(AP$20)+1, MATCH(AP$16,Templates!$I$1:LA$1,0)))</f>
        <v/>
      </c>
      <c r="AQ84" s="53" t="str" cm="1">
        <f t="array" ref="AQ84">IF(INDEX(Templates!$I$2:$KD$150,ROW()-ROW(AQ$20)+1, MATCH(AQ$16,Templates!$I$1:LB$1,0))="","",INDEX(Templates!$I$2:$KD$150,ROW()-ROW(AQ$20)+1, MATCH(AQ$16,Templates!$I$1:LB$1,0)))</f>
        <v/>
      </c>
      <c r="AR84" s="53" t="str" cm="1">
        <f t="array" ref="AR84">IF(INDEX(Templates!$I$2:$KD$150,ROW()-ROW(AR$20)+1, MATCH(AR$16,Templates!$I$1:LA$1,0))="","",INDEX(Templates!$I$2:$KD$150,ROW()-ROW(AR$20)+1, MATCH(AR$16,Templates!$I$1:LA$1,0)))</f>
        <v/>
      </c>
      <c r="AS84" s="53" t="str" cm="1">
        <f t="array" ref="AS84">IF(INDEX(Templates!$I$2:$KD$150,ROW()-ROW(AS$20)+1, MATCH(AS$16,Templates!$I$1:LB$1,0))="","",INDEX(Templates!$I$2:$KD$150,ROW()-ROW(AS$20)+1, MATCH(AS$16,Templates!$I$1:LB$1,0)))</f>
        <v/>
      </c>
      <c r="AT84" s="53" t="str" cm="1">
        <f t="array" ref="AT84">IF(INDEX(Templates!$I$2:$KD$150,ROW()-ROW(AT$20)+1, MATCH(AT$16,Templates!$I$1:LC$1,0))="","",INDEX(Templates!$I$2:$KD$150,ROW()-ROW(AT$20)+1, MATCH(AT$16,Templates!$I$1:LC$1,0)))</f>
        <v/>
      </c>
      <c r="AU84" s="53" t="str" cm="1">
        <f t="array" ref="AU84">IF(INDEX(Templates!$I$2:$KD$150,ROW()-ROW(AU$20)+1, MATCH(AU$16,Templates!$I$1:LD$1,0))="","",INDEX(Templates!$I$2:$KD$150,ROW()-ROW(AU$20)+1, MATCH(AU$16,Templates!$I$1:LD$1,0)))</f>
        <v/>
      </c>
      <c r="AV84" s="53" t="str" cm="1">
        <f t="array" ref="AV84">IF(INDEX(Templates!$I$2:$KD$150,ROW()-ROW(AV$20)+1, MATCH(AV$16,Templates!$I$1:LE$1,0))="","",INDEX(Templates!$I$2:$KD$150,ROW()-ROW(AV$20)+1, MATCH(AV$16,Templates!$I$1:LE$1,0)))</f>
        <v/>
      </c>
      <c r="AW84" s="53" t="str" cm="1">
        <f t="array" ref="AW84">IF(INDEX(Templates!$I$2:$KD$150,ROW()-ROW(AW$20)+1, MATCH(AW$16,Templates!$I$1:LF$1,0))="","",INDEX(Templates!$I$2:$KD$150,ROW()-ROW(AW$20)+1, MATCH(AW$16,Templates!$I$1:LF$1,0)))</f>
        <v/>
      </c>
      <c r="AX84" s="53" t="str" cm="1">
        <f t="array" ref="AX84">IF(INDEX(Templates!$I$2:$KD$150,ROW()-ROW(AX$20)+1, MATCH(AX$16,Templates!$I$1:LG$1,0))="","",INDEX(Templates!$I$2:$KD$150,ROW()-ROW(AX$20)+1, MATCH(AX$16,Templates!$I$1:LG$1,0)))</f>
        <v/>
      </c>
      <c r="AY84" s="53" t="str" cm="1">
        <f t="array" ref="AY84">IF(INDEX(Templates!$I$2:$KD$150,ROW()-ROW(AY$20)+1, MATCH(AY$16,Templates!$I$1:LH$1,0))="","",INDEX(Templates!$I$2:$KD$150,ROW()-ROW(AY$20)+1, MATCH(AY$16,Templates!$I$1:LH$1,0)))</f>
        <v/>
      </c>
      <c r="AZ84" s="53" t="str" cm="1">
        <f t="array" ref="AZ84">IF(INDEX(Templates!$I$2:$KD$150,ROW()-ROW(AZ$20)+1, MATCH(AZ$16,Templates!$I$1:LI$1,0))="","",INDEX(Templates!$I$2:$KD$150,ROW()-ROW(AZ$20)+1, MATCH(AZ$16,Templates!$I$1:LI$1,0)))</f>
        <v/>
      </c>
      <c r="BA84" s="53" t="str" cm="1">
        <f t="array" ref="BA84">IF(INDEX(Templates!$I$2:$KD$150,ROW()-ROW(BA$20)+1, MATCH(BA$16,Templates!$I$1:LH$1,0))="","",INDEX(Templates!$I$2:$KD$150,ROW()-ROW(BA$20)+1, MATCH(BA$16,Templates!$I$1:LH$1,0)))</f>
        <v/>
      </c>
      <c r="BB84" s="53" t="str" cm="1">
        <f t="array" ref="BB84">IF(INDEX(Templates!$I$2:$KD$150,ROW()-ROW(BB$20)+1, MATCH(BB$16,Templates!$I$1:LI$1,0))="","",INDEX(Templates!$I$2:$KD$150,ROW()-ROW(BB$20)+1, MATCH(BB$16,Templates!$I$1:LI$1,0)))</f>
        <v/>
      </c>
      <c r="BC84" s="53" t="str" cm="1">
        <f t="array" ref="BC84">IF(INDEX(Templates!$I$2:$KD$150,ROW()-ROW(BC$20)+1, MATCH(BC$16,Templates!$I$1:LJ$1,0))="","",INDEX(Templates!$I$2:$KD$150,ROW()-ROW(BC$20)+1, MATCH(BC$16,Templates!$I$1:LJ$1,0)))</f>
        <v/>
      </c>
      <c r="BD84" s="53" t="str" cm="1">
        <f t="array" ref="BD84">IF(INDEX(Templates!$I$2:$KD$150,ROW()-ROW(BD$20)+1, MATCH(BD$16,Templates!$I$1:LK$1,0))="","",INDEX(Templates!$I$2:$KD$150,ROW()-ROW(BD$20)+1, MATCH(BD$16,Templates!$I$1:LK$1,0)))</f>
        <v/>
      </c>
      <c r="BE84" s="53" t="str" cm="1">
        <f t="array" ref="BE84">IF(INDEX(Templates!$I$2:$KD$150,ROW()-ROW(BE$20)+1, MATCH(BE$16,Templates!$I$1:LL$1,0))="","",INDEX(Templates!$I$2:$KD$150,ROW()-ROW(BE$20)+1, MATCH(BE$16,Templates!$I$1:LL$1,0)))</f>
        <v/>
      </c>
      <c r="BF84" s="53" t="str" cm="1">
        <f t="array" ref="BF84">IF(INDEX(Templates!$I$2:$KD$150,ROW()-ROW(BF$20)+1, MATCH(BF$16,Templates!$I$1:LM$1,0))="","",INDEX(Templates!$I$2:$KD$150,ROW()-ROW(BF$20)+1, MATCH(BF$16,Templates!$I$1:LM$1,0)))</f>
        <v/>
      </c>
      <c r="BG84" s="53" t="str" cm="1">
        <f t="array" ref="BG84">IF(INDEX(Templates!$I$2:$KD$150,ROW()-ROW(BG$20)+1, MATCH(BG$16,Templates!$I$1:LN$1,0))="","",INDEX(Templates!$I$2:$KD$150,ROW()-ROW(BG$20)+1, MATCH(BG$16,Templates!$I$1:LN$1,0)))</f>
        <v/>
      </c>
      <c r="BH84" s="53" t="str" cm="1">
        <f t="array" ref="BH84">IF(INDEX(Templates!$I$2:$KD$150,ROW()-ROW(BH$20)+1, MATCH(BH$16,Templates!$I$1:LO$1,0))="","",INDEX(Templates!$I$2:$KD$150,ROW()-ROW(BH$20)+1, MATCH(BH$16,Templates!$I$1:LO$1,0)))</f>
        <v/>
      </c>
      <c r="BI84" s="53" t="str" cm="1">
        <f t="array" ref="BI84">IF(INDEX(Templates!$I$2:$KD$150,ROW()-ROW(BI$20)+1, MATCH(BI$16,Templates!$I$1:LP$1,0))="","",INDEX(Templates!$I$2:$KD$150,ROW()-ROW(BI$20)+1, MATCH(BI$16,Templates!$I$1:LP$1,0)))</f>
        <v/>
      </c>
      <c r="BJ84" s="53" t="str" cm="1">
        <f t="array" ref="BJ84">IF(INDEX(Templates!$I$2:$KD$150,ROW()-ROW(BJ$20)+1, MATCH(BJ$16,Templates!$I$1:LO$1,0))="","",INDEX(Templates!$I$2:$KD$150,ROW()-ROW(BJ$20)+1, MATCH(BJ$16,Templates!$I$1:LO$1,0)))</f>
        <v/>
      </c>
      <c r="BK84" s="53" t="str" cm="1">
        <f t="array" ref="BK84">IF(INDEX(Templates!$I$2:$KD$150,ROW()-ROW(BK$20)+1, MATCH(BK$16,Templates!$I$1:LP$1,0))="","",INDEX(Templates!$I$2:$KD$150,ROW()-ROW(BK$20)+1, MATCH(BK$16,Templates!$I$1:LP$1,0)))</f>
        <v/>
      </c>
      <c r="BL84" s="53" t="str" cm="1">
        <f t="array" ref="BL84">IF(INDEX(Templates!$I$2:$KD$150,ROW()-ROW(BL$20)+1, MATCH(BL$16,Templates!$I$1:LQ$1,0))="","",INDEX(Templates!$I$2:$KD$150,ROW()-ROW(BL$20)+1, MATCH(BL$16,Templates!$I$1:LQ$1,0)))</f>
        <v/>
      </c>
      <c r="BM84" s="53" t="str" cm="1">
        <f t="array" ref="BM84">IF(INDEX(Templates!$I$2:$KD$150,ROW()-ROW(BM$20)+1, MATCH(BM$16,Templates!$I$1:LR$1,0))="","",INDEX(Templates!$I$2:$KD$150,ROW()-ROW(BM$20)+1, MATCH(BM$16,Templates!$I$1:LR$1,0)))</f>
        <v/>
      </c>
      <c r="BN84" s="53" t="str" cm="1">
        <f t="array" ref="BN84">IF(INDEX(Templates!$I$2:$KD$150,ROW()-ROW(BN$20)+1, MATCH(BN$16,Templates!$I$1:LS$1,0))="","",INDEX(Templates!$I$2:$KD$150,ROW()-ROW(BN$20)+1, MATCH(BN$16,Templates!$I$1:LS$1,0)))</f>
        <v/>
      </c>
      <c r="BO84" s="53" t="str" cm="1">
        <f t="array" ref="BO84">IF(INDEX(Templates!$I$2:$KD$150,ROW()-ROW(BO$20)+1, MATCH(BO$16,Templates!$I$1:LT$1,0))="","",INDEX(Templates!$I$2:$KD$150,ROW()-ROW(BO$20)+1, MATCH(BO$16,Templates!$I$1:LT$1,0)))</f>
        <v/>
      </c>
      <c r="BP84" s="53" t="str" cm="1">
        <f t="array" ref="BP84">IF(INDEX(Templates!$I$2:$KD$150,ROW()-ROW(BP$20)+1, MATCH(BP$16,Templates!$I$1:LU$1,0))="","",INDEX(Templates!$I$2:$KD$150,ROW()-ROW(BP$20)+1, MATCH(BP$16,Templates!$I$1:LU$1,0)))</f>
        <v/>
      </c>
      <c r="BQ84" s="53" t="str" cm="1">
        <f t="array" ref="BQ84">IF(INDEX(Templates!$I$2:$KD$150,ROW()-ROW(BQ$20)+1, MATCH(BQ$16,Templates!$I$1:LV$1,0))="","",INDEX(Templates!$I$2:$KD$150,ROW()-ROW(BQ$20)+1, MATCH(BQ$16,Templates!$I$1:LV$1,0)))</f>
        <v/>
      </c>
      <c r="BR84" s="53" t="str" cm="1">
        <f t="array" ref="BR84">IF(INDEX(Templates!$I$2:$KD$150,ROW()-ROW(BR$20)+1, MATCH(BR$16,Templates!$I$1:LW$1,0))="","",INDEX(Templates!$I$2:$KD$150,ROW()-ROW(BR$20)+1, MATCH(BR$16,Templates!$I$1:LW$1,0)))</f>
        <v/>
      </c>
      <c r="BS84" s="53" t="str" cm="1">
        <f t="array" ref="BS84">IF(INDEX(Templates!$I$2:$KD$150,ROW()-ROW(BS$20)+1, MATCH(BS$16,Templates!$I$1:LX$1,0))="","",INDEX(Templates!$I$2:$KD$150,ROW()-ROW(BS$20)+1, MATCH(BS$16,Templates!$I$1:LX$1,0)))</f>
        <v/>
      </c>
      <c r="BT84" s="53" t="str" cm="1">
        <f t="array" ref="BT84">IF(INDEX(Templates!$I$2:$KD$150,ROW()-ROW(BT$20)+1, MATCH(BT$16,Templates!$I$1:LY$1,0))="","",INDEX(Templates!$I$2:$KD$150,ROW()-ROW(BT$20)+1, MATCH(BT$16,Templates!$I$1:LY$1,0)))</f>
        <v/>
      </c>
      <c r="BU84" s="53" t="str" cm="1">
        <f t="array" ref="BU84">IF(INDEX(Templates!$I$2:$KD$150,ROW()-ROW(BU$20)+1, MATCH(BU$16,Templates!$I$1:LZ$1,0))="","",INDEX(Templates!$I$2:$KD$150,ROW()-ROW(BU$20)+1, MATCH(BU$16,Templates!$I$1:LZ$1,0)))</f>
        <v/>
      </c>
      <c r="BV84" s="53" t="str" cm="1">
        <f t="array" ref="BV84">IF(INDEX(Templates!$I$2:$KD$150,ROW()-ROW(BV$20)+1, MATCH(BV$16,Templates!$I$1:MA$1,0))="","",INDEX(Templates!$I$2:$KD$150,ROW()-ROW(BV$20)+1, MATCH(BV$16,Templates!$I$1:MA$1,0)))</f>
        <v>Surface 2</v>
      </c>
      <c r="BW84" s="53" t="str" cm="1">
        <f t="array" ref="BW84">IF(INDEX(Templates!$I$2:$KD$150,ROW()-ROW(BW$20)+1, MATCH(BW$16,Templates!$I$1:MB$1,0))="","",INDEX(Templates!$I$2:$KD$150,ROW()-ROW(BW$20)+1, MATCH(BW$16,Templates!$I$1:MB$1,0)))</f>
        <v>Surface 2</v>
      </c>
      <c r="BX84" s="53" t="str" cm="1">
        <f t="array" ref="BX84">IF(INDEX(Templates!$I$2:$KD$150,ROW()-ROW(BX$20)+1, MATCH(BX$16,Templates!$I$1:MC$1,0))="","",INDEX(Templates!$I$2:$KD$150,ROW()-ROW(BX$20)+1, MATCH(BX$16,Templates!$I$1:MC$1,0)))</f>
        <v>Surface 2</v>
      </c>
      <c r="BY84" s="53" t="str" cm="1">
        <f t="array" ref="BY84">IF(INDEX(Templates!$I$2:$KD$150,ROW()-ROW(BY$20)+1, MATCH(BY$16,Templates!$I$1:MD$1,0))="","",INDEX(Templates!$I$2:$KD$150,ROW()-ROW(BY$20)+1, MATCH(BY$16,Templates!$I$1:MD$1,0)))</f>
        <v>Surface 2</v>
      </c>
      <c r="BZ84" s="53" t="str" cm="1">
        <f t="array" ref="BZ84">IF(INDEX(Templates!$I$2:$KD$150,ROW()-ROW(BZ$20)+1, MATCH(BZ$16,Templates!$I$1:ME$1,0))="","",INDEX(Templates!$I$2:$KD$150,ROW()-ROW(BZ$20)+1, MATCH(BZ$16,Templates!$I$1:ME$1,0)))</f>
        <v>Surface 2</v>
      </c>
      <c r="CA84" s="53" t="str" cm="1">
        <f t="array" ref="CA84">IF(INDEX(Templates!$I$2:$KD$150,ROW()-ROW(CA$20)+1, MATCH(CA$16,Templates!$I$1:MF$1,0))="","",INDEX(Templates!$I$2:$KD$150,ROW()-ROW(CA$20)+1, MATCH(CA$16,Templates!$I$1:MF$1,0)))</f>
        <v>Surface 2</v>
      </c>
      <c r="CB84" s="53" t="str" cm="1">
        <f t="array" ref="CB84">IF(INDEX(Templates!$I$2:$KD$150,ROW()-ROW(CB$20)+1, MATCH(CB$16,Templates!$I$1:MG$1,0))="","",INDEX(Templates!$I$2:$KD$150,ROW()-ROW(CB$20)+1, MATCH(CB$16,Templates!$I$1:MG$1,0)))</f>
        <v>Surface 2</v>
      </c>
      <c r="CC84" s="53" t="str" cm="1">
        <f t="array" ref="CC84">IF(INDEX(Templates!$I$2:$KD$150,ROW()-ROW(CC$20)+1, MATCH(CC$16,Templates!$I$1:ME$1,0))="","",INDEX(Templates!$I$2:$KD$150,ROW()-ROW(CC$20)+1, MATCH(CC$16,Templates!$I$1:ME$1,0)))</f>
        <v>Surface 2</v>
      </c>
      <c r="CD84" s="53" t="str" cm="1">
        <f t="array" ref="CD84">IF(INDEX(Templates!$I$2:$KD$150,ROW()-ROW(CD$20)+1, MATCH(CD$16,Templates!$I$1:MF$1,0))="","",INDEX(Templates!$I$2:$KD$150,ROW()-ROW(CD$20)+1, MATCH(CD$16,Templates!$I$1:MF$1,0)))</f>
        <v>Surface 2</v>
      </c>
      <c r="CE84" s="53" t="str" cm="1">
        <f t="array" ref="CE84">IF(INDEX(Templates!$I$2:$KD$150,ROW()-ROW(CE$20)+1, MATCH(CE$16,Templates!$I$1:MG$1,0))="","",INDEX(Templates!$I$2:$KD$150,ROW()-ROW(CE$20)+1, MATCH(CE$16,Templates!$I$1:MG$1,0)))</f>
        <v/>
      </c>
      <c r="CF84" s="53" t="str" cm="1">
        <f t="array" ref="CF84">IF(INDEX(Templates!$I$2:$KD$150,ROW()-ROW(CF$20)+1, MATCH(CF$16,Templates!$I$1:MH$1,0))="","",INDEX(Templates!$I$2:$KD$150,ROW()-ROW(CF$20)+1, MATCH(CF$16,Templates!$I$1:MH$1,0)))</f>
        <v/>
      </c>
      <c r="CG84" s="53" t="str" cm="1">
        <f t="array" ref="CG84">IF(INDEX(Templates!$I$2:$KD$150,ROW()-ROW(CG$20)+1, MATCH(CG$16,Templates!$I$1:MI$1,0))="","",INDEX(Templates!$I$2:$KD$150,ROW()-ROW(CG$20)+1, MATCH(CG$16,Templates!$I$1:MI$1,0)))</f>
        <v/>
      </c>
      <c r="CH84" s="53" t="str" cm="1">
        <f t="array" ref="CH84">IF(INDEX(Templates!$I$2:$KD$150,ROW()-ROW(CH$20)+1, MATCH(CH$16,Templates!$I$1:MJ$1,0))="","",INDEX(Templates!$I$2:$KD$150,ROW()-ROW(CH$20)+1, MATCH(CH$16,Templates!$I$1:MJ$1,0)))</f>
        <v/>
      </c>
      <c r="CI84" s="53" t="str" cm="1">
        <f t="array" ref="CI84">IF(INDEX(Templates!$I$2:$KD$150,ROW()-ROW(CI$20)+1, MATCH(CI$16,Templates!$I$1:MK$1,0))="","",INDEX(Templates!$I$2:$KD$150,ROW()-ROW(CI$20)+1, MATCH(CI$16,Templates!$I$1:MK$1,0)))</f>
        <v/>
      </c>
      <c r="CJ84" s="53" t="str" cm="1">
        <f t="array" ref="CJ84">IF(INDEX(Templates!$I$2:$KD$150,ROW()-ROW(CJ$20)+1, MATCH(CJ$16,Templates!$I$1:ML$1,0))="","",INDEX(Templates!$I$2:$KD$150,ROW()-ROW(CJ$20)+1, MATCH(CJ$16,Templates!$I$1:ML$1,0)))</f>
        <v/>
      </c>
      <c r="CK84" s="53" t="str" cm="1">
        <f t="array" ref="CK84">IF(INDEX(Templates!$I$2:$KD$150,ROW()-ROW(CK$20)+1, MATCH(CK$16,Templates!$I$1:MM$1,0))="","",INDEX(Templates!$I$2:$KD$150,ROW()-ROW(CK$20)+1, MATCH(CK$16,Templates!$I$1:MM$1,0)))</f>
        <v/>
      </c>
      <c r="CL84" s="53" t="str" cm="1">
        <f t="array" ref="CL84">IF(INDEX(Templates!$I$2:$KD$150,ROW()-ROW(CL$20)+1, MATCH(CL$16,Templates!$I$1:MN$1,0))="","",INDEX(Templates!$I$2:$KD$150,ROW()-ROW(CL$20)+1, MATCH(CL$16,Templates!$I$1:MN$1,0)))</f>
        <v/>
      </c>
      <c r="CM84" s="53" t="str" cm="1">
        <f t="array" ref="CM84">IF(INDEX(Templates!$I$2:$KD$150,ROW()-ROW(CM$20)+1, MATCH(CM$16,Templates!$I$1:MM$1,0))="","",INDEX(Templates!$I$2:$KD$150,ROW()-ROW(CM$20)+1, MATCH(CM$16,Templates!$I$1:MM$1,0)))</f>
        <v/>
      </c>
      <c r="CN84" s="53" t="str" cm="1">
        <f t="array" ref="CN84">IF(INDEX(Templates!$I$2:$KD$150,ROW()-ROW(CN$20)+1, MATCH(CN$16,Templates!$I$1:MN$1,0))="","",INDEX(Templates!$I$2:$KD$150,ROW()-ROW(CN$20)+1, MATCH(CN$16,Templates!$I$1:MN$1,0)))</f>
        <v/>
      </c>
      <c r="CO84" s="53" t="str" cm="1">
        <f t="array" ref="CO84">IF(INDEX(Templates!$I$2:$KD$150,ROW()-ROW(CO$20)+1, MATCH(CO$16,Templates!$I$1:MO$1,0))="","",INDEX(Templates!$I$2:$KD$150,ROW()-ROW(CO$20)+1, MATCH(CO$16,Templates!$I$1:MO$1,0)))</f>
        <v/>
      </c>
      <c r="CP84" s="53" t="str" cm="1">
        <f t="array" ref="CP84">IF(INDEX(Templates!$I$2:$KD$150,ROW()-ROW(CP$20)+1, MATCH(CP$16,Templates!$I$1:MP$1,0))="","",INDEX(Templates!$I$2:$KD$150,ROW()-ROW(CP$20)+1, MATCH(CP$16,Templates!$I$1:MP$1,0)))</f>
        <v/>
      </c>
      <c r="CQ84" s="53" t="str" cm="1">
        <f t="array" ref="CQ84">IF(INDEX(Templates!$I$2:$KD$150,ROW()-ROW(CQ$20)+1, MATCH(CQ$16,Templates!$I$1:MQ$1,0))="","",INDEX(Templates!$I$2:$KD$150,ROW()-ROW(CQ$20)+1, MATCH(CQ$16,Templates!$I$1:MQ$1,0)))</f>
        <v/>
      </c>
      <c r="CR84" s="53" t="str" cm="1">
        <f t="array" ref="CR84">IF(INDEX(Templates!$I$2:$KD$150,ROW()-ROW(CR$20)+1, MATCH(CR$16,Templates!$I$1:MR$1,0))="","",INDEX(Templates!$I$2:$KD$150,ROW()-ROW(CR$20)+1, MATCH(CR$16,Templates!$I$1:MR$1,0)))</f>
        <v/>
      </c>
      <c r="CS84" s="53" t="str" cm="1">
        <f t="array" ref="CS84">IF(INDEX(Templates!$I$2:$KD$150,ROW()-ROW(CS$20)+1, MATCH(CS$16,Templates!$I$1:MS$1,0))="","",INDEX(Templates!$I$2:$KD$150,ROW()-ROW(CS$20)+1, MATCH(CS$16,Templates!$I$1:MS$1,0)))</f>
        <v/>
      </c>
      <c r="CT84" s="53" t="str" cm="1">
        <f t="array" ref="CT84">IF(INDEX(Templates!$I$2:$KD$150,ROW()-ROW(CT$20)+1, MATCH(CT$16,Templates!$I$1:MT$1,0))="","",INDEX(Templates!$I$2:$KD$150,ROW()-ROW(CT$20)+1, MATCH(CT$16,Templates!$I$1:MT$1,0)))</f>
        <v/>
      </c>
      <c r="CU84" s="53" t="str" cm="1">
        <f t="array" ref="CU84">IF(INDEX(Templates!$I$2:$KD$150,ROW()-ROW(CU$20)+1, MATCH(CU$16,Templates!$I$1:MG$1,0))="","",INDEX(Templates!$I$2:$KD$150,ROW()-ROW(CU$20)+1, MATCH(CU$16,Templates!$I$1:MG$1,0)))</f>
        <v/>
      </c>
      <c r="CV84" s="53" t="str" cm="1">
        <f t="array" ref="CV84">IF(INDEX(Templates!$I$2:$KD$150,ROW()-ROW(CV$20)+1, MATCH(CV$16,Templates!$I$1:MH$1,0))="","",INDEX(Templates!$I$2:$KD$150,ROW()-ROW(CV$20)+1, MATCH(CV$16,Templates!$I$1:MH$1,0)))</f>
        <v/>
      </c>
      <c r="CW84" s="53" t="str" cm="1">
        <f t="array" ref="CW84">IF(INDEX(Templates!$I$2:$KD$150,ROW()-ROW(CW$20)+1, MATCH(CW$16,Templates!$I$1:MJ$1,0))="","",INDEX(Templates!$I$2:$KD$150,ROW()-ROW(CW$20)+1, MATCH(CW$16,Templates!$I$1:MJ$1,0)))</f>
        <v/>
      </c>
      <c r="CX84" s="53" t="str" cm="1">
        <f t="array" ref="CX84">IF(INDEX(Templates!$I$2:$KD$150,ROW()-ROW(CX$20)+1, MATCH(CX$16,Templates!$I$1:ML$1,0))="","",INDEX(Templates!$I$2:$KD$150,ROW()-ROW(CX$20)+1, MATCH(CX$16,Templates!$I$1:ML$1,0)))</f>
        <v/>
      </c>
      <c r="CY84" s="53" t="str" cm="1">
        <f t="array" ref="CY84">IF(INDEX(Templates!$I$2:$KD$150,ROW()-ROW(CY$20)+1, MATCH(CY$16,Templates!$I$1:MK$1,0))="","",INDEX(Templates!$I$2:$KD$150,ROW()-ROW(CY$20)+1, MATCH(CY$16,Templates!$I$1:MK$1,0)))</f>
        <v/>
      </c>
      <c r="CZ84" s="53" t="str" cm="1">
        <f t="array" ref="CZ84">IF(INDEX(Templates!$I$2:$KD$150,ROW()-ROW(CZ$20)+1, MATCH(CZ$16,Templates!$I$1:ML$1,0))="","",INDEX(Templates!$I$2:$KD$150,ROW()-ROW(CZ$20)+1, MATCH(CZ$16,Templates!$I$1:ML$1,0)))</f>
        <v/>
      </c>
      <c r="DA84" s="53" t="str" cm="1">
        <f t="array" ref="DA84">IF(INDEX(Templates!$I$2:$KD$150,ROW()-ROW(DA$20)+1, MATCH(DA$16,Templates!$I$1:MM$1,0))="","",INDEX(Templates!$I$2:$KD$150,ROW()-ROW(DA$20)+1, MATCH(DA$16,Templates!$I$1:MM$1,0)))</f>
        <v>Surface 2</v>
      </c>
      <c r="DB84" s="53" t="str" cm="1">
        <f t="array" ref="DB84">IF(INDEX(Templates!$I$2:$KD$150,ROW()-ROW(DB$20)+1, MATCH(DB$16,Templates!$I$1:MN$1,0))="","",INDEX(Templates!$I$2:$KD$150,ROW()-ROW(DB$20)+1, MATCH(DB$16,Templates!$I$1:MN$1,0)))</f>
        <v>Surface 2</v>
      </c>
      <c r="DC84" s="53" t="str" cm="1">
        <f t="array" ref="DC84">IF(INDEX(Templates!$I$2:$KD$150,ROW()-ROW(DC$20)+1, MATCH(DC$16,Templates!$I$1:MO$1,0))="","",INDEX(Templates!$I$2:$KD$150,ROW()-ROW(DC$20)+1, MATCH(DC$16,Templates!$I$1:MO$1,0)))</f>
        <v>Surface 2</v>
      </c>
      <c r="DD84" s="53" t="str" cm="1">
        <f t="array" ref="DD84">IF(INDEX(Templates!$I$2:$KD$150,ROW()-ROW(DD$20)+1, MATCH(DD$16,Templates!$I$1:MP$1,0))="","",INDEX(Templates!$I$2:$KD$150,ROW()-ROW(DD$20)+1, MATCH(DD$16,Templates!$I$1:MP$1,0)))</f>
        <v>Surface 2</v>
      </c>
      <c r="DE84" s="53" t="str" cm="1">
        <f t="array" ref="DE84">IF(INDEX(Templates!$I$2:$KD$150,ROW()-ROW(DE$20)+1, MATCH(DE$16,Templates!$I$1:MQ$1,0))="","",INDEX(Templates!$I$2:$KD$150,ROW()-ROW(DE$20)+1, MATCH(DE$16,Templates!$I$1:MQ$1,0)))</f>
        <v>Surface 2</v>
      </c>
      <c r="DF84" s="53" t="str" cm="1">
        <f t="array" ref="DF84">IF(INDEX(Templates!$I$2:$KD$150,ROW()-ROW(DF$20)+1, MATCH(DF$16,Templates!$I$1:MR$1,0))="","",INDEX(Templates!$I$2:$KD$150,ROW()-ROW(DF$20)+1, MATCH(DF$16,Templates!$I$1:MR$1,0)))</f>
        <v>Surface 2</v>
      </c>
      <c r="DG84" s="53" t="str" cm="1">
        <f t="array" ref="DG84">IF(INDEX(Templates!$I$2:$KD$150,ROW()-ROW(DG$20)+1, MATCH(DG$16,Templates!$I$1:MS$1,0))="","",INDEX(Templates!$I$2:$KD$150,ROW()-ROW(DG$20)+1, MATCH(DG$16,Templates!$I$1:MS$1,0)))</f>
        <v/>
      </c>
      <c r="DH84" s="53" t="str" cm="1">
        <f t="array" ref="DH84">IF(INDEX(Templates!$I$2:$KD$150,ROW()-ROW(DH$20)+1, MATCH(DH$16,Templates!$I$1:MT$1,0))="","",INDEX(Templates!$I$2:$KD$150,ROW()-ROW(DH$20)+1, MATCH(DH$16,Templates!$I$1:MT$1,0)))</f>
        <v/>
      </c>
      <c r="DI84" s="53" t="str" cm="1">
        <f t="array" ref="DI84">IF(INDEX(Templates!$I$2:$KD$150,ROW()-ROW(DI$20)+1, MATCH(DI$16,Templates!$I$1:MU$1,0))="","",INDEX(Templates!$I$2:$KD$150,ROW()-ROW(DI$20)+1, MATCH(DI$16,Templates!$I$1:MU$1,0)))</f>
        <v/>
      </c>
      <c r="DJ84" s="53" t="str" cm="1">
        <f t="array" ref="DJ84">IF(INDEX(Templates!$I$2:$KD$150,ROW()-ROW(DJ$20)+1, MATCH(DJ$16,Templates!$I$1:MV$1,0))="","",INDEX(Templates!$I$2:$KD$150,ROW()-ROW(DJ$20)+1, MATCH(DJ$16,Templates!$I$1:MV$1,0)))</f>
        <v/>
      </c>
      <c r="DK84" s="53" t="str" cm="1">
        <f t="array" ref="DK84">IF(INDEX(Templates!$I$2:$KD$150,ROW()-ROW(DK$20)+1, MATCH(DK$16,Templates!$I$1:MW$1,0))="","",INDEX(Templates!$I$2:$KD$150,ROW()-ROW(DK$20)+1, MATCH(DK$16,Templates!$I$1:MW$1,0)))</f>
        <v/>
      </c>
      <c r="DL84" s="53" t="str" cm="1">
        <f t="array" ref="DL84">IF(INDEX(Templates!$I$2:$KD$150,ROW()-ROW(DL$20)+1, MATCH(DL$16,Templates!$I$1:MX$1,0))="","",INDEX(Templates!$I$2:$KD$150,ROW()-ROW(DL$20)+1, MATCH(DL$16,Templates!$I$1:MX$1,0)))</f>
        <v/>
      </c>
      <c r="DM84" s="53" t="str" cm="1">
        <f t="array" ref="DM84">IF(INDEX(Templates!$I$2:$KD$150,ROW()-ROW(DM$20)+1, MATCH(DM$16,Templates!$I$1:MY$1,0))="","",INDEX(Templates!$I$2:$KD$150,ROW()-ROW(DM$20)+1, MATCH(DM$16,Templates!$I$1:MY$1,0)))</f>
        <v/>
      </c>
      <c r="DN84" s="53" t="str" cm="1">
        <f t="array" ref="DN84">IF(INDEX(Templates!$I$2:$KD$150,ROW()-ROW(DN$20)+1, MATCH(DN$16,Templates!$I$1:MZ$1,0))="","",INDEX(Templates!$I$2:$KD$150,ROW()-ROW(DN$20)+1, MATCH(DN$16,Templates!$I$1:MZ$1,0)))</f>
        <v/>
      </c>
      <c r="DO84" s="53" t="str" cm="1">
        <f t="array" ref="DO84">IF(INDEX(Templates!$I$2:$KD$150,ROW()-ROW(DO$20)+1, MATCH(DO$16,Templates!$I$1:MY$1,0))="","",INDEX(Templates!$I$2:$KD$150,ROW()-ROW(DO$20)+1, MATCH(DO$16,Templates!$I$1:MY$1,0)))</f>
        <v/>
      </c>
      <c r="DP84" s="53" t="str" cm="1">
        <f t="array" ref="DP84">IF(INDEX(Templates!$I$2:$KD$150,ROW()-ROW(DP$20)+1, MATCH(DP$16,Templates!$I$1:MZ$1,0))="","",INDEX(Templates!$I$2:$KD$150,ROW()-ROW(DP$20)+1, MATCH(DP$16,Templates!$I$1:MZ$1,0)))</f>
        <v/>
      </c>
      <c r="DQ84" s="53" t="str" cm="1">
        <f t="array" ref="DQ84">IF(INDEX(Templates!$I$2:$KD$150,ROW()-ROW(DQ$20)+1, MATCH(DQ$16,Templates!$I$1:NA$1,0))="","",INDEX(Templates!$I$2:$KD$150,ROW()-ROW(DQ$20)+1, MATCH(DQ$16,Templates!$I$1:NA$1,0)))</f>
        <v/>
      </c>
      <c r="DR84" s="53" t="str" cm="1">
        <f t="array" ref="DR84">IF(INDEX(Templates!$I$2:$KD$150,ROW()-ROW(DR$20)+1, MATCH(DR$16,Templates!$I$1:NA$1,0))="","",INDEX(Templates!$I$2:$KD$150,ROW()-ROW(DR$20)+1, MATCH(DR$16,Templates!$I$1:NA$1,0)))</f>
        <v/>
      </c>
      <c r="DS84" s="53" t="str" cm="1">
        <f t="array" ref="DS84">IF(INDEX(Templates!$I$2:$KD$150,ROW()-ROW(DS$20)+1, MATCH(DS$16,Templates!$I$1:NA$1,0))="","",INDEX(Templates!$I$2:$KD$150,ROW()-ROW(DS$20)+1, MATCH(DS$16,Templates!$I$1:NA$1,0)))</f>
        <v/>
      </c>
      <c r="DT84" s="53" t="str" cm="1">
        <f t="array" ref="DT84">IF(INDEX(Templates!$I$2:$KD$150,ROW()-ROW(DT$20)+1, MATCH(DT$16,Templates!$I$1:NB$1,0))="","",INDEX(Templates!$I$2:$KD$150,ROW()-ROW(DT$20)+1, MATCH(DT$16,Templates!$I$1:NB$1,0)))</f>
        <v/>
      </c>
      <c r="DU84" s="53" t="str" cm="1">
        <f t="array" ref="DU84">IF(INDEX(Templates!$I$2:$KD$150,ROW()-ROW(DU$20)+1, MATCH(DU$16,Templates!$I$1:NC$1,0))="","",INDEX(Templates!$I$2:$KD$150,ROW()-ROW(DU$20)+1, MATCH(DU$16,Templates!$I$1:NC$1,0)))</f>
        <v/>
      </c>
      <c r="DV84" s="53" t="str" cm="1">
        <f t="array" ref="DV84">IF(INDEX(Templates!$I$2:$KD$150,ROW()-ROW(DV$20)+1, MATCH(DV$16,Templates!$I$1:ND$1,0))="","",INDEX(Templates!$I$2:$KD$150,ROW()-ROW(DV$20)+1, MATCH(DV$16,Templates!$I$1:ND$1,0)))</f>
        <v/>
      </c>
      <c r="DW84" s="53" t="str" cm="1">
        <f t="array" ref="DW84">IF(INDEX(Templates!$I$2:$KD$150,ROW()-ROW(DW$20)+1, MATCH(DW$16,Templates!$I$1:NE$1,0))="","",INDEX(Templates!$I$2:$KD$150,ROW()-ROW(DW$20)+1, MATCH(DW$16,Templates!$I$1:NE$1,0)))</f>
        <v/>
      </c>
      <c r="DX84" s="53" t="str" cm="1">
        <f t="array" ref="DX84">IF(INDEX(Templates!$I$2:$KD$150,ROW()-ROW(DX$20)+1, MATCH(DX$16,Templates!$I$1:NF$1,0))="","",INDEX(Templates!$I$2:$KD$150,ROW()-ROW(DX$20)+1, MATCH(DX$16,Templates!$I$1:NF$1,0)))</f>
        <v/>
      </c>
      <c r="DY84" s="53" t="str" cm="1">
        <f t="array" ref="DY84">IF(INDEX(Templates!$I$2:$KD$150,ROW()-ROW(DY$20)+1, MATCH(DY$16,Templates!$I$1:NG$1,0))="","",INDEX(Templates!$I$2:$KD$150,ROW()-ROW(DY$20)+1, MATCH(DY$16,Templates!$I$1:NG$1,0)))</f>
        <v/>
      </c>
      <c r="DZ84" s="53" t="str" cm="1">
        <f t="array" ref="DZ84">IF(INDEX(Templates!$I$2:$KD$150,ROW()-ROW(DZ$20)+1, MATCH(DZ$16,Templates!$I$1:NH$1,0))="","",INDEX(Templates!$I$2:$KD$150,ROW()-ROW(DZ$20)+1, MATCH(DZ$16,Templates!$I$1:NH$1,0)))</f>
        <v>Surface 2</v>
      </c>
      <c r="EA84" s="53" t="str" cm="1">
        <f t="array" ref="EA84">IF(INDEX(Templates!$I$2:$KD$150,ROW()-ROW(EA$20)+1, MATCH(EA$16,Templates!$I$1:NI$1,0))="","",INDEX(Templates!$I$2:$KD$150,ROW()-ROW(EA$20)+1, MATCH(EA$16,Templates!$I$1:NI$1,0)))</f>
        <v>Surface 2</v>
      </c>
      <c r="EB84" s="53" t="str" cm="1">
        <f t="array" ref="EB84">IF(INDEX(Templates!$I$2:$KD$150,ROW()-ROW(EB$20)+1, MATCH(EB$16,Templates!$I$1:NJ$1,0))="","",INDEX(Templates!$I$2:$KD$150,ROW()-ROW(EB$20)+1, MATCH(EB$16,Templates!$I$1:NJ$1,0)))</f>
        <v>Surface 2</v>
      </c>
      <c r="EC84" s="53" t="str" cm="1">
        <f t="array" ref="EC84">IF(INDEX(Templates!$I$2:$KD$150,ROW()-ROW(EC$20)+1, MATCH(EC$16,Templates!$I$1:NK$1,0))="","",INDEX(Templates!$I$2:$KD$150,ROW()-ROW(EC$20)+1, MATCH(EC$16,Templates!$I$1:NK$1,0)))</f>
        <v>Surface 2</v>
      </c>
      <c r="ED84" s="53" t="str" cm="1">
        <f t="array" ref="ED84">IF(INDEX(Templates!$I$2:$KD$150,ROW()-ROW(ED$20)+1, MATCH(ED$16,Templates!$I$1:NL$1,0))="","",INDEX(Templates!$I$2:$KD$150,ROW()-ROW(ED$20)+1, MATCH(ED$16,Templates!$I$1:NL$1,0)))</f>
        <v>Surface 2</v>
      </c>
      <c r="EE84" s="53" t="str" cm="1">
        <f t="array" ref="EE84">IF(INDEX(Templates!$I$2:$KD$150,ROW()-ROW(EE$20)+1, MATCH(EE$16,Templates!$I$1:NM$1,0))="","",INDEX(Templates!$I$2:$KD$150,ROW()-ROW(EE$20)+1, MATCH(EE$16,Templates!$I$1:NM$1,0)))</f>
        <v>Surface 2</v>
      </c>
      <c r="EF84" s="53" t="str" cm="1">
        <f t="array" ref="EF84">IF(INDEX(Templates!$I$2:$KD$150,ROW()-ROW(EF$20)+1, MATCH(EF$16,Templates!$I$1:NN$1,0))="","",INDEX(Templates!$I$2:$KD$150,ROW()-ROW(EF$20)+1, MATCH(EF$16,Templates!$I$1:NN$1,0)))</f>
        <v>Surface 2</v>
      </c>
      <c r="EG84" s="53" t="str" cm="1">
        <f t="array" ref="EG84">IF(INDEX(Templates!$I$2:$KD$150,ROW()-ROW(EG$20)+1, MATCH(EG$16,Templates!$I$1:NO$1,0))="","",INDEX(Templates!$I$2:$KD$150,ROW()-ROW(EG$20)+1, MATCH(EG$16,Templates!$I$1:NO$1,0)))</f>
        <v>Surface 2</v>
      </c>
      <c r="EH84" s="53" t="str" cm="1">
        <f t="array" ref="EH84">IF(INDEX(Templates!$I$2:$KD$150,ROW()-ROW(EH$20)+1, MATCH(EH$16,Templates!$I$1:NH$1,0))="","",INDEX(Templates!$I$2:$KD$150,ROW()-ROW(EH$20)+1, MATCH(EH$16,Templates!$I$1:NH$1,0)))</f>
        <v/>
      </c>
      <c r="EI84" s="53" t="str" cm="1">
        <f t="array" ref="EI84">IF(INDEX(Templates!$I$2:$KD$150,ROW()-ROW(EI$20)+1, MATCH(EI$16,Templates!$I$1:NI$1,0))="","",INDEX(Templates!$I$2:$KD$150,ROW()-ROW(EI$20)+1, MATCH(EI$16,Templates!$I$1:NI$1,0)))</f>
        <v/>
      </c>
      <c r="EJ84" s="53" t="str" cm="1">
        <f t="array" ref="EJ84">IF(INDEX(Templates!$I$2:$KD$150,ROW()-ROW(EJ$20)+1, MATCH(EJ$16,Templates!$I$1:NJ$1,0))="","",INDEX(Templates!$I$2:$KD$150,ROW()-ROW(EJ$20)+1, MATCH(EJ$16,Templates!$I$1:NJ$1,0)))</f>
        <v>Surface 2</v>
      </c>
      <c r="EK84" s="53" t="str" cm="1">
        <f t="array" ref="EK84">IF(INDEX(Templates!$I$2:$KD$150,ROW()-ROW(EK$20)+1, MATCH(EK$16,Templates!$I$1:NK$1,0))="","",INDEX(Templates!$I$2:$KD$150,ROW()-ROW(EK$20)+1, MATCH(EK$16,Templates!$I$1:NK$1,0)))</f>
        <v>Surface 2</v>
      </c>
      <c r="EL84" s="53" t="str" cm="1">
        <f t="array" ref="EL84">IF(INDEX(Templates!$I$2:$KD$150,ROW()-ROW(EL$20)+1, MATCH(EL$16,Templates!$I$1:NL$1,0))="","",INDEX(Templates!$I$2:$KD$150,ROW()-ROW(EL$20)+1, MATCH(EL$16,Templates!$I$1:NL$1,0)))</f>
        <v>Surface 2</v>
      </c>
      <c r="EM84" s="53" t="str" cm="1">
        <f t="array" ref="EM84">IF(INDEX(Templates!$I$2:$KD$150,ROW()-ROW(EM$20)+1, MATCH(EM$16,Templates!$I$1:NM$1,0))="","",INDEX(Templates!$I$2:$KD$150,ROW()-ROW(EM$20)+1, MATCH(EM$16,Templates!$I$1:NM$1,0)))</f>
        <v>Surface 2</v>
      </c>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c r="HJ84" s="53"/>
      <c r="HK84" s="53"/>
    </row>
    <row r="85" spans="1:219" s="22" customFormat="1">
      <c r="A85" s="39" t="s">
        <v>675</v>
      </c>
      <c r="B85" s="6" t="s">
        <v>679</v>
      </c>
      <c r="C85" s="64" t="str" cm="1">
        <f t="array" ref="C85">IF(INDEX(Templates!A$2:A$151,ROW()-ROW($20:$20)+1)="","",INDEX(Templates!A$2:A$151,ROW()-ROW($20:$20)+1))</f>
        <v>JSON_PATH:surfaces[1]</v>
      </c>
      <c r="D85" s="64" t="str" cm="1">
        <f t="array" ref="D85">IF(INDEX(Templates!B$2:B$151,ROW()-ROW($20:$20)+1)="","",INDEX(Templates!B$2:B$151,ROW()-ROW($20:$20)+1))</f>
        <v>azimuth</v>
      </c>
      <c r="E85" s="64" t="str" cm="1">
        <f t="array" ref="E85">IF(INDEX(Templates!C$2:C$151,ROW()-ROW($20:$20)+1)="","",INDEX(Templates!C$2:C$151,ROW()-ROW($20:$20)+1))</f>
        <v/>
      </c>
      <c r="F85" s="116" t="str" cm="1">
        <f t="array" ref="F85">IF(INDEX(Templates!D$2:D$151,ROW()-ROW($20:$20)+1)="","",INDEX(Templates!D$2:D$151,ROW()-ROW($20:$20)+1))</f>
        <v/>
      </c>
      <c r="G85" s="105" t="str" cm="1">
        <f t="array" ref="G85">IF(INDEX(Templates!E$2:E$151,ROW()-ROW($20:$20)+1)="","",INDEX(Templates!E$2:E$151,ROW()-ROW($20:$20)+1))</f>
        <v>Surface</v>
      </c>
      <c r="H85" s="66" t="str" cm="1">
        <f t="array" ref="H85">IF(INDEX(Templates!F$2:F$151,ROW()-ROW($20:$20)+1)="","",INDEX(Templates!F$2:F$151,ROW()-ROW($20:$20)+1))</f>
        <v>Surface 2</v>
      </c>
      <c r="I85" s="66" t="str" cm="1">
        <f t="array" ref="I85">IF(INDEX(Templates!G$2:G$151,ROW()-ROW($20:$20)+1)="","",INDEX(Templates!G$2:G$151,ROW()-ROW($20:$20)+1))</f>
        <v>Zone 1</v>
      </c>
      <c r="J85" s="66" t="str" cm="1">
        <f t="array" ref="J85">IF(INDEX(Templates!H$2:H$151,ROW()-ROW($20:$20)+1)="","",INDEX(Templates!H$2:H$151,ROW()-ROW($20:$20)+1))</f>
        <v>azimuth</v>
      </c>
      <c r="K85" s="67" t="str" cm="1">
        <f t="array" ref="K85">IF(INDEX(Templates!I$2:I$151,ROW()-ROW($20:$20)+1)="","",INDEX(Templates!I$2:I$151,ROW()-ROW($20:$20)+1))</f>
        <v/>
      </c>
      <c r="L85" s="67" t="str" cm="1">
        <f t="array" ref="L85">IF(INDEX(Templates!J$2:J$151,ROW()-ROW($20:$20)+1)="","",INDEX(Templates!J$2:J$151,ROW()-ROW($20:$20)+1))</f>
        <v/>
      </c>
      <c r="M85" s="53" cm="1">
        <f t="array" ref="M85">IF(INDEX(Templates!$I$2:$KD$150,ROW()-ROW(M$20)+1, MATCH(M$16,Templates!$I$1:KC$1,0))="","",INDEX(Templates!$I$2:$KD$150,ROW()-ROW(M$20)+1, MATCH(M$16,Templates!$I$1:KC$1,0)))</f>
        <v>190</v>
      </c>
      <c r="N85" s="53" cm="1">
        <f t="array" ref="N85">IF(INDEX(Templates!$I$2:$KD$150,ROW()-ROW(N$20)+1, MATCH(N$16,Templates!$I$1:KD$1,0))="","",INDEX(Templates!$I$2:$KD$150,ROW()-ROW(N$20)+1, MATCH(N$16,Templates!$I$1:KD$1,0)))</f>
        <v>190</v>
      </c>
      <c r="O85" s="53" t="str" cm="1">
        <f t="array" ref="O85">IF(INDEX(Templates!$I$2:$KD$150,ROW()-ROW(O$20)+1, MATCH(O$16,Templates!$I$1:KE$1,0))="","",INDEX(Templates!$I$2:$KD$150,ROW()-ROW(O$20)+1, MATCH(O$16,Templates!$I$1:KE$1,0)))</f>
        <v/>
      </c>
      <c r="P85" s="53" t="str" cm="1">
        <f t="array" ref="P85">IF(INDEX(Templates!$I$2:$KD$150,ROW()-ROW(P$20)+1, MATCH(P$16,Templates!$I$1:KF$1,0))="","",INDEX(Templates!$I$2:$KD$150,ROW()-ROW(P$20)+1, MATCH(P$16,Templates!$I$1:KF$1,0)))</f>
        <v/>
      </c>
      <c r="Q85" s="53" t="str" cm="1">
        <f t="array" ref="Q85">IF(INDEX(Templates!$I$2:$KD$150,ROW()-ROW(Q$20)+1, MATCH(Q$16,Templates!$I$1:KG$1,0))="","",INDEX(Templates!$I$2:$KD$150,ROW()-ROW(Q$20)+1, MATCH(Q$16,Templates!$I$1:KG$1,0)))</f>
        <v/>
      </c>
      <c r="R85" s="53" t="str" cm="1">
        <f t="array" ref="R85">IF(INDEX(Templates!$I$2:$KD$150,ROW()-ROW(R$20)+1, MATCH(R$16,Templates!$I$1:KH$1,0))="","",INDEX(Templates!$I$2:$KD$150,ROW()-ROW(R$20)+1, MATCH(R$16,Templates!$I$1:KH$1,0)))</f>
        <v/>
      </c>
      <c r="S85" s="53" t="str" cm="1">
        <f t="array" ref="S85">IF(INDEX(Templates!$I$2:$KD$150,ROW()-ROW(S$20)+1, MATCH(S$16,Templates!$I$1:KI$1,0))="","",INDEX(Templates!$I$2:$KD$150,ROW()-ROW(S$20)+1, MATCH(S$16,Templates!$I$1:KI$1,0)))</f>
        <v/>
      </c>
      <c r="T85" s="53" t="str" cm="1">
        <f t="array" ref="T85">IF(INDEX(Templates!$I$2:$KD$150,ROW()-ROW(T$20)+1, MATCH(T$16,Templates!$I$1:KJ$1,0))="","",INDEX(Templates!$I$2:$KD$150,ROW()-ROW(T$20)+1, MATCH(T$16,Templates!$I$1:KJ$1,0)))</f>
        <v/>
      </c>
      <c r="U85" s="53" t="str" cm="1">
        <f t="array" ref="U85">IF(INDEX(Templates!$I$2:$KD$150,ROW()-ROW(U$20)+1, MATCH(U$16,Templates!$I$1:KK$1,0))="","",INDEX(Templates!$I$2:$KD$150,ROW()-ROW(U$20)+1, MATCH(U$16,Templates!$I$1:KK$1,0)))</f>
        <v/>
      </c>
      <c r="V85" s="53" t="str" cm="1">
        <f t="array" ref="V85">IF(INDEX(Templates!$I$2:$KD$150,ROW()-ROW(V$20)+1, MATCH(V$16,Templates!$I$1:KL$1,0))="","",INDEX(Templates!$I$2:$KD$150,ROW()-ROW(V$20)+1, MATCH(V$16,Templates!$I$1:KL$1,0)))</f>
        <v/>
      </c>
      <c r="W85" s="53" t="str" cm="1">
        <f t="array" ref="W85">IF(INDEX(Templates!$I$2:$KD$150,ROW()-ROW(W$20)+1, MATCH(W$16,Templates!$I$1:KM$1,0))="","",INDEX(Templates!$I$2:$KD$150,ROW()-ROW(W$20)+1, MATCH(W$16,Templates!$I$1:KM$1,0)))</f>
        <v/>
      </c>
      <c r="X85" s="53" t="str" cm="1">
        <f t="array" ref="X85">IF(INDEX(Templates!$I$2:$KD$150,ROW()-ROW(X$20)+1, MATCH(X$16,Templates!$I$1:KN$1,0))="","",INDEX(Templates!$I$2:$KD$150,ROW()-ROW(X$20)+1, MATCH(X$16,Templates!$I$1:KN$1,0)))</f>
        <v/>
      </c>
      <c r="Y85" s="53" t="str" cm="1">
        <f t="array" ref="Y85">IF(INDEX(Templates!$I$2:$KD$150,ROW()-ROW(Y$20)+1, MATCH(Y$16,Templates!$I$1:KO$1,0))="","",INDEX(Templates!$I$2:$KD$150,ROW()-ROW(Y$20)+1, MATCH(Y$16,Templates!$I$1:KO$1,0)))</f>
        <v/>
      </c>
      <c r="Z85" s="53" t="str" cm="1">
        <f t="array" ref="Z85">IF(INDEX(Templates!$I$2:$KD$150,ROW()-ROW(Z$20)+1, MATCH(Z$16,Templates!$I$1:KN$1,0))="","",INDEX(Templates!$I$2:$KD$150,ROW()-ROW(Z$20)+1, MATCH(Z$16,Templates!$I$1:KN$1,0)))</f>
        <v/>
      </c>
      <c r="AA85" s="53" t="str" cm="1">
        <f t="array" ref="AA85">IF(INDEX(Templates!$I$2:$KD$150,ROW()-ROW(AA$20)+1, MATCH(AA$16,Templates!$I$1:KO$1,0))="","",INDEX(Templates!$I$2:$KD$150,ROW()-ROW(AA$20)+1, MATCH(AA$16,Templates!$I$1:KO$1,0)))</f>
        <v/>
      </c>
      <c r="AB85" s="53" t="str" cm="1">
        <f t="array" ref="AB85">IF(INDEX(Templates!$I$2:$KD$150,ROW()-ROW(AB$20)+1, MATCH(AB$16,Templates!$I$1:KP$1,0))="","",INDEX(Templates!$I$2:$KD$150,ROW()-ROW(AB$20)+1, MATCH(AB$16,Templates!$I$1:KP$1,0)))</f>
        <v/>
      </c>
      <c r="AC85" s="53" t="str" cm="1">
        <f t="array" ref="AC85">IF(INDEX(Templates!$I$2:$KD$150,ROW()-ROW(AC$20)+1, MATCH(AC$16,Templates!$I$1:KQ$1,0))="","",INDEX(Templates!$I$2:$KD$150,ROW()-ROW(AC$20)+1, MATCH(AC$16,Templates!$I$1:KQ$1,0)))</f>
        <v/>
      </c>
      <c r="AD85" s="53" t="str" cm="1">
        <f t="array" ref="AD85">IF(INDEX(Templates!$I$2:$KD$150,ROW()-ROW(AD$20)+1, MATCH(AD$16,Templates!$I$1:KR$1,0))="","",INDEX(Templates!$I$2:$KD$150,ROW()-ROW(AD$20)+1, MATCH(AD$16,Templates!$I$1:KR$1,0)))</f>
        <v/>
      </c>
      <c r="AE85" s="53" t="str" cm="1">
        <f t="array" ref="AE85">IF(INDEX(Templates!$I$2:$KD$150,ROW()-ROW(AE$20)+1, MATCH(AE$16,Templates!$I$1:KR$1,0))="","",INDEX(Templates!$I$2:$KD$150,ROW()-ROW(AE$20)+1, MATCH(AE$16,Templates!$I$1:KR$1,0)))</f>
        <v/>
      </c>
      <c r="AF85" s="53" t="str" cm="1">
        <f t="array" ref="AF85">IF(INDEX(Templates!$I$2:$KD$150,ROW()-ROW(AF$20)+1, MATCH(AF$16,Templates!$I$1:KS$1,0))="","",INDEX(Templates!$I$2:$KD$150,ROW()-ROW(AF$20)+1, MATCH(AF$16,Templates!$I$1:KS$1,0)))</f>
        <v/>
      </c>
      <c r="AG85" s="53" t="str" cm="1">
        <f t="array" ref="AG85">IF(INDEX(Templates!$I$2:$KD$150,ROW()-ROW(AG$20)+1, MATCH(AG$16,Templates!$I$1:KU$1,0))="","",INDEX(Templates!$I$2:$KD$150,ROW()-ROW(AG$20)+1, MATCH(AG$16,Templates!$I$1:KU$1,0)))</f>
        <v/>
      </c>
      <c r="AH85" s="53" t="str" cm="1">
        <f t="array" ref="AH85">IF(INDEX(Templates!$I$2:$KD$150,ROW()-ROW(AH$20)+1, MATCH(AH$16,Templates!$I$1:KV$1,0))="","",INDEX(Templates!$I$2:$KD$150,ROW()-ROW(AH$20)+1, MATCH(AH$16,Templates!$I$1:KV$1,0)))</f>
        <v/>
      </c>
      <c r="AI85" s="53" t="str" cm="1">
        <f t="array" ref="AI85">IF(INDEX(Templates!$I$2:$KD$150,ROW()-ROW(AI$20)+1, MATCH(AI$16,Templates!$I$1:KT$1,0))="","",INDEX(Templates!$I$2:$KD$150,ROW()-ROW(AI$20)+1, MATCH(AI$16,Templates!$I$1:KT$1,0)))</f>
        <v/>
      </c>
      <c r="AJ85" s="53" t="str" cm="1">
        <f t="array" ref="AJ85">IF(INDEX(Templates!$I$2:$KD$150,ROW()-ROW(AJ$20)+1, MATCH(AJ$16,Templates!$I$1:KU$1,0))="","",INDEX(Templates!$I$2:$KD$150,ROW()-ROW(AJ$20)+1, MATCH(AJ$16,Templates!$I$1:KU$1,0)))</f>
        <v/>
      </c>
      <c r="AK85" s="53" t="str" cm="1">
        <f t="array" ref="AK85">IF(INDEX(Templates!$I$2:$KD$150,ROW()-ROW(AK$20)+1, MATCH(AK$16,Templates!$I$1:KV$1,0))="","",INDEX(Templates!$I$2:$KD$150,ROW()-ROW(AK$20)+1, MATCH(AK$16,Templates!$I$1:KV$1,0)))</f>
        <v/>
      </c>
      <c r="AL85" s="53" t="str" cm="1">
        <f t="array" ref="AL85">IF(INDEX(Templates!$I$2:$KD$150,ROW()-ROW(AL$20)+1, MATCH(AL$16,Templates!$I$1:KW$1,0))="","",INDEX(Templates!$I$2:$KD$150,ROW()-ROW(AL$20)+1, MATCH(AL$16,Templates!$I$1:KW$1,0)))</f>
        <v/>
      </c>
      <c r="AM85" s="53" t="str" cm="1">
        <f t="array" ref="AM85">IF(INDEX(Templates!$I$2:$KD$150,ROW()-ROW(AM$20)+1, MATCH(AM$16,Templates!$I$1:KX$1,0))="","",INDEX(Templates!$I$2:$KD$150,ROW()-ROW(AM$20)+1, MATCH(AM$16,Templates!$I$1:KX$1,0)))</f>
        <v/>
      </c>
      <c r="AN85" s="53" t="str" cm="1">
        <f t="array" ref="AN85">IF(INDEX(Templates!$I$2:$KD$150,ROW()-ROW(AN$20)+1, MATCH(AN$16,Templates!$I$1:KY$1,0))="","",INDEX(Templates!$I$2:$KD$150,ROW()-ROW(AN$20)+1, MATCH(AN$16,Templates!$I$1:KY$1,0)))</f>
        <v/>
      </c>
      <c r="AO85" s="53" t="str" cm="1">
        <f t="array" ref="AO85">IF(INDEX(Templates!$I$2:$KD$150,ROW()-ROW(AO$20)+1, MATCH(AO$16,Templates!$I$1:KZ$1,0))="","",INDEX(Templates!$I$2:$KD$150,ROW()-ROW(AO$20)+1, MATCH(AO$16,Templates!$I$1:KZ$1,0)))</f>
        <v/>
      </c>
      <c r="AP85" s="53" t="str" cm="1">
        <f t="array" ref="AP85">IF(INDEX(Templates!$I$2:$KD$150,ROW()-ROW(AP$20)+1, MATCH(AP$16,Templates!$I$1:LA$1,0))="","",INDEX(Templates!$I$2:$KD$150,ROW()-ROW(AP$20)+1, MATCH(AP$16,Templates!$I$1:LA$1,0)))</f>
        <v/>
      </c>
      <c r="AQ85" s="53" t="str" cm="1">
        <f t="array" ref="AQ85">IF(INDEX(Templates!$I$2:$KD$150,ROW()-ROW(AQ$20)+1, MATCH(AQ$16,Templates!$I$1:LB$1,0))="","",INDEX(Templates!$I$2:$KD$150,ROW()-ROW(AQ$20)+1, MATCH(AQ$16,Templates!$I$1:LB$1,0)))</f>
        <v/>
      </c>
      <c r="AR85" s="53" t="str" cm="1">
        <f t="array" ref="AR85">IF(INDEX(Templates!$I$2:$KD$150,ROW()-ROW(AR$20)+1, MATCH(AR$16,Templates!$I$1:LA$1,0))="","",INDEX(Templates!$I$2:$KD$150,ROW()-ROW(AR$20)+1, MATCH(AR$16,Templates!$I$1:LA$1,0)))</f>
        <v/>
      </c>
      <c r="AS85" s="53" t="str" cm="1">
        <f t="array" ref="AS85">IF(INDEX(Templates!$I$2:$KD$150,ROW()-ROW(AS$20)+1, MATCH(AS$16,Templates!$I$1:LB$1,0))="","",INDEX(Templates!$I$2:$KD$150,ROW()-ROW(AS$20)+1, MATCH(AS$16,Templates!$I$1:LB$1,0)))</f>
        <v/>
      </c>
      <c r="AT85" s="53" t="str" cm="1">
        <f t="array" ref="AT85">IF(INDEX(Templates!$I$2:$KD$150,ROW()-ROW(AT$20)+1, MATCH(AT$16,Templates!$I$1:LC$1,0))="","",INDEX(Templates!$I$2:$KD$150,ROW()-ROW(AT$20)+1, MATCH(AT$16,Templates!$I$1:LC$1,0)))</f>
        <v/>
      </c>
      <c r="AU85" s="53" t="str" cm="1">
        <f t="array" ref="AU85">IF(INDEX(Templates!$I$2:$KD$150,ROW()-ROW(AU$20)+1, MATCH(AU$16,Templates!$I$1:LD$1,0))="","",INDEX(Templates!$I$2:$KD$150,ROW()-ROW(AU$20)+1, MATCH(AU$16,Templates!$I$1:LD$1,0)))</f>
        <v/>
      </c>
      <c r="AV85" s="53" t="str" cm="1">
        <f t="array" ref="AV85">IF(INDEX(Templates!$I$2:$KD$150,ROW()-ROW(AV$20)+1, MATCH(AV$16,Templates!$I$1:LE$1,0))="","",INDEX(Templates!$I$2:$KD$150,ROW()-ROW(AV$20)+1, MATCH(AV$16,Templates!$I$1:LE$1,0)))</f>
        <v/>
      </c>
      <c r="AW85" s="53" t="str" cm="1">
        <f t="array" ref="AW85">IF(INDEX(Templates!$I$2:$KD$150,ROW()-ROW(AW$20)+1, MATCH(AW$16,Templates!$I$1:LF$1,0))="","",INDEX(Templates!$I$2:$KD$150,ROW()-ROW(AW$20)+1, MATCH(AW$16,Templates!$I$1:LF$1,0)))</f>
        <v/>
      </c>
      <c r="AX85" s="53" t="str" cm="1">
        <f t="array" ref="AX85">IF(INDEX(Templates!$I$2:$KD$150,ROW()-ROW(AX$20)+1, MATCH(AX$16,Templates!$I$1:LG$1,0))="","",INDEX(Templates!$I$2:$KD$150,ROW()-ROW(AX$20)+1, MATCH(AX$16,Templates!$I$1:LG$1,0)))</f>
        <v/>
      </c>
      <c r="AY85" s="53" t="str" cm="1">
        <f t="array" ref="AY85">IF(INDEX(Templates!$I$2:$KD$150,ROW()-ROW(AY$20)+1, MATCH(AY$16,Templates!$I$1:LH$1,0))="","",INDEX(Templates!$I$2:$KD$150,ROW()-ROW(AY$20)+1, MATCH(AY$16,Templates!$I$1:LH$1,0)))</f>
        <v/>
      </c>
      <c r="AZ85" s="53" t="str" cm="1">
        <f t="array" ref="AZ85">IF(INDEX(Templates!$I$2:$KD$150,ROW()-ROW(AZ$20)+1, MATCH(AZ$16,Templates!$I$1:LI$1,0))="","",INDEX(Templates!$I$2:$KD$150,ROW()-ROW(AZ$20)+1, MATCH(AZ$16,Templates!$I$1:LI$1,0)))</f>
        <v/>
      </c>
      <c r="BA85" s="53" t="str" cm="1">
        <f t="array" ref="BA85">IF(INDEX(Templates!$I$2:$KD$150,ROW()-ROW(BA$20)+1, MATCH(BA$16,Templates!$I$1:LH$1,0))="","",INDEX(Templates!$I$2:$KD$150,ROW()-ROW(BA$20)+1, MATCH(BA$16,Templates!$I$1:LH$1,0)))</f>
        <v/>
      </c>
      <c r="BB85" s="53" t="str" cm="1">
        <f t="array" ref="BB85">IF(INDEX(Templates!$I$2:$KD$150,ROW()-ROW(BB$20)+1, MATCH(BB$16,Templates!$I$1:LI$1,0))="","",INDEX(Templates!$I$2:$KD$150,ROW()-ROW(BB$20)+1, MATCH(BB$16,Templates!$I$1:LI$1,0)))</f>
        <v/>
      </c>
      <c r="BC85" s="53" t="str" cm="1">
        <f t="array" ref="BC85">IF(INDEX(Templates!$I$2:$KD$150,ROW()-ROW(BC$20)+1, MATCH(BC$16,Templates!$I$1:LJ$1,0))="","",INDEX(Templates!$I$2:$KD$150,ROW()-ROW(BC$20)+1, MATCH(BC$16,Templates!$I$1:LJ$1,0)))</f>
        <v/>
      </c>
      <c r="BD85" s="53" t="str" cm="1">
        <f t="array" ref="BD85">IF(INDEX(Templates!$I$2:$KD$150,ROW()-ROW(BD$20)+1, MATCH(BD$16,Templates!$I$1:LK$1,0))="","",INDEX(Templates!$I$2:$KD$150,ROW()-ROW(BD$20)+1, MATCH(BD$16,Templates!$I$1:LK$1,0)))</f>
        <v/>
      </c>
      <c r="BE85" s="53" t="str" cm="1">
        <f t="array" ref="BE85">IF(INDEX(Templates!$I$2:$KD$150,ROW()-ROW(BE$20)+1, MATCH(BE$16,Templates!$I$1:LL$1,0))="","",INDEX(Templates!$I$2:$KD$150,ROW()-ROW(BE$20)+1, MATCH(BE$16,Templates!$I$1:LL$1,0)))</f>
        <v/>
      </c>
      <c r="BF85" s="53" t="str" cm="1">
        <f t="array" ref="BF85">IF(INDEX(Templates!$I$2:$KD$150,ROW()-ROW(BF$20)+1, MATCH(BF$16,Templates!$I$1:LM$1,0))="","",INDEX(Templates!$I$2:$KD$150,ROW()-ROW(BF$20)+1, MATCH(BF$16,Templates!$I$1:LM$1,0)))</f>
        <v/>
      </c>
      <c r="BG85" s="53" t="str" cm="1">
        <f t="array" ref="BG85">IF(INDEX(Templates!$I$2:$KD$150,ROW()-ROW(BG$20)+1, MATCH(BG$16,Templates!$I$1:LN$1,0))="","",INDEX(Templates!$I$2:$KD$150,ROW()-ROW(BG$20)+1, MATCH(BG$16,Templates!$I$1:LN$1,0)))</f>
        <v/>
      </c>
      <c r="BH85" s="53" t="str" cm="1">
        <f t="array" ref="BH85">IF(INDEX(Templates!$I$2:$KD$150,ROW()-ROW(BH$20)+1, MATCH(BH$16,Templates!$I$1:LO$1,0))="","",INDEX(Templates!$I$2:$KD$150,ROW()-ROW(BH$20)+1, MATCH(BH$16,Templates!$I$1:LO$1,0)))</f>
        <v/>
      </c>
      <c r="BI85" s="53" t="str" cm="1">
        <f t="array" ref="BI85">IF(INDEX(Templates!$I$2:$KD$150,ROW()-ROW(BI$20)+1, MATCH(BI$16,Templates!$I$1:LP$1,0))="","",INDEX(Templates!$I$2:$KD$150,ROW()-ROW(BI$20)+1, MATCH(BI$16,Templates!$I$1:LP$1,0)))</f>
        <v/>
      </c>
      <c r="BJ85" s="53" t="str" cm="1">
        <f t="array" ref="BJ85">IF(INDEX(Templates!$I$2:$KD$150,ROW()-ROW(BJ$20)+1, MATCH(BJ$16,Templates!$I$1:LO$1,0))="","",INDEX(Templates!$I$2:$KD$150,ROW()-ROW(BJ$20)+1, MATCH(BJ$16,Templates!$I$1:LO$1,0)))</f>
        <v/>
      </c>
      <c r="BK85" s="53" t="str" cm="1">
        <f t="array" ref="BK85">IF(INDEX(Templates!$I$2:$KD$150,ROW()-ROW(BK$20)+1, MATCH(BK$16,Templates!$I$1:LP$1,0))="","",INDEX(Templates!$I$2:$KD$150,ROW()-ROW(BK$20)+1, MATCH(BK$16,Templates!$I$1:LP$1,0)))</f>
        <v/>
      </c>
      <c r="BL85" s="53" t="str" cm="1">
        <f t="array" ref="BL85">IF(INDEX(Templates!$I$2:$KD$150,ROW()-ROW(BL$20)+1, MATCH(BL$16,Templates!$I$1:LQ$1,0))="","",INDEX(Templates!$I$2:$KD$150,ROW()-ROW(BL$20)+1, MATCH(BL$16,Templates!$I$1:LQ$1,0)))</f>
        <v/>
      </c>
      <c r="BM85" s="53" t="str" cm="1">
        <f t="array" ref="BM85">IF(INDEX(Templates!$I$2:$KD$150,ROW()-ROW(BM$20)+1, MATCH(BM$16,Templates!$I$1:LR$1,0))="","",INDEX(Templates!$I$2:$KD$150,ROW()-ROW(BM$20)+1, MATCH(BM$16,Templates!$I$1:LR$1,0)))</f>
        <v/>
      </c>
      <c r="BN85" s="53" t="str" cm="1">
        <f t="array" ref="BN85">IF(INDEX(Templates!$I$2:$KD$150,ROW()-ROW(BN$20)+1, MATCH(BN$16,Templates!$I$1:LS$1,0))="","",INDEX(Templates!$I$2:$KD$150,ROW()-ROW(BN$20)+1, MATCH(BN$16,Templates!$I$1:LS$1,0)))</f>
        <v/>
      </c>
      <c r="BO85" s="53" t="str" cm="1">
        <f t="array" ref="BO85">IF(INDEX(Templates!$I$2:$KD$150,ROW()-ROW(BO$20)+1, MATCH(BO$16,Templates!$I$1:LT$1,0))="","",INDEX(Templates!$I$2:$KD$150,ROW()-ROW(BO$20)+1, MATCH(BO$16,Templates!$I$1:LT$1,0)))</f>
        <v/>
      </c>
      <c r="BP85" s="53" t="str" cm="1">
        <f t="array" ref="BP85">IF(INDEX(Templates!$I$2:$KD$150,ROW()-ROW(BP$20)+1, MATCH(BP$16,Templates!$I$1:LU$1,0))="","",INDEX(Templates!$I$2:$KD$150,ROW()-ROW(BP$20)+1, MATCH(BP$16,Templates!$I$1:LU$1,0)))</f>
        <v/>
      </c>
      <c r="BQ85" s="53" t="str" cm="1">
        <f t="array" ref="BQ85">IF(INDEX(Templates!$I$2:$KD$150,ROW()-ROW(BQ$20)+1, MATCH(BQ$16,Templates!$I$1:LV$1,0))="","",INDEX(Templates!$I$2:$KD$150,ROW()-ROW(BQ$20)+1, MATCH(BQ$16,Templates!$I$1:LV$1,0)))</f>
        <v/>
      </c>
      <c r="BR85" s="53" t="str" cm="1">
        <f t="array" ref="BR85">IF(INDEX(Templates!$I$2:$KD$150,ROW()-ROW(BR$20)+1, MATCH(BR$16,Templates!$I$1:LW$1,0))="","",INDEX(Templates!$I$2:$KD$150,ROW()-ROW(BR$20)+1, MATCH(BR$16,Templates!$I$1:LW$1,0)))</f>
        <v/>
      </c>
      <c r="BS85" s="53" t="str" cm="1">
        <f t="array" ref="BS85">IF(INDEX(Templates!$I$2:$KD$150,ROW()-ROW(BS$20)+1, MATCH(BS$16,Templates!$I$1:LX$1,0))="","",INDEX(Templates!$I$2:$KD$150,ROW()-ROW(BS$20)+1, MATCH(BS$16,Templates!$I$1:LX$1,0)))</f>
        <v/>
      </c>
      <c r="BT85" s="53" t="str" cm="1">
        <f t="array" ref="BT85">IF(INDEX(Templates!$I$2:$KD$150,ROW()-ROW(BT$20)+1, MATCH(BT$16,Templates!$I$1:LY$1,0))="","",INDEX(Templates!$I$2:$KD$150,ROW()-ROW(BT$20)+1, MATCH(BT$16,Templates!$I$1:LY$1,0)))</f>
        <v/>
      </c>
      <c r="BU85" s="53" t="str" cm="1">
        <f t="array" ref="BU85">IF(INDEX(Templates!$I$2:$KD$150,ROW()-ROW(BU$20)+1, MATCH(BU$16,Templates!$I$1:LZ$1,0))="","",INDEX(Templates!$I$2:$KD$150,ROW()-ROW(BU$20)+1, MATCH(BU$16,Templates!$I$1:LZ$1,0)))</f>
        <v/>
      </c>
      <c r="BV85" s="53" t="str" cm="1">
        <f t="array" ref="BV85">IF(INDEX(Templates!$I$2:$KD$150,ROW()-ROW(BV$20)+1, MATCH(BV$16,Templates!$I$1:MA$1,0))="","",INDEX(Templates!$I$2:$KD$150,ROW()-ROW(BV$20)+1, MATCH(BV$16,Templates!$I$1:MA$1,0)))</f>
        <v/>
      </c>
      <c r="BW85" s="53" t="str" cm="1">
        <f t="array" ref="BW85">IF(INDEX(Templates!$I$2:$KD$150,ROW()-ROW(BW$20)+1, MATCH(BW$16,Templates!$I$1:MB$1,0))="","",INDEX(Templates!$I$2:$KD$150,ROW()-ROW(BW$20)+1, MATCH(BW$16,Templates!$I$1:MB$1,0)))</f>
        <v/>
      </c>
      <c r="BX85" s="53" t="str" cm="1">
        <f t="array" ref="BX85">IF(INDEX(Templates!$I$2:$KD$150,ROW()-ROW(BX$20)+1, MATCH(BX$16,Templates!$I$1:MC$1,0))="","",INDEX(Templates!$I$2:$KD$150,ROW()-ROW(BX$20)+1, MATCH(BX$16,Templates!$I$1:MC$1,0)))</f>
        <v/>
      </c>
      <c r="BY85" s="53" t="str" cm="1">
        <f t="array" ref="BY85">IF(INDEX(Templates!$I$2:$KD$150,ROW()-ROW(BY$20)+1, MATCH(BY$16,Templates!$I$1:MD$1,0))="","",INDEX(Templates!$I$2:$KD$150,ROW()-ROW(BY$20)+1, MATCH(BY$16,Templates!$I$1:MD$1,0)))</f>
        <v/>
      </c>
      <c r="BZ85" s="53" t="str" cm="1">
        <f t="array" ref="BZ85">IF(INDEX(Templates!$I$2:$KD$150,ROW()-ROW(BZ$20)+1, MATCH(BZ$16,Templates!$I$1:ME$1,0))="","",INDEX(Templates!$I$2:$KD$150,ROW()-ROW(BZ$20)+1, MATCH(BZ$16,Templates!$I$1:ME$1,0)))</f>
        <v/>
      </c>
      <c r="CA85" s="53" t="str" cm="1">
        <f t="array" ref="CA85">IF(INDEX(Templates!$I$2:$KD$150,ROW()-ROW(CA$20)+1, MATCH(CA$16,Templates!$I$1:MF$1,0))="","",INDEX(Templates!$I$2:$KD$150,ROW()-ROW(CA$20)+1, MATCH(CA$16,Templates!$I$1:MF$1,0)))</f>
        <v/>
      </c>
      <c r="CB85" s="53" t="str" cm="1">
        <f t="array" ref="CB85">IF(INDEX(Templates!$I$2:$KD$150,ROW()-ROW(CB$20)+1, MATCH(CB$16,Templates!$I$1:MG$1,0))="","",INDEX(Templates!$I$2:$KD$150,ROW()-ROW(CB$20)+1, MATCH(CB$16,Templates!$I$1:MG$1,0)))</f>
        <v/>
      </c>
      <c r="CC85" s="53" t="str" cm="1">
        <f t="array" ref="CC85">IF(INDEX(Templates!$I$2:$KD$150,ROW()-ROW(CC$20)+1, MATCH(CC$16,Templates!$I$1:ME$1,0))="","",INDEX(Templates!$I$2:$KD$150,ROW()-ROW(CC$20)+1, MATCH(CC$16,Templates!$I$1:ME$1,0)))</f>
        <v/>
      </c>
      <c r="CD85" s="53" t="str" cm="1">
        <f t="array" ref="CD85">IF(INDEX(Templates!$I$2:$KD$150,ROW()-ROW(CD$20)+1, MATCH(CD$16,Templates!$I$1:MF$1,0))="","",INDEX(Templates!$I$2:$KD$150,ROW()-ROW(CD$20)+1, MATCH(CD$16,Templates!$I$1:MF$1,0)))</f>
        <v/>
      </c>
      <c r="CE85" s="53" t="str" cm="1">
        <f t="array" ref="CE85">IF(INDEX(Templates!$I$2:$KD$150,ROW()-ROW(CE$20)+1, MATCH(CE$16,Templates!$I$1:MG$1,0))="","",INDEX(Templates!$I$2:$KD$150,ROW()-ROW(CE$20)+1, MATCH(CE$16,Templates!$I$1:MG$1,0)))</f>
        <v/>
      </c>
      <c r="CF85" s="53" t="str" cm="1">
        <f t="array" ref="CF85">IF(INDEX(Templates!$I$2:$KD$150,ROW()-ROW(CF$20)+1, MATCH(CF$16,Templates!$I$1:MH$1,0))="","",INDEX(Templates!$I$2:$KD$150,ROW()-ROW(CF$20)+1, MATCH(CF$16,Templates!$I$1:MH$1,0)))</f>
        <v/>
      </c>
      <c r="CG85" s="53" t="str" cm="1">
        <f t="array" ref="CG85">IF(INDEX(Templates!$I$2:$KD$150,ROW()-ROW(CG$20)+1, MATCH(CG$16,Templates!$I$1:MI$1,0))="","",INDEX(Templates!$I$2:$KD$150,ROW()-ROW(CG$20)+1, MATCH(CG$16,Templates!$I$1:MI$1,0)))</f>
        <v/>
      </c>
      <c r="CH85" s="53" t="str" cm="1">
        <f t="array" ref="CH85">IF(INDEX(Templates!$I$2:$KD$150,ROW()-ROW(CH$20)+1, MATCH(CH$16,Templates!$I$1:MJ$1,0))="","",INDEX(Templates!$I$2:$KD$150,ROW()-ROW(CH$20)+1, MATCH(CH$16,Templates!$I$1:MJ$1,0)))</f>
        <v/>
      </c>
      <c r="CI85" s="53" t="str" cm="1">
        <f t="array" ref="CI85">IF(INDEX(Templates!$I$2:$KD$150,ROW()-ROW(CI$20)+1, MATCH(CI$16,Templates!$I$1:MK$1,0))="","",INDEX(Templates!$I$2:$KD$150,ROW()-ROW(CI$20)+1, MATCH(CI$16,Templates!$I$1:MK$1,0)))</f>
        <v/>
      </c>
      <c r="CJ85" s="53" t="str" cm="1">
        <f t="array" ref="CJ85">IF(INDEX(Templates!$I$2:$KD$150,ROW()-ROW(CJ$20)+1, MATCH(CJ$16,Templates!$I$1:ML$1,0))="","",INDEX(Templates!$I$2:$KD$150,ROW()-ROW(CJ$20)+1, MATCH(CJ$16,Templates!$I$1:ML$1,0)))</f>
        <v/>
      </c>
      <c r="CK85" s="53" t="str" cm="1">
        <f t="array" ref="CK85">IF(INDEX(Templates!$I$2:$KD$150,ROW()-ROW(CK$20)+1, MATCH(CK$16,Templates!$I$1:MM$1,0))="","",INDEX(Templates!$I$2:$KD$150,ROW()-ROW(CK$20)+1, MATCH(CK$16,Templates!$I$1:MM$1,0)))</f>
        <v/>
      </c>
      <c r="CL85" s="53" t="str" cm="1">
        <f t="array" ref="CL85">IF(INDEX(Templates!$I$2:$KD$150,ROW()-ROW(CL$20)+1, MATCH(CL$16,Templates!$I$1:MN$1,0))="","",INDEX(Templates!$I$2:$KD$150,ROW()-ROW(CL$20)+1, MATCH(CL$16,Templates!$I$1:MN$1,0)))</f>
        <v/>
      </c>
      <c r="CM85" s="53" t="str" cm="1">
        <f t="array" ref="CM85">IF(INDEX(Templates!$I$2:$KD$150,ROW()-ROW(CM$20)+1, MATCH(CM$16,Templates!$I$1:MM$1,0))="","",INDEX(Templates!$I$2:$KD$150,ROW()-ROW(CM$20)+1, MATCH(CM$16,Templates!$I$1:MM$1,0)))</f>
        <v/>
      </c>
      <c r="CN85" s="53" t="str" cm="1">
        <f t="array" ref="CN85">IF(INDEX(Templates!$I$2:$KD$150,ROW()-ROW(CN$20)+1, MATCH(CN$16,Templates!$I$1:MN$1,0))="","",INDEX(Templates!$I$2:$KD$150,ROW()-ROW(CN$20)+1, MATCH(CN$16,Templates!$I$1:MN$1,0)))</f>
        <v/>
      </c>
      <c r="CO85" s="53" t="str" cm="1">
        <f t="array" ref="CO85">IF(INDEX(Templates!$I$2:$KD$150,ROW()-ROW(CO$20)+1, MATCH(CO$16,Templates!$I$1:MO$1,0))="","",INDEX(Templates!$I$2:$KD$150,ROW()-ROW(CO$20)+1, MATCH(CO$16,Templates!$I$1:MO$1,0)))</f>
        <v/>
      </c>
      <c r="CP85" s="53" t="str" cm="1">
        <f t="array" ref="CP85">IF(INDEX(Templates!$I$2:$KD$150,ROW()-ROW(CP$20)+1, MATCH(CP$16,Templates!$I$1:MP$1,0))="","",INDEX(Templates!$I$2:$KD$150,ROW()-ROW(CP$20)+1, MATCH(CP$16,Templates!$I$1:MP$1,0)))</f>
        <v/>
      </c>
      <c r="CQ85" s="53" t="str" cm="1">
        <f t="array" ref="CQ85">IF(INDEX(Templates!$I$2:$KD$150,ROW()-ROW(CQ$20)+1, MATCH(CQ$16,Templates!$I$1:MQ$1,0))="","",INDEX(Templates!$I$2:$KD$150,ROW()-ROW(CQ$20)+1, MATCH(CQ$16,Templates!$I$1:MQ$1,0)))</f>
        <v/>
      </c>
      <c r="CR85" s="53" t="str" cm="1">
        <f t="array" ref="CR85">IF(INDEX(Templates!$I$2:$KD$150,ROW()-ROW(CR$20)+1, MATCH(CR$16,Templates!$I$1:MR$1,0))="","",INDEX(Templates!$I$2:$KD$150,ROW()-ROW(CR$20)+1, MATCH(CR$16,Templates!$I$1:MR$1,0)))</f>
        <v/>
      </c>
      <c r="CS85" s="53" t="str" cm="1">
        <f t="array" ref="CS85">IF(INDEX(Templates!$I$2:$KD$150,ROW()-ROW(CS$20)+1, MATCH(CS$16,Templates!$I$1:MS$1,0))="","",INDEX(Templates!$I$2:$KD$150,ROW()-ROW(CS$20)+1, MATCH(CS$16,Templates!$I$1:MS$1,0)))</f>
        <v/>
      </c>
      <c r="CT85" s="53" t="str" cm="1">
        <f t="array" ref="CT85">IF(INDEX(Templates!$I$2:$KD$150,ROW()-ROW(CT$20)+1, MATCH(CT$16,Templates!$I$1:MT$1,0))="","",INDEX(Templates!$I$2:$KD$150,ROW()-ROW(CT$20)+1, MATCH(CT$16,Templates!$I$1:MT$1,0)))</f>
        <v/>
      </c>
      <c r="CU85" s="53" t="str" cm="1">
        <f t="array" ref="CU85">IF(INDEX(Templates!$I$2:$KD$150,ROW()-ROW(CU$20)+1, MATCH(CU$16,Templates!$I$1:MG$1,0))="","",INDEX(Templates!$I$2:$KD$150,ROW()-ROW(CU$20)+1, MATCH(CU$16,Templates!$I$1:MG$1,0)))</f>
        <v/>
      </c>
      <c r="CV85" s="53" t="str" cm="1">
        <f t="array" ref="CV85">IF(INDEX(Templates!$I$2:$KD$150,ROW()-ROW(CV$20)+1, MATCH(CV$16,Templates!$I$1:MH$1,0))="","",INDEX(Templates!$I$2:$KD$150,ROW()-ROW(CV$20)+1, MATCH(CV$16,Templates!$I$1:MH$1,0)))</f>
        <v/>
      </c>
      <c r="CW85" s="53" t="str" cm="1">
        <f t="array" ref="CW85">IF(INDEX(Templates!$I$2:$KD$150,ROW()-ROW(CW$20)+1, MATCH(CW$16,Templates!$I$1:MJ$1,0))="","",INDEX(Templates!$I$2:$KD$150,ROW()-ROW(CW$20)+1, MATCH(CW$16,Templates!$I$1:MJ$1,0)))</f>
        <v/>
      </c>
      <c r="CX85" s="53" t="str" cm="1">
        <f t="array" ref="CX85">IF(INDEX(Templates!$I$2:$KD$150,ROW()-ROW(CX$20)+1, MATCH(CX$16,Templates!$I$1:ML$1,0))="","",INDEX(Templates!$I$2:$KD$150,ROW()-ROW(CX$20)+1, MATCH(CX$16,Templates!$I$1:ML$1,0)))</f>
        <v/>
      </c>
      <c r="CY85" s="53" t="str" cm="1">
        <f t="array" ref="CY85">IF(INDEX(Templates!$I$2:$KD$150,ROW()-ROW(CY$20)+1, MATCH(CY$16,Templates!$I$1:MK$1,0))="","",INDEX(Templates!$I$2:$KD$150,ROW()-ROW(CY$20)+1, MATCH(CY$16,Templates!$I$1:MK$1,0)))</f>
        <v/>
      </c>
      <c r="CZ85" s="53" t="str" cm="1">
        <f t="array" ref="CZ85">IF(INDEX(Templates!$I$2:$KD$150,ROW()-ROW(CZ$20)+1, MATCH(CZ$16,Templates!$I$1:ML$1,0))="","",INDEX(Templates!$I$2:$KD$150,ROW()-ROW(CZ$20)+1, MATCH(CZ$16,Templates!$I$1:ML$1,0)))</f>
        <v/>
      </c>
      <c r="DA85" s="53" t="str" cm="1">
        <f t="array" ref="DA85">IF(INDEX(Templates!$I$2:$KD$150,ROW()-ROW(DA$20)+1, MATCH(DA$16,Templates!$I$1:MM$1,0))="","",INDEX(Templates!$I$2:$KD$150,ROW()-ROW(DA$20)+1, MATCH(DA$16,Templates!$I$1:MM$1,0)))</f>
        <v/>
      </c>
      <c r="DB85" s="53" t="str" cm="1">
        <f t="array" ref="DB85">IF(INDEX(Templates!$I$2:$KD$150,ROW()-ROW(DB$20)+1, MATCH(DB$16,Templates!$I$1:MN$1,0))="","",INDEX(Templates!$I$2:$KD$150,ROW()-ROW(DB$20)+1, MATCH(DB$16,Templates!$I$1:MN$1,0)))</f>
        <v/>
      </c>
      <c r="DC85" s="53" t="str" cm="1">
        <f t="array" ref="DC85">IF(INDEX(Templates!$I$2:$KD$150,ROW()-ROW(DC$20)+1, MATCH(DC$16,Templates!$I$1:MO$1,0))="","",INDEX(Templates!$I$2:$KD$150,ROW()-ROW(DC$20)+1, MATCH(DC$16,Templates!$I$1:MO$1,0)))</f>
        <v/>
      </c>
      <c r="DD85" s="53" t="str" cm="1">
        <f t="array" ref="DD85">IF(INDEX(Templates!$I$2:$KD$150,ROW()-ROW(DD$20)+1, MATCH(DD$16,Templates!$I$1:MP$1,0))="","",INDEX(Templates!$I$2:$KD$150,ROW()-ROW(DD$20)+1, MATCH(DD$16,Templates!$I$1:MP$1,0)))</f>
        <v/>
      </c>
      <c r="DE85" s="53" t="str" cm="1">
        <f t="array" ref="DE85">IF(INDEX(Templates!$I$2:$KD$150,ROW()-ROW(DE$20)+1, MATCH(DE$16,Templates!$I$1:MQ$1,0))="","",INDEX(Templates!$I$2:$KD$150,ROW()-ROW(DE$20)+1, MATCH(DE$16,Templates!$I$1:MQ$1,0)))</f>
        <v/>
      </c>
      <c r="DF85" s="53" t="str" cm="1">
        <f t="array" ref="DF85">IF(INDEX(Templates!$I$2:$KD$150,ROW()-ROW(DF$20)+1, MATCH(DF$16,Templates!$I$1:MR$1,0))="","",INDEX(Templates!$I$2:$KD$150,ROW()-ROW(DF$20)+1, MATCH(DF$16,Templates!$I$1:MR$1,0)))</f>
        <v/>
      </c>
      <c r="DG85" s="53" t="str" cm="1">
        <f t="array" ref="DG85">IF(INDEX(Templates!$I$2:$KD$150,ROW()-ROW(DG$20)+1, MATCH(DG$16,Templates!$I$1:MS$1,0))="","",INDEX(Templates!$I$2:$KD$150,ROW()-ROW(DG$20)+1, MATCH(DG$16,Templates!$I$1:MS$1,0)))</f>
        <v/>
      </c>
      <c r="DH85" s="53" t="str" cm="1">
        <f t="array" ref="DH85">IF(INDEX(Templates!$I$2:$KD$150,ROW()-ROW(DH$20)+1, MATCH(DH$16,Templates!$I$1:MT$1,0))="","",INDEX(Templates!$I$2:$KD$150,ROW()-ROW(DH$20)+1, MATCH(DH$16,Templates!$I$1:MT$1,0)))</f>
        <v/>
      </c>
      <c r="DI85" s="53" t="str" cm="1">
        <f t="array" ref="DI85">IF(INDEX(Templates!$I$2:$KD$150,ROW()-ROW(DI$20)+1, MATCH(DI$16,Templates!$I$1:MU$1,0))="","",INDEX(Templates!$I$2:$KD$150,ROW()-ROW(DI$20)+1, MATCH(DI$16,Templates!$I$1:MU$1,0)))</f>
        <v/>
      </c>
      <c r="DJ85" s="53" t="str" cm="1">
        <f t="array" ref="DJ85">IF(INDEX(Templates!$I$2:$KD$150,ROW()-ROW(DJ$20)+1, MATCH(DJ$16,Templates!$I$1:MV$1,0))="","",INDEX(Templates!$I$2:$KD$150,ROW()-ROW(DJ$20)+1, MATCH(DJ$16,Templates!$I$1:MV$1,0)))</f>
        <v/>
      </c>
      <c r="DK85" s="53" t="str" cm="1">
        <f t="array" ref="DK85">IF(INDEX(Templates!$I$2:$KD$150,ROW()-ROW(DK$20)+1, MATCH(DK$16,Templates!$I$1:MW$1,0))="","",INDEX(Templates!$I$2:$KD$150,ROW()-ROW(DK$20)+1, MATCH(DK$16,Templates!$I$1:MW$1,0)))</f>
        <v/>
      </c>
      <c r="DL85" s="53" t="str" cm="1">
        <f t="array" ref="DL85">IF(INDEX(Templates!$I$2:$KD$150,ROW()-ROW(DL$20)+1, MATCH(DL$16,Templates!$I$1:MX$1,0))="","",INDEX(Templates!$I$2:$KD$150,ROW()-ROW(DL$20)+1, MATCH(DL$16,Templates!$I$1:MX$1,0)))</f>
        <v/>
      </c>
      <c r="DM85" s="53" t="str" cm="1">
        <f t="array" ref="DM85">IF(INDEX(Templates!$I$2:$KD$150,ROW()-ROW(DM$20)+1, MATCH(DM$16,Templates!$I$1:MY$1,0))="","",INDEX(Templates!$I$2:$KD$150,ROW()-ROW(DM$20)+1, MATCH(DM$16,Templates!$I$1:MY$1,0)))</f>
        <v/>
      </c>
      <c r="DN85" s="53" t="str" cm="1">
        <f t="array" ref="DN85">IF(INDEX(Templates!$I$2:$KD$150,ROW()-ROW(DN$20)+1, MATCH(DN$16,Templates!$I$1:MZ$1,0))="","",INDEX(Templates!$I$2:$KD$150,ROW()-ROW(DN$20)+1, MATCH(DN$16,Templates!$I$1:MZ$1,0)))</f>
        <v/>
      </c>
      <c r="DO85" s="53" t="str" cm="1">
        <f t="array" ref="DO85">IF(INDEX(Templates!$I$2:$KD$150,ROW()-ROW(DO$20)+1, MATCH(DO$16,Templates!$I$1:MY$1,0))="","",INDEX(Templates!$I$2:$KD$150,ROW()-ROW(DO$20)+1, MATCH(DO$16,Templates!$I$1:MY$1,0)))</f>
        <v/>
      </c>
      <c r="DP85" s="53" t="str" cm="1">
        <f t="array" ref="DP85">IF(INDEX(Templates!$I$2:$KD$150,ROW()-ROW(DP$20)+1, MATCH(DP$16,Templates!$I$1:MZ$1,0))="","",INDEX(Templates!$I$2:$KD$150,ROW()-ROW(DP$20)+1, MATCH(DP$16,Templates!$I$1:MZ$1,0)))</f>
        <v/>
      </c>
      <c r="DQ85" s="53" t="str" cm="1">
        <f t="array" ref="DQ85">IF(INDEX(Templates!$I$2:$KD$150,ROW()-ROW(DQ$20)+1, MATCH(DQ$16,Templates!$I$1:NA$1,0))="","",INDEX(Templates!$I$2:$KD$150,ROW()-ROW(DQ$20)+1, MATCH(DQ$16,Templates!$I$1:NA$1,0)))</f>
        <v/>
      </c>
      <c r="DR85" s="53" t="str" cm="1">
        <f t="array" ref="DR85">IF(INDEX(Templates!$I$2:$KD$150,ROW()-ROW(DR$20)+1, MATCH(DR$16,Templates!$I$1:NA$1,0))="","",INDEX(Templates!$I$2:$KD$150,ROW()-ROW(DR$20)+1, MATCH(DR$16,Templates!$I$1:NA$1,0)))</f>
        <v/>
      </c>
      <c r="DS85" s="53" t="str" cm="1">
        <f t="array" ref="DS85">IF(INDEX(Templates!$I$2:$KD$150,ROW()-ROW(DS$20)+1, MATCH(DS$16,Templates!$I$1:NA$1,0))="","",INDEX(Templates!$I$2:$KD$150,ROW()-ROW(DS$20)+1, MATCH(DS$16,Templates!$I$1:NA$1,0)))</f>
        <v/>
      </c>
      <c r="DT85" s="53" t="str" cm="1">
        <f t="array" ref="DT85">IF(INDEX(Templates!$I$2:$KD$150,ROW()-ROW(DT$20)+1, MATCH(DT$16,Templates!$I$1:NB$1,0))="","",INDEX(Templates!$I$2:$KD$150,ROW()-ROW(DT$20)+1, MATCH(DT$16,Templates!$I$1:NB$1,0)))</f>
        <v/>
      </c>
      <c r="DU85" s="53" t="str" cm="1">
        <f t="array" ref="DU85">IF(INDEX(Templates!$I$2:$KD$150,ROW()-ROW(DU$20)+1, MATCH(DU$16,Templates!$I$1:NC$1,0))="","",INDEX(Templates!$I$2:$KD$150,ROW()-ROW(DU$20)+1, MATCH(DU$16,Templates!$I$1:NC$1,0)))</f>
        <v/>
      </c>
      <c r="DV85" s="53" t="str" cm="1">
        <f t="array" ref="DV85">IF(INDEX(Templates!$I$2:$KD$150,ROW()-ROW(DV$20)+1, MATCH(DV$16,Templates!$I$1:ND$1,0))="","",INDEX(Templates!$I$2:$KD$150,ROW()-ROW(DV$20)+1, MATCH(DV$16,Templates!$I$1:ND$1,0)))</f>
        <v/>
      </c>
      <c r="DW85" s="53" t="str" cm="1">
        <f t="array" ref="DW85">IF(INDEX(Templates!$I$2:$KD$150,ROW()-ROW(DW$20)+1, MATCH(DW$16,Templates!$I$1:NE$1,0))="","",INDEX(Templates!$I$2:$KD$150,ROW()-ROW(DW$20)+1, MATCH(DW$16,Templates!$I$1:NE$1,0)))</f>
        <v/>
      </c>
      <c r="DX85" s="53" t="str" cm="1">
        <f t="array" ref="DX85">IF(INDEX(Templates!$I$2:$KD$150,ROW()-ROW(DX$20)+1, MATCH(DX$16,Templates!$I$1:NF$1,0))="","",INDEX(Templates!$I$2:$KD$150,ROW()-ROW(DX$20)+1, MATCH(DX$16,Templates!$I$1:NF$1,0)))</f>
        <v/>
      </c>
      <c r="DY85" s="53" t="str" cm="1">
        <f t="array" ref="DY85">IF(INDEX(Templates!$I$2:$KD$150,ROW()-ROW(DY$20)+1, MATCH(DY$16,Templates!$I$1:NG$1,0))="","",INDEX(Templates!$I$2:$KD$150,ROW()-ROW(DY$20)+1, MATCH(DY$16,Templates!$I$1:NG$1,0)))</f>
        <v/>
      </c>
      <c r="DZ85" s="53" t="str" cm="1">
        <f t="array" ref="DZ85">IF(INDEX(Templates!$I$2:$KD$150,ROW()-ROW(DZ$20)+1, MATCH(DZ$16,Templates!$I$1:NH$1,0))="","",INDEX(Templates!$I$2:$KD$150,ROW()-ROW(DZ$20)+1, MATCH(DZ$16,Templates!$I$1:NH$1,0)))</f>
        <v/>
      </c>
      <c r="EA85" s="53" t="str" cm="1">
        <f t="array" ref="EA85">IF(INDEX(Templates!$I$2:$KD$150,ROW()-ROW(EA$20)+1, MATCH(EA$16,Templates!$I$1:NI$1,0))="","",INDEX(Templates!$I$2:$KD$150,ROW()-ROW(EA$20)+1, MATCH(EA$16,Templates!$I$1:NI$1,0)))</f>
        <v/>
      </c>
      <c r="EB85" s="53" t="str" cm="1">
        <f t="array" ref="EB85">IF(INDEX(Templates!$I$2:$KD$150,ROW()-ROW(EB$20)+1, MATCH(EB$16,Templates!$I$1:NJ$1,0))="","",INDEX(Templates!$I$2:$KD$150,ROW()-ROW(EB$20)+1, MATCH(EB$16,Templates!$I$1:NJ$1,0)))</f>
        <v/>
      </c>
      <c r="EC85" s="53" t="str" cm="1">
        <f t="array" ref="EC85">IF(INDEX(Templates!$I$2:$KD$150,ROW()-ROW(EC$20)+1, MATCH(EC$16,Templates!$I$1:NK$1,0))="","",INDEX(Templates!$I$2:$KD$150,ROW()-ROW(EC$20)+1, MATCH(EC$16,Templates!$I$1:NK$1,0)))</f>
        <v/>
      </c>
      <c r="ED85" s="53" t="str" cm="1">
        <f t="array" ref="ED85">IF(INDEX(Templates!$I$2:$KD$150,ROW()-ROW(ED$20)+1, MATCH(ED$16,Templates!$I$1:NL$1,0))="","",INDEX(Templates!$I$2:$KD$150,ROW()-ROW(ED$20)+1, MATCH(ED$16,Templates!$I$1:NL$1,0)))</f>
        <v/>
      </c>
      <c r="EE85" s="53" t="str" cm="1">
        <f t="array" ref="EE85">IF(INDEX(Templates!$I$2:$KD$150,ROW()-ROW(EE$20)+1, MATCH(EE$16,Templates!$I$1:NM$1,0))="","",INDEX(Templates!$I$2:$KD$150,ROW()-ROW(EE$20)+1, MATCH(EE$16,Templates!$I$1:NM$1,0)))</f>
        <v/>
      </c>
      <c r="EF85" s="53" t="str" cm="1">
        <f t="array" ref="EF85">IF(INDEX(Templates!$I$2:$KD$150,ROW()-ROW(EF$20)+1, MATCH(EF$16,Templates!$I$1:NN$1,0))="","",INDEX(Templates!$I$2:$KD$150,ROW()-ROW(EF$20)+1, MATCH(EF$16,Templates!$I$1:NN$1,0)))</f>
        <v/>
      </c>
      <c r="EG85" s="53" t="str" cm="1">
        <f t="array" ref="EG85">IF(INDEX(Templates!$I$2:$KD$150,ROW()-ROW(EG$20)+1, MATCH(EG$16,Templates!$I$1:NO$1,0))="","",INDEX(Templates!$I$2:$KD$150,ROW()-ROW(EG$20)+1, MATCH(EG$16,Templates!$I$1:NO$1,0)))</f>
        <v/>
      </c>
      <c r="EH85" s="53" t="str" cm="1">
        <f t="array" ref="EH85">IF(INDEX(Templates!$I$2:$KD$150,ROW()-ROW(EH$20)+1, MATCH(EH$16,Templates!$I$1:NH$1,0))="","",INDEX(Templates!$I$2:$KD$150,ROW()-ROW(EH$20)+1, MATCH(EH$16,Templates!$I$1:NH$1,0)))</f>
        <v/>
      </c>
      <c r="EI85" s="53" t="str" cm="1">
        <f t="array" ref="EI85">IF(INDEX(Templates!$I$2:$KD$150,ROW()-ROW(EI$20)+1, MATCH(EI$16,Templates!$I$1:NI$1,0))="","",INDEX(Templates!$I$2:$KD$150,ROW()-ROW(EI$20)+1, MATCH(EI$16,Templates!$I$1:NI$1,0)))</f>
        <v/>
      </c>
      <c r="EJ85" s="53" t="str" cm="1">
        <f t="array" ref="EJ85">IF(INDEX(Templates!$I$2:$KD$150,ROW()-ROW(EJ$20)+1, MATCH(EJ$16,Templates!$I$1:NJ$1,0))="","",INDEX(Templates!$I$2:$KD$150,ROW()-ROW(EJ$20)+1, MATCH(EJ$16,Templates!$I$1:NJ$1,0)))</f>
        <v/>
      </c>
      <c r="EK85" s="53" t="str" cm="1">
        <f t="array" ref="EK85">IF(INDEX(Templates!$I$2:$KD$150,ROW()-ROW(EK$20)+1, MATCH(EK$16,Templates!$I$1:NK$1,0))="","",INDEX(Templates!$I$2:$KD$150,ROW()-ROW(EK$20)+1, MATCH(EK$16,Templates!$I$1:NK$1,0)))</f>
        <v/>
      </c>
      <c r="EL85" s="53" t="str" cm="1">
        <f t="array" ref="EL85">IF(INDEX(Templates!$I$2:$KD$150,ROW()-ROW(EL$20)+1, MATCH(EL$16,Templates!$I$1:NL$1,0))="","",INDEX(Templates!$I$2:$KD$150,ROW()-ROW(EL$20)+1, MATCH(EL$16,Templates!$I$1:NL$1,0)))</f>
        <v/>
      </c>
      <c r="EM85" s="53" t="str" cm="1">
        <f t="array" ref="EM85">IF(INDEX(Templates!$I$2:$KD$150,ROW()-ROW(EM$20)+1, MATCH(EM$16,Templates!$I$1:NM$1,0))="","",INDEX(Templates!$I$2:$KD$150,ROW()-ROW(EM$20)+1, MATCH(EM$16,Templates!$I$1:NM$1,0)))</f>
        <v/>
      </c>
      <c r="EN85" s="53"/>
      <c r="EO85" s="53"/>
      <c r="EP85" s="53"/>
      <c r="EQ85" s="53"/>
      <c r="ER85" s="53"/>
      <c r="ES85" s="53"/>
      <c r="ET85" s="53"/>
      <c r="EU85" s="53"/>
      <c r="EV85" s="53"/>
      <c r="EW85" s="53"/>
      <c r="EX85" s="53"/>
      <c r="EY85" s="53"/>
      <c r="EZ85" s="53"/>
      <c r="FA85" s="53"/>
      <c r="FB85" s="53"/>
      <c r="FC85" s="53"/>
      <c r="FD85" s="53"/>
      <c r="FE85" s="53"/>
      <c r="FF85" s="53"/>
      <c r="FG85" s="53"/>
      <c r="FH85" s="53"/>
      <c r="FI85" s="53"/>
      <c r="FJ85" s="53"/>
      <c r="FK85" s="53"/>
      <c r="FL85" s="53"/>
      <c r="FM85" s="53"/>
      <c r="FN85" s="53"/>
      <c r="FO85" s="53"/>
      <c r="FP85" s="53"/>
      <c r="FQ85" s="53"/>
      <c r="FR85" s="53"/>
      <c r="FS85" s="53"/>
      <c r="FT85" s="53"/>
      <c r="FU85" s="53"/>
      <c r="FV85" s="53"/>
      <c r="FW85" s="53"/>
      <c r="FX85" s="53"/>
      <c r="FY85" s="53"/>
      <c r="FZ85" s="53"/>
      <c r="GA85" s="53"/>
      <c r="GB85" s="53"/>
      <c r="GC85" s="53"/>
      <c r="GD85" s="53"/>
      <c r="GE85" s="53"/>
      <c r="GF85" s="53"/>
      <c r="GG85" s="53"/>
      <c r="GH85" s="53"/>
      <c r="GI85" s="53"/>
      <c r="GJ85" s="53"/>
      <c r="GK85" s="53"/>
      <c r="GL85" s="53"/>
      <c r="GM85" s="53"/>
      <c r="GN85" s="53"/>
      <c r="GO85" s="53"/>
      <c r="GP85" s="53"/>
      <c r="GQ85" s="53"/>
      <c r="GR85" s="53"/>
      <c r="GS85" s="53"/>
      <c r="GT85" s="53"/>
      <c r="GU85" s="53"/>
      <c r="GV85" s="53"/>
      <c r="GW85" s="53"/>
      <c r="GX85" s="53"/>
      <c r="GY85" s="53"/>
      <c r="GZ85" s="53"/>
      <c r="HA85" s="53"/>
      <c r="HB85" s="53"/>
      <c r="HC85" s="53"/>
      <c r="HD85" s="53"/>
      <c r="HE85" s="53"/>
      <c r="HF85" s="53"/>
      <c r="HG85" s="53"/>
      <c r="HH85" s="53"/>
      <c r="HI85" s="53"/>
      <c r="HJ85" s="53"/>
      <c r="HK85" s="53"/>
    </row>
    <row r="86" spans="1:219" s="22" customFormat="1">
      <c r="A86" s="39" t="s">
        <v>675</v>
      </c>
      <c r="B86" s="6" t="s">
        <v>679</v>
      </c>
      <c r="C86" s="64" t="str" cm="1">
        <f t="array" ref="C86">IF(INDEX(Templates!A$2:A$151,ROW()-ROW($20:$20)+1)="","",INDEX(Templates!A$2:A$151,ROW()-ROW($20:$20)+1))</f>
        <v>JSON_PATH:surfaces[1]</v>
      </c>
      <c r="D86" s="64" t="str" cm="1">
        <f t="array" ref="D86">IF(INDEX(Templates!B$2:B$151,ROW()-ROW($20:$20)+1)="","",INDEX(Templates!B$2:B$151,ROW()-ROW($20:$20)+1))</f>
        <v>adjacent_to</v>
      </c>
      <c r="E86" s="64" t="str" cm="1">
        <f t="array" ref="E86">IF(INDEX(Templates!C$2:C$151,ROW()-ROW($20:$20)+1)="","",INDEX(Templates!C$2:C$151,ROW()-ROW($20:$20)+1))</f>
        <v/>
      </c>
      <c r="F86" s="116" t="str" cm="1">
        <f t="array" ref="F86">IF(INDEX(Templates!D$2:D$151,ROW()-ROW($20:$20)+1)="","",INDEX(Templates!D$2:D$151,ROW()-ROW($20:$20)+1))</f>
        <v/>
      </c>
      <c r="G86" s="105" t="str" cm="1">
        <f t="array" ref="G86">IF(INDEX(Templates!E$2:E$151,ROW()-ROW($20:$20)+1)="","",INDEX(Templates!E$2:E$151,ROW()-ROW($20:$20)+1))</f>
        <v>Surface</v>
      </c>
      <c r="H86" s="66" t="str" cm="1">
        <f t="array" ref="H86">IF(INDEX(Templates!F$2:F$151,ROW()-ROW($20:$20)+1)="","",INDEX(Templates!F$2:F$151,ROW()-ROW($20:$20)+1))</f>
        <v>Surface 2</v>
      </c>
      <c r="I86" s="66" t="str" cm="1">
        <f t="array" ref="I86">IF(INDEX(Templates!G$2:G$151,ROW()-ROW($20:$20)+1)="","",INDEX(Templates!G$2:G$151,ROW()-ROW($20:$20)+1))</f>
        <v>Zone 1</v>
      </c>
      <c r="J86" s="66" t="str" cm="1">
        <f t="array" ref="J86">IF(INDEX(Templates!H$2:H$151,ROW()-ROW($20:$20)+1)="","",INDEX(Templates!H$2:H$151,ROW()-ROW($20:$20)+1))</f>
        <v>adjacent_to</v>
      </c>
      <c r="K86" s="67" t="str" cm="1">
        <f t="array" ref="K86">IF(INDEX(Templates!I$2:I$151,ROW()-ROW($20:$20)+1)="","",INDEX(Templates!I$2:I$151,ROW()-ROW($20:$20)+1))</f>
        <v/>
      </c>
      <c r="L86" s="67" t="str" cm="1">
        <f t="array" ref="L86">IF(INDEX(Templates!J$2:J$151,ROW()-ROW($20:$20)+1)="","",INDEX(Templates!J$2:J$151,ROW()-ROW($20:$20)+1))</f>
        <v/>
      </c>
      <c r="M86" s="53" t="str" cm="1">
        <f t="array" ref="M86">IF(INDEX(Templates!$I$2:$KD$150,ROW()-ROW(M$20)+1, MATCH(M$16,Templates!$I$1:KC$1,0))="","",INDEX(Templates!$I$2:$KD$150,ROW()-ROW(M$20)+1, MATCH(M$16,Templates!$I$1:KC$1,0)))</f>
        <v/>
      </c>
      <c r="N86" s="53" t="str" cm="1">
        <f t="array" ref="N86">IF(INDEX(Templates!$I$2:$KD$150,ROW()-ROW(N$20)+1, MATCH(N$16,Templates!$I$1:KD$1,0))="","",INDEX(Templates!$I$2:$KD$150,ROW()-ROW(N$20)+1, MATCH(N$16,Templates!$I$1:KD$1,0)))</f>
        <v/>
      </c>
      <c r="O86" s="53" t="str" cm="1">
        <f t="array" ref="O86">IF(INDEX(Templates!$I$2:$KD$150,ROW()-ROW(O$20)+1, MATCH(O$16,Templates!$I$1:KE$1,0))="","",INDEX(Templates!$I$2:$KD$150,ROW()-ROW(O$20)+1, MATCH(O$16,Templates!$I$1:KE$1,0)))</f>
        <v>INTERIOR</v>
      </c>
      <c r="P86" s="53" t="str" cm="1">
        <f t="array" ref="P86">IF(INDEX(Templates!$I$2:$KD$150,ROW()-ROW(P$20)+1, MATCH(P$16,Templates!$I$1:KF$1,0))="","",INDEX(Templates!$I$2:$KD$150,ROW()-ROW(P$20)+1, MATCH(P$16,Templates!$I$1:KF$1,0)))</f>
        <v>INTERIOR</v>
      </c>
      <c r="Q86" s="53" t="str" cm="1">
        <f t="array" ref="Q86">IF(INDEX(Templates!$I$2:$KD$150,ROW()-ROW(Q$20)+1, MATCH(Q$16,Templates!$I$1:KG$1,0))="","",INDEX(Templates!$I$2:$KD$150,ROW()-ROW(Q$20)+1, MATCH(Q$16,Templates!$I$1:KG$1,0)))</f>
        <v/>
      </c>
      <c r="R86" s="53" t="str" cm="1">
        <f t="array" ref="R86">IF(INDEX(Templates!$I$2:$KD$150,ROW()-ROW(R$20)+1, MATCH(R$16,Templates!$I$1:KH$1,0))="","",INDEX(Templates!$I$2:$KD$150,ROW()-ROW(R$20)+1, MATCH(R$16,Templates!$I$1:KH$1,0)))</f>
        <v/>
      </c>
      <c r="S86" s="53" t="str" cm="1">
        <f t="array" ref="S86">IF(INDEX(Templates!$I$2:$KD$150,ROW()-ROW(S$20)+1, MATCH(S$16,Templates!$I$1:KI$1,0))="","",INDEX(Templates!$I$2:$KD$150,ROW()-ROW(S$20)+1, MATCH(S$16,Templates!$I$1:KI$1,0)))</f>
        <v/>
      </c>
      <c r="T86" s="53" t="str" cm="1">
        <f t="array" ref="T86">IF(INDEX(Templates!$I$2:$KD$150,ROW()-ROW(T$20)+1, MATCH(T$16,Templates!$I$1:KJ$1,0))="","",INDEX(Templates!$I$2:$KD$150,ROW()-ROW(T$20)+1, MATCH(T$16,Templates!$I$1:KJ$1,0)))</f>
        <v/>
      </c>
      <c r="U86" s="53" t="str" cm="1">
        <f t="array" ref="U86">IF(INDEX(Templates!$I$2:$KD$150,ROW()-ROW(U$20)+1, MATCH(U$16,Templates!$I$1:KK$1,0))="","",INDEX(Templates!$I$2:$KD$150,ROW()-ROW(U$20)+1, MATCH(U$16,Templates!$I$1:KK$1,0)))</f>
        <v/>
      </c>
      <c r="V86" s="53" t="str" cm="1">
        <f t="array" ref="V86">IF(INDEX(Templates!$I$2:$KD$150,ROW()-ROW(V$20)+1, MATCH(V$16,Templates!$I$1:KL$1,0))="","",INDEX(Templates!$I$2:$KD$150,ROW()-ROW(V$20)+1, MATCH(V$16,Templates!$I$1:KL$1,0)))</f>
        <v/>
      </c>
      <c r="W86" s="53" t="str" cm="1">
        <f t="array" ref="W86">IF(INDEX(Templates!$I$2:$KD$150,ROW()-ROW(W$20)+1, MATCH(W$16,Templates!$I$1:KM$1,0))="","",INDEX(Templates!$I$2:$KD$150,ROW()-ROW(W$20)+1, MATCH(W$16,Templates!$I$1:KM$1,0)))</f>
        <v/>
      </c>
      <c r="X86" s="53" t="str" cm="1">
        <f t="array" ref="X86">IF(INDEX(Templates!$I$2:$KD$150,ROW()-ROW(X$20)+1, MATCH(X$16,Templates!$I$1:KN$1,0))="","",INDEX(Templates!$I$2:$KD$150,ROW()-ROW(X$20)+1, MATCH(X$16,Templates!$I$1:KN$1,0)))</f>
        <v/>
      </c>
      <c r="Y86" s="53" t="str" cm="1">
        <f t="array" ref="Y86">IF(INDEX(Templates!$I$2:$KD$150,ROW()-ROW(Y$20)+1, MATCH(Y$16,Templates!$I$1:KO$1,0))="","",INDEX(Templates!$I$2:$KD$150,ROW()-ROW(Y$20)+1, MATCH(Y$16,Templates!$I$1:KO$1,0)))</f>
        <v/>
      </c>
      <c r="Z86" s="53" t="str" cm="1">
        <f t="array" ref="Z86">IF(INDEX(Templates!$I$2:$KD$150,ROW()-ROW(Z$20)+1, MATCH(Z$16,Templates!$I$1:KN$1,0))="","",INDEX(Templates!$I$2:$KD$150,ROW()-ROW(Z$20)+1, MATCH(Z$16,Templates!$I$1:KN$1,0)))</f>
        <v/>
      </c>
      <c r="AA86" s="53" t="str" cm="1">
        <f t="array" ref="AA86">IF(INDEX(Templates!$I$2:$KD$150,ROW()-ROW(AA$20)+1, MATCH(AA$16,Templates!$I$1:KO$1,0))="","",INDEX(Templates!$I$2:$KD$150,ROW()-ROW(AA$20)+1, MATCH(AA$16,Templates!$I$1:KO$1,0)))</f>
        <v/>
      </c>
      <c r="AB86" s="53" t="str" cm="1">
        <f t="array" ref="AB86">IF(INDEX(Templates!$I$2:$KD$150,ROW()-ROW(AB$20)+1, MATCH(AB$16,Templates!$I$1:KP$1,0))="","",INDEX(Templates!$I$2:$KD$150,ROW()-ROW(AB$20)+1, MATCH(AB$16,Templates!$I$1:KP$1,0)))</f>
        <v/>
      </c>
      <c r="AC86" s="53" t="str" cm="1">
        <f t="array" ref="AC86">IF(INDEX(Templates!$I$2:$KD$150,ROW()-ROW(AC$20)+1, MATCH(AC$16,Templates!$I$1:KQ$1,0))="","",INDEX(Templates!$I$2:$KD$150,ROW()-ROW(AC$20)+1, MATCH(AC$16,Templates!$I$1:KQ$1,0)))</f>
        <v/>
      </c>
      <c r="AD86" s="53" t="str" cm="1">
        <f t="array" ref="AD86">IF(INDEX(Templates!$I$2:$KD$150,ROW()-ROW(AD$20)+1, MATCH(AD$16,Templates!$I$1:KR$1,0))="","",INDEX(Templates!$I$2:$KD$150,ROW()-ROW(AD$20)+1, MATCH(AD$16,Templates!$I$1:KR$1,0)))</f>
        <v/>
      </c>
      <c r="AE86" s="53" t="str" cm="1">
        <f t="array" ref="AE86">IF(INDEX(Templates!$I$2:$KD$150,ROW()-ROW(AE$20)+1, MATCH(AE$16,Templates!$I$1:KR$1,0))="","",INDEX(Templates!$I$2:$KD$150,ROW()-ROW(AE$20)+1, MATCH(AE$16,Templates!$I$1:KR$1,0)))</f>
        <v/>
      </c>
      <c r="AF86" s="53" t="str" cm="1">
        <f t="array" ref="AF86">IF(INDEX(Templates!$I$2:$KD$150,ROW()-ROW(AF$20)+1, MATCH(AF$16,Templates!$I$1:KS$1,0))="","",INDEX(Templates!$I$2:$KD$150,ROW()-ROW(AF$20)+1, MATCH(AF$16,Templates!$I$1:KS$1,0)))</f>
        <v/>
      </c>
      <c r="AG86" s="53" t="str" cm="1">
        <f t="array" ref="AG86">IF(INDEX(Templates!$I$2:$KD$150,ROW()-ROW(AG$20)+1, MATCH(AG$16,Templates!$I$1:KU$1,0))="","",INDEX(Templates!$I$2:$KD$150,ROW()-ROW(AG$20)+1, MATCH(AG$16,Templates!$I$1:KU$1,0)))</f>
        <v/>
      </c>
      <c r="AH86" s="53" t="str" cm="1">
        <f t="array" ref="AH86">IF(INDEX(Templates!$I$2:$KD$150,ROW()-ROW(AH$20)+1, MATCH(AH$16,Templates!$I$1:KV$1,0))="","",INDEX(Templates!$I$2:$KD$150,ROW()-ROW(AH$20)+1, MATCH(AH$16,Templates!$I$1:KV$1,0)))</f>
        <v/>
      </c>
      <c r="AI86" s="53" t="str" cm="1">
        <f t="array" ref="AI86">IF(INDEX(Templates!$I$2:$KD$150,ROW()-ROW(AI$20)+1, MATCH(AI$16,Templates!$I$1:KT$1,0))="","",INDEX(Templates!$I$2:$KD$150,ROW()-ROW(AI$20)+1, MATCH(AI$16,Templates!$I$1:KT$1,0)))</f>
        <v/>
      </c>
      <c r="AJ86" s="53" t="str" cm="1">
        <f t="array" ref="AJ86">IF(INDEX(Templates!$I$2:$KD$150,ROW()-ROW(AJ$20)+1, MATCH(AJ$16,Templates!$I$1:KU$1,0))="","",INDEX(Templates!$I$2:$KD$150,ROW()-ROW(AJ$20)+1, MATCH(AJ$16,Templates!$I$1:KU$1,0)))</f>
        <v/>
      </c>
      <c r="AK86" s="53" t="str" cm="1">
        <f t="array" ref="AK86">IF(INDEX(Templates!$I$2:$KD$150,ROW()-ROW(AK$20)+1, MATCH(AK$16,Templates!$I$1:KV$1,0))="","",INDEX(Templates!$I$2:$KD$150,ROW()-ROW(AK$20)+1, MATCH(AK$16,Templates!$I$1:KV$1,0)))</f>
        <v/>
      </c>
      <c r="AL86" s="53" t="str" cm="1">
        <f t="array" ref="AL86">IF(INDEX(Templates!$I$2:$KD$150,ROW()-ROW(AL$20)+1, MATCH(AL$16,Templates!$I$1:KW$1,0))="","",INDEX(Templates!$I$2:$KD$150,ROW()-ROW(AL$20)+1, MATCH(AL$16,Templates!$I$1:KW$1,0)))</f>
        <v/>
      </c>
      <c r="AM86" s="53" t="str" cm="1">
        <f t="array" ref="AM86">IF(INDEX(Templates!$I$2:$KD$150,ROW()-ROW(AM$20)+1, MATCH(AM$16,Templates!$I$1:KX$1,0))="","",INDEX(Templates!$I$2:$KD$150,ROW()-ROW(AM$20)+1, MATCH(AM$16,Templates!$I$1:KX$1,0)))</f>
        <v/>
      </c>
      <c r="AN86" s="53" t="str" cm="1">
        <f t="array" ref="AN86">IF(INDEX(Templates!$I$2:$KD$150,ROW()-ROW(AN$20)+1, MATCH(AN$16,Templates!$I$1:KY$1,0))="","",INDEX(Templates!$I$2:$KD$150,ROW()-ROW(AN$20)+1, MATCH(AN$16,Templates!$I$1:KY$1,0)))</f>
        <v/>
      </c>
      <c r="AO86" s="53" t="str" cm="1">
        <f t="array" ref="AO86">IF(INDEX(Templates!$I$2:$KD$150,ROW()-ROW(AO$20)+1, MATCH(AO$16,Templates!$I$1:KZ$1,0))="","",INDEX(Templates!$I$2:$KD$150,ROW()-ROW(AO$20)+1, MATCH(AO$16,Templates!$I$1:KZ$1,0)))</f>
        <v/>
      </c>
      <c r="AP86" s="53" t="str" cm="1">
        <f t="array" ref="AP86">IF(INDEX(Templates!$I$2:$KD$150,ROW()-ROW(AP$20)+1, MATCH(AP$16,Templates!$I$1:LA$1,0))="","",INDEX(Templates!$I$2:$KD$150,ROW()-ROW(AP$20)+1, MATCH(AP$16,Templates!$I$1:LA$1,0)))</f>
        <v/>
      </c>
      <c r="AQ86" s="53" t="str" cm="1">
        <f t="array" ref="AQ86">IF(INDEX(Templates!$I$2:$KD$150,ROW()-ROW(AQ$20)+1, MATCH(AQ$16,Templates!$I$1:LB$1,0))="","",INDEX(Templates!$I$2:$KD$150,ROW()-ROW(AQ$20)+1, MATCH(AQ$16,Templates!$I$1:LB$1,0)))</f>
        <v/>
      </c>
      <c r="AR86" s="53" t="str" cm="1">
        <f t="array" ref="AR86">IF(INDEX(Templates!$I$2:$KD$150,ROW()-ROW(AR$20)+1, MATCH(AR$16,Templates!$I$1:LA$1,0))="","",INDEX(Templates!$I$2:$KD$150,ROW()-ROW(AR$20)+1, MATCH(AR$16,Templates!$I$1:LA$1,0)))</f>
        <v/>
      </c>
      <c r="AS86" s="53" t="str" cm="1">
        <f t="array" ref="AS86">IF(INDEX(Templates!$I$2:$KD$150,ROW()-ROW(AS$20)+1, MATCH(AS$16,Templates!$I$1:LB$1,0))="","",INDEX(Templates!$I$2:$KD$150,ROW()-ROW(AS$20)+1, MATCH(AS$16,Templates!$I$1:LB$1,0)))</f>
        <v/>
      </c>
      <c r="AT86" s="53" t="str" cm="1">
        <f t="array" ref="AT86">IF(INDEX(Templates!$I$2:$KD$150,ROW()-ROW(AT$20)+1, MATCH(AT$16,Templates!$I$1:LC$1,0))="","",INDEX(Templates!$I$2:$KD$150,ROW()-ROW(AT$20)+1, MATCH(AT$16,Templates!$I$1:LC$1,0)))</f>
        <v/>
      </c>
      <c r="AU86" s="53" t="str" cm="1">
        <f t="array" ref="AU86">IF(INDEX(Templates!$I$2:$KD$150,ROW()-ROW(AU$20)+1, MATCH(AU$16,Templates!$I$1:LD$1,0))="","",INDEX(Templates!$I$2:$KD$150,ROW()-ROW(AU$20)+1, MATCH(AU$16,Templates!$I$1:LD$1,0)))</f>
        <v/>
      </c>
      <c r="AV86" s="53" t="str" cm="1">
        <f t="array" ref="AV86">IF(INDEX(Templates!$I$2:$KD$150,ROW()-ROW(AV$20)+1, MATCH(AV$16,Templates!$I$1:LE$1,0))="","",INDEX(Templates!$I$2:$KD$150,ROW()-ROW(AV$20)+1, MATCH(AV$16,Templates!$I$1:LE$1,0)))</f>
        <v/>
      </c>
      <c r="AW86" s="53" t="str" cm="1">
        <f t="array" ref="AW86">IF(INDEX(Templates!$I$2:$KD$150,ROW()-ROW(AW$20)+1, MATCH(AW$16,Templates!$I$1:LF$1,0))="","",INDEX(Templates!$I$2:$KD$150,ROW()-ROW(AW$20)+1, MATCH(AW$16,Templates!$I$1:LF$1,0)))</f>
        <v/>
      </c>
      <c r="AX86" s="53" t="str" cm="1">
        <f t="array" ref="AX86">IF(INDEX(Templates!$I$2:$KD$150,ROW()-ROW(AX$20)+1, MATCH(AX$16,Templates!$I$1:LG$1,0))="","",INDEX(Templates!$I$2:$KD$150,ROW()-ROW(AX$20)+1, MATCH(AX$16,Templates!$I$1:LG$1,0)))</f>
        <v/>
      </c>
      <c r="AY86" s="53" t="str" cm="1">
        <f t="array" ref="AY86">IF(INDEX(Templates!$I$2:$KD$150,ROW()-ROW(AY$20)+1, MATCH(AY$16,Templates!$I$1:LH$1,0))="","",INDEX(Templates!$I$2:$KD$150,ROW()-ROW(AY$20)+1, MATCH(AY$16,Templates!$I$1:LH$1,0)))</f>
        <v/>
      </c>
      <c r="AZ86" s="53" t="str" cm="1">
        <f t="array" ref="AZ86">IF(INDEX(Templates!$I$2:$KD$150,ROW()-ROW(AZ$20)+1, MATCH(AZ$16,Templates!$I$1:LI$1,0))="","",INDEX(Templates!$I$2:$KD$150,ROW()-ROW(AZ$20)+1, MATCH(AZ$16,Templates!$I$1:LI$1,0)))</f>
        <v/>
      </c>
      <c r="BA86" s="53" t="str" cm="1">
        <f t="array" ref="BA86">IF(INDEX(Templates!$I$2:$KD$150,ROW()-ROW(BA$20)+1, MATCH(BA$16,Templates!$I$1:LH$1,0))="","",INDEX(Templates!$I$2:$KD$150,ROW()-ROW(BA$20)+1, MATCH(BA$16,Templates!$I$1:LH$1,0)))</f>
        <v/>
      </c>
      <c r="BB86" s="53" t="str" cm="1">
        <f t="array" ref="BB86">IF(INDEX(Templates!$I$2:$KD$150,ROW()-ROW(BB$20)+1, MATCH(BB$16,Templates!$I$1:LI$1,0))="","",INDEX(Templates!$I$2:$KD$150,ROW()-ROW(BB$20)+1, MATCH(BB$16,Templates!$I$1:LI$1,0)))</f>
        <v/>
      </c>
      <c r="BC86" s="53" t="str" cm="1">
        <f t="array" ref="BC86">IF(INDEX(Templates!$I$2:$KD$150,ROW()-ROW(BC$20)+1, MATCH(BC$16,Templates!$I$1:LJ$1,0))="","",INDEX(Templates!$I$2:$KD$150,ROW()-ROW(BC$20)+1, MATCH(BC$16,Templates!$I$1:LJ$1,0)))</f>
        <v/>
      </c>
      <c r="BD86" s="53" t="str" cm="1">
        <f t="array" ref="BD86">IF(INDEX(Templates!$I$2:$KD$150,ROW()-ROW(BD$20)+1, MATCH(BD$16,Templates!$I$1:LK$1,0))="","",INDEX(Templates!$I$2:$KD$150,ROW()-ROW(BD$20)+1, MATCH(BD$16,Templates!$I$1:LK$1,0)))</f>
        <v/>
      </c>
      <c r="BE86" s="53" t="str" cm="1">
        <f t="array" ref="BE86">IF(INDEX(Templates!$I$2:$KD$150,ROW()-ROW(BE$20)+1, MATCH(BE$16,Templates!$I$1:LL$1,0))="","",INDEX(Templates!$I$2:$KD$150,ROW()-ROW(BE$20)+1, MATCH(BE$16,Templates!$I$1:LL$1,0)))</f>
        <v/>
      </c>
      <c r="BF86" s="53" t="str" cm="1">
        <f t="array" ref="BF86">IF(INDEX(Templates!$I$2:$KD$150,ROW()-ROW(BF$20)+1, MATCH(BF$16,Templates!$I$1:LM$1,0))="","",INDEX(Templates!$I$2:$KD$150,ROW()-ROW(BF$20)+1, MATCH(BF$16,Templates!$I$1:LM$1,0)))</f>
        <v/>
      </c>
      <c r="BG86" s="53" t="str" cm="1">
        <f t="array" ref="BG86">IF(INDEX(Templates!$I$2:$KD$150,ROW()-ROW(BG$20)+1, MATCH(BG$16,Templates!$I$1:LN$1,0))="","",INDEX(Templates!$I$2:$KD$150,ROW()-ROW(BG$20)+1, MATCH(BG$16,Templates!$I$1:LN$1,0)))</f>
        <v/>
      </c>
      <c r="BH86" s="53" t="str" cm="1">
        <f t="array" ref="BH86">IF(INDEX(Templates!$I$2:$KD$150,ROW()-ROW(BH$20)+1, MATCH(BH$16,Templates!$I$1:LO$1,0))="","",INDEX(Templates!$I$2:$KD$150,ROW()-ROW(BH$20)+1, MATCH(BH$16,Templates!$I$1:LO$1,0)))</f>
        <v/>
      </c>
      <c r="BI86" s="53" t="str" cm="1">
        <f t="array" ref="BI86">IF(INDEX(Templates!$I$2:$KD$150,ROW()-ROW(BI$20)+1, MATCH(BI$16,Templates!$I$1:LP$1,0))="","",INDEX(Templates!$I$2:$KD$150,ROW()-ROW(BI$20)+1, MATCH(BI$16,Templates!$I$1:LP$1,0)))</f>
        <v/>
      </c>
      <c r="BJ86" s="53" t="str" cm="1">
        <f t="array" ref="BJ86">IF(INDEX(Templates!$I$2:$KD$150,ROW()-ROW(BJ$20)+1, MATCH(BJ$16,Templates!$I$1:LO$1,0))="","",INDEX(Templates!$I$2:$KD$150,ROW()-ROW(BJ$20)+1, MATCH(BJ$16,Templates!$I$1:LO$1,0)))</f>
        <v/>
      </c>
      <c r="BK86" s="53" t="str" cm="1">
        <f t="array" ref="BK86">IF(INDEX(Templates!$I$2:$KD$150,ROW()-ROW(BK$20)+1, MATCH(BK$16,Templates!$I$1:LP$1,0))="","",INDEX(Templates!$I$2:$KD$150,ROW()-ROW(BK$20)+1, MATCH(BK$16,Templates!$I$1:LP$1,0)))</f>
        <v/>
      </c>
      <c r="BL86" s="53" t="str" cm="1">
        <f t="array" ref="BL86">IF(INDEX(Templates!$I$2:$KD$150,ROW()-ROW(BL$20)+1, MATCH(BL$16,Templates!$I$1:LQ$1,0))="","",INDEX(Templates!$I$2:$KD$150,ROW()-ROW(BL$20)+1, MATCH(BL$16,Templates!$I$1:LQ$1,0)))</f>
        <v/>
      </c>
      <c r="BM86" s="53" t="str" cm="1">
        <f t="array" ref="BM86">IF(INDEX(Templates!$I$2:$KD$150,ROW()-ROW(BM$20)+1, MATCH(BM$16,Templates!$I$1:LR$1,0))="","",INDEX(Templates!$I$2:$KD$150,ROW()-ROW(BM$20)+1, MATCH(BM$16,Templates!$I$1:LR$1,0)))</f>
        <v/>
      </c>
      <c r="BN86" s="53" t="str" cm="1">
        <f t="array" ref="BN86">IF(INDEX(Templates!$I$2:$KD$150,ROW()-ROW(BN$20)+1, MATCH(BN$16,Templates!$I$1:LS$1,0))="","",INDEX(Templates!$I$2:$KD$150,ROW()-ROW(BN$20)+1, MATCH(BN$16,Templates!$I$1:LS$1,0)))</f>
        <v/>
      </c>
      <c r="BO86" s="53" t="str" cm="1">
        <f t="array" ref="BO86">IF(INDEX(Templates!$I$2:$KD$150,ROW()-ROW(BO$20)+1, MATCH(BO$16,Templates!$I$1:LT$1,0))="","",INDEX(Templates!$I$2:$KD$150,ROW()-ROW(BO$20)+1, MATCH(BO$16,Templates!$I$1:LT$1,0)))</f>
        <v/>
      </c>
      <c r="BP86" s="53" t="str" cm="1">
        <f t="array" ref="BP86">IF(INDEX(Templates!$I$2:$KD$150,ROW()-ROW(BP$20)+1, MATCH(BP$16,Templates!$I$1:LU$1,0))="","",INDEX(Templates!$I$2:$KD$150,ROW()-ROW(BP$20)+1, MATCH(BP$16,Templates!$I$1:LU$1,0)))</f>
        <v/>
      </c>
      <c r="BQ86" s="53" t="str" cm="1">
        <f t="array" ref="BQ86">IF(INDEX(Templates!$I$2:$KD$150,ROW()-ROW(BQ$20)+1, MATCH(BQ$16,Templates!$I$1:LV$1,0))="","",INDEX(Templates!$I$2:$KD$150,ROW()-ROW(BQ$20)+1, MATCH(BQ$16,Templates!$I$1:LV$1,0)))</f>
        <v/>
      </c>
      <c r="BR86" s="53" t="str" cm="1">
        <f t="array" ref="BR86">IF(INDEX(Templates!$I$2:$KD$150,ROW()-ROW(BR$20)+1, MATCH(BR$16,Templates!$I$1:LW$1,0))="","",INDEX(Templates!$I$2:$KD$150,ROW()-ROW(BR$20)+1, MATCH(BR$16,Templates!$I$1:LW$1,0)))</f>
        <v/>
      </c>
      <c r="BS86" s="53" t="str" cm="1">
        <f t="array" ref="BS86">IF(INDEX(Templates!$I$2:$KD$150,ROW()-ROW(BS$20)+1, MATCH(BS$16,Templates!$I$1:LX$1,0))="","",INDEX(Templates!$I$2:$KD$150,ROW()-ROW(BS$20)+1, MATCH(BS$16,Templates!$I$1:LX$1,0)))</f>
        <v/>
      </c>
      <c r="BT86" s="53" t="str" cm="1">
        <f t="array" ref="BT86">IF(INDEX(Templates!$I$2:$KD$150,ROW()-ROW(BT$20)+1, MATCH(BT$16,Templates!$I$1:LY$1,0))="","",INDEX(Templates!$I$2:$KD$150,ROW()-ROW(BT$20)+1, MATCH(BT$16,Templates!$I$1:LY$1,0)))</f>
        <v/>
      </c>
      <c r="BU86" s="53" t="str" cm="1">
        <f t="array" ref="BU86">IF(INDEX(Templates!$I$2:$KD$150,ROW()-ROW(BU$20)+1, MATCH(BU$16,Templates!$I$1:LZ$1,0))="","",INDEX(Templates!$I$2:$KD$150,ROW()-ROW(BU$20)+1, MATCH(BU$16,Templates!$I$1:LZ$1,0)))</f>
        <v/>
      </c>
      <c r="BV86" s="53" t="str" cm="1">
        <f t="array" ref="BV86">IF(INDEX(Templates!$I$2:$KD$150,ROW()-ROW(BV$20)+1, MATCH(BV$16,Templates!$I$1:MA$1,0))="","",INDEX(Templates!$I$2:$KD$150,ROW()-ROW(BV$20)+1, MATCH(BV$16,Templates!$I$1:MA$1,0)))</f>
        <v>EXTERIOR</v>
      </c>
      <c r="BW86" s="53" t="str" cm="1">
        <f t="array" ref="BW86">IF(INDEX(Templates!$I$2:$KD$150,ROW()-ROW(BW$20)+1, MATCH(BW$16,Templates!$I$1:MB$1,0))="","",INDEX(Templates!$I$2:$KD$150,ROW()-ROW(BW$20)+1, MATCH(BW$16,Templates!$I$1:MB$1,0)))</f>
        <v>EXTERIOR</v>
      </c>
      <c r="BX86" s="53" t="str" cm="1">
        <f t="array" ref="BX86">IF(INDEX(Templates!$I$2:$KD$150,ROW()-ROW(BX$20)+1, MATCH(BX$16,Templates!$I$1:MC$1,0))="","",INDEX(Templates!$I$2:$KD$150,ROW()-ROW(BX$20)+1, MATCH(BX$16,Templates!$I$1:MC$1,0)))</f>
        <v>EXTERIOR</v>
      </c>
      <c r="BY86" s="53" t="str" cm="1">
        <f t="array" ref="BY86">IF(INDEX(Templates!$I$2:$KD$150,ROW()-ROW(BY$20)+1, MATCH(BY$16,Templates!$I$1:MD$1,0))="","",INDEX(Templates!$I$2:$KD$150,ROW()-ROW(BY$20)+1, MATCH(BY$16,Templates!$I$1:MD$1,0)))</f>
        <v>EXTERIOR</v>
      </c>
      <c r="BZ86" s="53" t="str" cm="1">
        <f t="array" ref="BZ86">IF(INDEX(Templates!$I$2:$KD$150,ROW()-ROW(BZ$20)+1, MATCH(BZ$16,Templates!$I$1:ME$1,0))="","",INDEX(Templates!$I$2:$KD$150,ROW()-ROW(BZ$20)+1, MATCH(BZ$16,Templates!$I$1:ME$1,0)))</f>
        <v>EXTERIOR</v>
      </c>
      <c r="CA86" s="53" t="str" cm="1">
        <f t="array" ref="CA86">IF(INDEX(Templates!$I$2:$KD$150,ROW()-ROW(CA$20)+1, MATCH(CA$16,Templates!$I$1:MF$1,0))="","",INDEX(Templates!$I$2:$KD$150,ROW()-ROW(CA$20)+1, MATCH(CA$16,Templates!$I$1:MF$1,0)))</f>
        <v>EXTERIOR</v>
      </c>
      <c r="CB86" s="53" t="str" cm="1">
        <f t="array" ref="CB86">IF(INDEX(Templates!$I$2:$KD$150,ROW()-ROW(CB$20)+1, MATCH(CB$16,Templates!$I$1:MG$1,0))="","",INDEX(Templates!$I$2:$KD$150,ROW()-ROW(CB$20)+1, MATCH(CB$16,Templates!$I$1:MG$1,0)))</f>
        <v>EXTERIOR</v>
      </c>
      <c r="CC86" s="53" t="str" cm="1">
        <f t="array" ref="CC86">IF(INDEX(Templates!$I$2:$KD$150,ROW()-ROW(CC$20)+1, MATCH(CC$16,Templates!$I$1:ME$1,0))="","",INDEX(Templates!$I$2:$KD$150,ROW()-ROW(CC$20)+1, MATCH(CC$16,Templates!$I$1:ME$1,0)))</f>
        <v>EXTERIOR</v>
      </c>
      <c r="CD86" s="53" t="str" cm="1">
        <f t="array" ref="CD86">IF(INDEX(Templates!$I$2:$KD$150,ROW()-ROW(CD$20)+1, MATCH(CD$16,Templates!$I$1:MF$1,0))="","",INDEX(Templates!$I$2:$KD$150,ROW()-ROW(CD$20)+1, MATCH(CD$16,Templates!$I$1:MF$1,0)))</f>
        <v>EXTERIOR</v>
      </c>
      <c r="CE86" s="53" t="str" cm="1">
        <f t="array" ref="CE86">IF(INDEX(Templates!$I$2:$KD$150,ROW()-ROW(CE$20)+1, MATCH(CE$16,Templates!$I$1:MG$1,0))="","",INDEX(Templates!$I$2:$KD$150,ROW()-ROW(CE$20)+1, MATCH(CE$16,Templates!$I$1:MG$1,0)))</f>
        <v/>
      </c>
      <c r="CF86" s="53" t="str" cm="1">
        <f t="array" ref="CF86">IF(INDEX(Templates!$I$2:$KD$150,ROW()-ROW(CF$20)+1, MATCH(CF$16,Templates!$I$1:MH$1,0))="","",INDEX(Templates!$I$2:$KD$150,ROW()-ROW(CF$20)+1, MATCH(CF$16,Templates!$I$1:MH$1,0)))</f>
        <v/>
      </c>
      <c r="CG86" s="53" t="str" cm="1">
        <f t="array" ref="CG86">IF(INDEX(Templates!$I$2:$KD$150,ROW()-ROW(CG$20)+1, MATCH(CG$16,Templates!$I$1:MI$1,0))="","",INDEX(Templates!$I$2:$KD$150,ROW()-ROW(CG$20)+1, MATCH(CG$16,Templates!$I$1:MI$1,0)))</f>
        <v/>
      </c>
      <c r="CH86" s="53" t="str" cm="1">
        <f t="array" ref="CH86">IF(INDEX(Templates!$I$2:$KD$150,ROW()-ROW(CH$20)+1, MATCH(CH$16,Templates!$I$1:MJ$1,0))="","",INDEX(Templates!$I$2:$KD$150,ROW()-ROW(CH$20)+1, MATCH(CH$16,Templates!$I$1:MJ$1,0)))</f>
        <v/>
      </c>
      <c r="CI86" s="53" t="str" cm="1">
        <f t="array" ref="CI86">IF(INDEX(Templates!$I$2:$KD$150,ROW()-ROW(CI$20)+1, MATCH(CI$16,Templates!$I$1:MK$1,0))="","",INDEX(Templates!$I$2:$KD$150,ROW()-ROW(CI$20)+1, MATCH(CI$16,Templates!$I$1:MK$1,0)))</f>
        <v/>
      </c>
      <c r="CJ86" s="53" t="str" cm="1">
        <f t="array" ref="CJ86">IF(INDEX(Templates!$I$2:$KD$150,ROW()-ROW(CJ$20)+1, MATCH(CJ$16,Templates!$I$1:ML$1,0))="","",INDEX(Templates!$I$2:$KD$150,ROW()-ROW(CJ$20)+1, MATCH(CJ$16,Templates!$I$1:ML$1,0)))</f>
        <v/>
      </c>
      <c r="CK86" s="53" t="str" cm="1">
        <f t="array" ref="CK86">IF(INDEX(Templates!$I$2:$KD$150,ROW()-ROW(CK$20)+1, MATCH(CK$16,Templates!$I$1:MM$1,0))="","",INDEX(Templates!$I$2:$KD$150,ROW()-ROW(CK$20)+1, MATCH(CK$16,Templates!$I$1:MM$1,0)))</f>
        <v/>
      </c>
      <c r="CL86" s="53" t="str" cm="1">
        <f t="array" ref="CL86">IF(INDEX(Templates!$I$2:$KD$150,ROW()-ROW(CL$20)+1, MATCH(CL$16,Templates!$I$1:MN$1,0))="","",INDEX(Templates!$I$2:$KD$150,ROW()-ROW(CL$20)+1, MATCH(CL$16,Templates!$I$1:MN$1,0)))</f>
        <v/>
      </c>
      <c r="CM86" s="53" t="str" cm="1">
        <f t="array" ref="CM86">IF(INDEX(Templates!$I$2:$KD$150,ROW()-ROW(CM$20)+1, MATCH(CM$16,Templates!$I$1:MM$1,0))="","",INDEX(Templates!$I$2:$KD$150,ROW()-ROW(CM$20)+1, MATCH(CM$16,Templates!$I$1:MM$1,0)))</f>
        <v/>
      </c>
      <c r="CN86" s="53" t="str" cm="1">
        <f t="array" ref="CN86">IF(INDEX(Templates!$I$2:$KD$150,ROW()-ROW(CN$20)+1, MATCH(CN$16,Templates!$I$1:MN$1,0))="","",INDEX(Templates!$I$2:$KD$150,ROW()-ROW(CN$20)+1, MATCH(CN$16,Templates!$I$1:MN$1,0)))</f>
        <v/>
      </c>
      <c r="CO86" s="53" t="str" cm="1">
        <f t="array" ref="CO86">IF(INDEX(Templates!$I$2:$KD$150,ROW()-ROW(CO$20)+1, MATCH(CO$16,Templates!$I$1:MO$1,0))="","",INDEX(Templates!$I$2:$KD$150,ROW()-ROW(CO$20)+1, MATCH(CO$16,Templates!$I$1:MO$1,0)))</f>
        <v/>
      </c>
      <c r="CP86" s="53" t="str" cm="1">
        <f t="array" ref="CP86">IF(INDEX(Templates!$I$2:$KD$150,ROW()-ROW(CP$20)+1, MATCH(CP$16,Templates!$I$1:MP$1,0))="","",INDEX(Templates!$I$2:$KD$150,ROW()-ROW(CP$20)+1, MATCH(CP$16,Templates!$I$1:MP$1,0)))</f>
        <v/>
      </c>
      <c r="CQ86" s="53" t="str" cm="1">
        <f t="array" ref="CQ86">IF(INDEX(Templates!$I$2:$KD$150,ROW()-ROW(CQ$20)+1, MATCH(CQ$16,Templates!$I$1:MQ$1,0))="","",INDEX(Templates!$I$2:$KD$150,ROW()-ROW(CQ$20)+1, MATCH(CQ$16,Templates!$I$1:MQ$1,0)))</f>
        <v/>
      </c>
      <c r="CR86" s="53" t="str" cm="1">
        <f t="array" ref="CR86">IF(INDEX(Templates!$I$2:$KD$150,ROW()-ROW(CR$20)+1, MATCH(CR$16,Templates!$I$1:MR$1,0))="","",INDEX(Templates!$I$2:$KD$150,ROW()-ROW(CR$20)+1, MATCH(CR$16,Templates!$I$1:MR$1,0)))</f>
        <v/>
      </c>
      <c r="CS86" s="53" t="str" cm="1">
        <f t="array" ref="CS86">IF(INDEX(Templates!$I$2:$KD$150,ROW()-ROW(CS$20)+1, MATCH(CS$16,Templates!$I$1:MS$1,0))="","",INDEX(Templates!$I$2:$KD$150,ROW()-ROW(CS$20)+1, MATCH(CS$16,Templates!$I$1:MS$1,0)))</f>
        <v/>
      </c>
      <c r="CT86" s="53" t="str" cm="1">
        <f t="array" ref="CT86">IF(INDEX(Templates!$I$2:$KD$150,ROW()-ROW(CT$20)+1, MATCH(CT$16,Templates!$I$1:MT$1,0))="","",INDEX(Templates!$I$2:$KD$150,ROW()-ROW(CT$20)+1, MATCH(CT$16,Templates!$I$1:MT$1,0)))</f>
        <v/>
      </c>
      <c r="CU86" s="53" t="str" cm="1">
        <f t="array" ref="CU86">IF(INDEX(Templates!$I$2:$KD$150,ROW()-ROW(CU$20)+1, MATCH(CU$16,Templates!$I$1:MG$1,0))="","",INDEX(Templates!$I$2:$KD$150,ROW()-ROW(CU$20)+1, MATCH(CU$16,Templates!$I$1:MG$1,0)))</f>
        <v/>
      </c>
      <c r="CV86" s="53" t="str" cm="1">
        <f t="array" ref="CV86">IF(INDEX(Templates!$I$2:$KD$150,ROW()-ROW(CV$20)+1, MATCH(CV$16,Templates!$I$1:MH$1,0))="","",INDEX(Templates!$I$2:$KD$150,ROW()-ROW(CV$20)+1, MATCH(CV$16,Templates!$I$1:MH$1,0)))</f>
        <v/>
      </c>
      <c r="CW86" s="53" t="str" cm="1">
        <f t="array" ref="CW86">IF(INDEX(Templates!$I$2:$KD$150,ROW()-ROW(CW$20)+1, MATCH(CW$16,Templates!$I$1:MJ$1,0))="","",INDEX(Templates!$I$2:$KD$150,ROW()-ROW(CW$20)+1, MATCH(CW$16,Templates!$I$1:MJ$1,0)))</f>
        <v/>
      </c>
      <c r="CX86" s="53" t="str" cm="1">
        <f t="array" ref="CX86">IF(INDEX(Templates!$I$2:$KD$150,ROW()-ROW(CX$20)+1, MATCH(CX$16,Templates!$I$1:ML$1,0))="","",INDEX(Templates!$I$2:$KD$150,ROW()-ROW(CX$20)+1, MATCH(CX$16,Templates!$I$1:ML$1,0)))</f>
        <v/>
      </c>
      <c r="CY86" s="53" t="str" cm="1">
        <f t="array" ref="CY86">IF(INDEX(Templates!$I$2:$KD$150,ROW()-ROW(CY$20)+1, MATCH(CY$16,Templates!$I$1:MK$1,0))="","",INDEX(Templates!$I$2:$KD$150,ROW()-ROW(CY$20)+1, MATCH(CY$16,Templates!$I$1:MK$1,0)))</f>
        <v/>
      </c>
      <c r="CZ86" s="53" t="str" cm="1">
        <f t="array" ref="CZ86">IF(INDEX(Templates!$I$2:$KD$150,ROW()-ROW(CZ$20)+1, MATCH(CZ$16,Templates!$I$1:ML$1,0))="","",INDEX(Templates!$I$2:$KD$150,ROW()-ROW(CZ$20)+1, MATCH(CZ$16,Templates!$I$1:ML$1,0)))</f>
        <v/>
      </c>
      <c r="DA86" s="53" t="str" cm="1">
        <f t="array" ref="DA86">IF(INDEX(Templates!$I$2:$KD$150,ROW()-ROW(DA$20)+1, MATCH(DA$16,Templates!$I$1:MM$1,0))="","",INDEX(Templates!$I$2:$KD$150,ROW()-ROW(DA$20)+1, MATCH(DA$16,Templates!$I$1:MM$1,0)))</f>
        <v>EXTERIOR</v>
      </c>
      <c r="DB86" s="53" t="str" cm="1">
        <f t="array" ref="DB86">IF(INDEX(Templates!$I$2:$KD$150,ROW()-ROW(DB$20)+1, MATCH(DB$16,Templates!$I$1:MN$1,0))="","",INDEX(Templates!$I$2:$KD$150,ROW()-ROW(DB$20)+1, MATCH(DB$16,Templates!$I$1:MN$1,0)))</f>
        <v>EXTERIOR</v>
      </c>
      <c r="DC86" s="53" t="str" cm="1">
        <f t="array" ref="DC86">IF(INDEX(Templates!$I$2:$KD$150,ROW()-ROW(DC$20)+1, MATCH(DC$16,Templates!$I$1:MO$1,0))="","",INDEX(Templates!$I$2:$KD$150,ROW()-ROW(DC$20)+1, MATCH(DC$16,Templates!$I$1:MO$1,0)))</f>
        <v>EXTERIOR</v>
      </c>
      <c r="DD86" s="53" t="str" cm="1">
        <f t="array" ref="DD86">IF(INDEX(Templates!$I$2:$KD$150,ROW()-ROW(DD$20)+1, MATCH(DD$16,Templates!$I$1:MP$1,0))="","",INDEX(Templates!$I$2:$KD$150,ROW()-ROW(DD$20)+1, MATCH(DD$16,Templates!$I$1:MP$1,0)))</f>
        <v>EXTERIOR</v>
      </c>
      <c r="DE86" s="53" t="str" cm="1">
        <f t="array" ref="DE86">IF(INDEX(Templates!$I$2:$KD$150,ROW()-ROW(DE$20)+1, MATCH(DE$16,Templates!$I$1:MQ$1,0))="","",INDEX(Templates!$I$2:$KD$150,ROW()-ROW(DE$20)+1, MATCH(DE$16,Templates!$I$1:MQ$1,0)))</f>
        <v>EXTERIOR</v>
      </c>
      <c r="DF86" s="53" t="str" cm="1">
        <f t="array" ref="DF86">IF(INDEX(Templates!$I$2:$KD$150,ROW()-ROW(DF$20)+1, MATCH(DF$16,Templates!$I$1:MR$1,0))="","",INDEX(Templates!$I$2:$KD$150,ROW()-ROW(DF$20)+1, MATCH(DF$16,Templates!$I$1:MR$1,0)))</f>
        <v>EXTERIOR</v>
      </c>
      <c r="DG86" s="53" t="str" cm="1">
        <f t="array" ref="DG86">IF(INDEX(Templates!$I$2:$KD$150,ROW()-ROW(DG$20)+1, MATCH(DG$16,Templates!$I$1:MS$1,0))="","",INDEX(Templates!$I$2:$KD$150,ROW()-ROW(DG$20)+1, MATCH(DG$16,Templates!$I$1:MS$1,0)))</f>
        <v/>
      </c>
      <c r="DH86" s="53" t="str" cm="1">
        <f t="array" ref="DH86">IF(INDEX(Templates!$I$2:$KD$150,ROW()-ROW(DH$20)+1, MATCH(DH$16,Templates!$I$1:MT$1,0))="","",INDEX(Templates!$I$2:$KD$150,ROW()-ROW(DH$20)+1, MATCH(DH$16,Templates!$I$1:MT$1,0)))</f>
        <v/>
      </c>
      <c r="DI86" s="53" t="str" cm="1">
        <f t="array" ref="DI86">IF(INDEX(Templates!$I$2:$KD$150,ROW()-ROW(DI$20)+1, MATCH(DI$16,Templates!$I$1:MU$1,0))="","",INDEX(Templates!$I$2:$KD$150,ROW()-ROW(DI$20)+1, MATCH(DI$16,Templates!$I$1:MU$1,0)))</f>
        <v/>
      </c>
      <c r="DJ86" s="53" t="str" cm="1">
        <f t="array" ref="DJ86">IF(INDEX(Templates!$I$2:$KD$150,ROW()-ROW(DJ$20)+1, MATCH(DJ$16,Templates!$I$1:MV$1,0))="","",INDEX(Templates!$I$2:$KD$150,ROW()-ROW(DJ$20)+1, MATCH(DJ$16,Templates!$I$1:MV$1,0)))</f>
        <v/>
      </c>
      <c r="DK86" s="53" t="str" cm="1">
        <f t="array" ref="DK86">IF(INDEX(Templates!$I$2:$KD$150,ROW()-ROW(DK$20)+1, MATCH(DK$16,Templates!$I$1:MW$1,0))="","",INDEX(Templates!$I$2:$KD$150,ROW()-ROW(DK$20)+1, MATCH(DK$16,Templates!$I$1:MW$1,0)))</f>
        <v/>
      </c>
      <c r="DL86" s="53" t="str" cm="1">
        <f t="array" ref="DL86">IF(INDEX(Templates!$I$2:$KD$150,ROW()-ROW(DL$20)+1, MATCH(DL$16,Templates!$I$1:MX$1,0))="","",INDEX(Templates!$I$2:$KD$150,ROW()-ROW(DL$20)+1, MATCH(DL$16,Templates!$I$1:MX$1,0)))</f>
        <v/>
      </c>
      <c r="DM86" s="53" t="str" cm="1">
        <f t="array" ref="DM86">IF(INDEX(Templates!$I$2:$KD$150,ROW()-ROW(DM$20)+1, MATCH(DM$16,Templates!$I$1:MY$1,0))="","",INDEX(Templates!$I$2:$KD$150,ROW()-ROW(DM$20)+1, MATCH(DM$16,Templates!$I$1:MY$1,0)))</f>
        <v/>
      </c>
      <c r="DN86" s="53" t="str" cm="1">
        <f t="array" ref="DN86">IF(INDEX(Templates!$I$2:$KD$150,ROW()-ROW(DN$20)+1, MATCH(DN$16,Templates!$I$1:MZ$1,0))="","",INDEX(Templates!$I$2:$KD$150,ROW()-ROW(DN$20)+1, MATCH(DN$16,Templates!$I$1:MZ$1,0)))</f>
        <v/>
      </c>
      <c r="DO86" s="53" t="str" cm="1">
        <f t="array" ref="DO86">IF(INDEX(Templates!$I$2:$KD$150,ROW()-ROW(DO$20)+1, MATCH(DO$16,Templates!$I$1:MY$1,0))="","",INDEX(Templates!$I$2:$KD$150,ROW()-ROW(DO$20)+1, MATCH(DO$16,Templates!$I$1:MY$1,0)))</f>
        <v/>
      </c>
      <c r="DP86" s="53" t="str" cm="1">
        <f t="array" ref="DP86">IF(INDEX(Templates!$I$2:$KD$150,ROW()-ROW(DP$20)+1, MATCH(DP$16,Templates!$I$1:MZ$1,0))="","",INDEX(Templates!$I$2:$KD$150,ROW()-ROW(DP$20)+1, MATCH(DP$16,Templates!$I$1:MZ$1,0)))</f>
        <v/>
      </c>
      <c r="DQ86" s="53" t="str" cm="1">
        <f t="array" ref="DQ86">IF(INDEX(Templates!$I$2:$KD$150,ROW()-ROW(DQ$20)+1, MATCH(DQ$16,Templates!$I$1:NA$1,0))="","",INDEX(Templates!$I$2:$KD$150,ROW()-ROW(DQ$20)+1, MATCH(DQ$16,Templates!$I$1:NA$1,0)))</f>
        <v/>
      </c>
      <c r="DR86" s="53" t="str" cm="1">
        <f t="array" ref="DR86">IF(INDEX(Templates!$I$2:$KD$150,ROW()-ROW(DR$20)+1, MATCH(DR$16,Templates!$I$1:NA$1,0))="","",INDEX(Templates!$I$2:$KD$150,ROW()-ROW(DR$20)+1, MATCH(DR$16,Templates!$I$1:NA$1,0)))</f>
        <v/>
      </c>
      <c r="DS86" s="53" t="str" cm="1">
        <f t="array" ref="DS86">IF(INDEX(Templates!$I$2:$KD$150,ROW()-ROW(DS$20)+1, MATCH(DS$16,Templates!$I$1:NA$1,0))="","",INDEX(Templates!$I$2:$KD$150,ROW()-ROW(DS$20)+1, MATCH(DS$16,Templates!$I$1:NA$1,0)))</f>
        <v/>
      </c>
      <c r="DT86" s="53" t="str" cm="1">
        <f t="array" ref="DT86">IF(INDEX(Templates!$I$2:$KD$150,ROW()-ROW(DT$20)+1, MATCH(DT$16,Templates!$I$1:NB$1,0))="","",INDEX(Templates!$I$2:$KD$150,ROW()-ROW(DT$20)+1, MATCH(DT$16,Templates!$I$1:NB$1,0)))</f>
        <v/>
      </c>
      <c r="DU86" s="53" t="str" cm="1">
        <f t="array" ref="DU86">IF(INDEX(Templates!$I$2:$KD$150,ROW()-ROW(DU$20)+1, MATCH(DU$16,Templates!$I$1:NC$1,0))="","",INDEX(Templates!$I$2:$KD$150,ROW()-ROW(DU$20)+1, MATCH(DU$16,Templates!$I$1:NC$1,0)))</f>
        <v/>
      </c>
      <c r="DV86" s="53" t="str" cm="1">
        <f t="array" ref="DV86">IF(INDEX(Templates!$I$2:$KD$150,ROW()-ROW(DV$20)+1, MATCH(DV$16,Templates!$I$1:ND$1,0))="","",INDEX(Templates!$I$2:$KD$150,ROW()-ROW(DV$20)+1, MATCH(DV$16,Templates!$I$1:ND$1,0)))</f>
        <v/>
      </c>
      <c r="DW86" s="53" t="str" cm="1">
        <f t="array" ref="DW86">IF(INDEX(Templates!$I$2:$KD$150,ROW()-ROW(DW$20)+1, MATCH(DW$16,Templates!$I$1:NE$1,0))="","",INDEX(Templates!$I$2:$KD$150,ROW()-ROW(DW$20)+1, MATCH(DW$16,Templates!$I$1:NE$1,0)))</f>
        <v/>
      </c>
      <c r="DX86" s="53" t="str" cm="1">
        <f t="array" ref="DX86">IF(INDEX(Templates!$I$2:$KD$150,ROW()-ROW(DX$20)+1, MATCH(DX$16,Templates!$I$1:NF$1,0))="","",INDEX(Templates!$I$2:$KD$150,ROW()-ROW(DX$20)+1, MATCH(DX$16,Templates!$I$1:NF$1,0)))</f>
        <v/>
      </c>
      <c r="DY86" s="53" t="str" cm="1">
        <f t="array" ref="DY86">IF(INDEX(Templates!$I$2:$KD$150,ROW()-ROW(DY$20)+1, MATCH(DY$16,Templates!$I$1:NG$1,0))="","",INDEX(Templates!$I$2:$KD$150,ROW()-ROW(DY$20)+1, MATCH(DY$16,Templates!$I$1:NG$1,0)))</f>
        <v/>
      </c>
      <c r="DZ86" s="53" t="str" cm="1">
        <f t="array" ref="DZ86">IF(INDEX(Templates!$I$2:$KD$150,ROW()-ROW(DZ$20)+1, MATCH(DZ$16,Templates!$I$1:NH$1,0))="","",INDEX(Templates!$I$2:$KD$150,ROW()-ROW(DZ$20)+1, MATCH(DZ$16,Templates!$I$1:NH$1,0)))</f>
        <v>GROUND</v>
      </c>
      <c r="EA86" s="53" t="str" cm="1">
        <f t="array" ref="EA86">IF(INDEX(Templates!$I$2:$KD$150,ROW()-ROW(EA$20)+1, MATCH(EA$16,Templates!$I$1:NI$1,0))="","",INDEX(Templates!$I$2:$KD$150,ROW()-ROW(EA$20)+1, MATCH(EA$16,Templates!$I$1:NI$1,0)))</f>
        <v>GROUND</v>
      </c>
      <c r="EB86" s="53" t="str" cm="1">
        <f t="array" ref="EB86">IF(INDEX(Templates!$I$2:$KD$150,ROW()-ROW(EB$20)+1, MATCH(EB$16,Templates!$I$1:NJ$1,0))="","",INDEX(Templates!$I$2:$KD$150,ROW()-ROW(EB$20)+1, MATCH(EB$16,Templates!$I$1:NJ$1,0)))</f>
        <v>GROUND</v>
      </c>
      <c r="EC86" s="53" t="str" cm="1">
        <f t="array" ref="EC86">IF(INDEX(Templates!$I$2:$KD$150,ROW()-ROW(EC$20)+1, MATCH(EC$16,Templates!$I$1:NK$1,0))="","",INDEX(Templates!$I$2:$KD$150,ROW()-ROW(EC$20)+1, MATCH(EC$16,Templates!$I$1:NK$1,0)))</f>
        <v>GROUND</v>
      </c>
      <c r="ED86" s="53" t="str" cm="1">
        <f t="array" ref="ED86">IF(INDEX(Templates!$I$2:$KD$150,ROW()-ROW(ED$20)+1, MATCH(ED$16,Templates!$I$1:NL$1,0))="","",INDEX(Templates!$I$2:$KD$150,ROW()-ROW(ED$20)+1, MATCH(ED$16,Templates!$I$1:NL$1,0)))</f>
        <v>GROUND</v>
      </c>
      <c r="EE86" s="53" t="str" cm="1">
        <f t="array" ref="EE86">IF(INDEX(Templates!$I$2:$KD$150,ROW()-ROW(EE$20)+1, MATCH(EE$16,Templates!$I$1:NM$1,0))="","",INDEX(Templates!$I$2:$KD$150,ROW()-ROW(EE$20)+1, MATCH(EE$16,Templates!$I$1:NM$1,0)))</f>
        <v>GROUND</v>
      </c>
      <c r="EF86" s="53" t="str" cm="1">
        <f t="array" ref="EF86">IF(INDEX(Templates!$I$2:$KD$150,ROW()-ROW(EF$20)+1, MATCH(EF$16,Templates!$I$1:NN$1,0))="","",INDEX(Templates!$I$2:$KD$150,ROW()-ROW(EF$20)+1, MATCH(EF$16,Templates!$I$1:NN$1,0)))</f>
        <v>GROUND</v>
      </c>
      <c r="EG86" s="53" t="str" cm="1">
        <f t="array" ref="EG86">IF(INDEX(Templates!$I$2:$KD$150,ROW()-ROW(EG$20)+1, MATCH(EG$16,Templates!$I$1:NO$1,0))="","",INDEX(Templates!$I$2:$KD$150,ROW()-ROW(EG$20)+1, MATCH(EG$16,Templates!$I$1:NO$1,0)))</f>
        <v>GROUND</v>
      </c>
      <c r="EH86" s="53" t="str" cm="1">
        <f t="array" ref="EH86">IF(INDEX(Templates!$I$2:$KD$150,ROW()-ROW(EH$20)+1, MATCH(EH$16,Templates!$I$1:NH$1,0))="","",INDEX(Templates!$I$2:$KD$150,ROW()-ROW(EH$20)+1, MATCH(EH$16,Templates!$I$1:NH$1,0)))</f>
        <v/>
      </c>
      <c r="EI86" s="53" t="str" cm="1">
        <f t="array" ref="EI86">IF(INDEX(Templates!$I$2:$KD$150,ROW()-ROW(EI$20)+1, MATCH(EI$16,Templates!$I$1:NI$1,0))="","",INDEX(Templates!$I$2:$KD$150,ROW()-ROW(EI$20)+1, MATCH(EI$16,Templates!$I$1:NI$1,0)))</f>
        <v/>
      </c>
      <c r="EJ86" s="53" t="str" cm="1">
        <f t="array" ref="EJ86">IF(INDEX(Templates!$I$2:$KD$150,ROW()-ROW(EJ$20)+1, MATCH(EJ$16,Templates!$I$1:NJ$1,0))="","",INDEX(Templates!$I$2:$KD$150,ROW()-ROW(EJ$20)+1, MATCH(EJ$16,Templates!$I$1:NJ$1,0)))</f>
        <v>GROUND</v>
      </c>
      <c r="EK86" s="53" t="str" cm="1">
        <f t="array" ref="EK86">IF(INDEX(Templates!$I$2:$KD$150,ROW()-ROW(EK$20)+1, MATCH(EK$16,Templates!$I$1:NK$1,0))="","",INDEX(Templates!$I$2:$KD$150,ROW()-ROW(EK$20)+1, MATCH(EK$16,Templates!$I$1:NK$1,0)))</f>
        <v>GROUND</v>
      </c>
      <c r="EL86" s="53" t="str" cm="1">
        <f t="array" ref="EL86">IF(INDEX(Templates!$I$2:$KD$150,ROW()-ROW(EL$20)+1, MATCH(EL$16,Templates!$I$1:NL$1,0))="","",INDEX(Templates!$I$2:$KD$150,ROW()-ROW(EL$20)+1, MATCH(EL$16,Templates!$I$1:NL$1,0)))</f>
        <v>GROUND</v>
      </c>
      <c r="EM86" s="53" t="str" cm="1">
        <f t="array" ref="EM86">IF(INDEX(Templates!$I$2:$KD$150,ROW()-ROW(EM$20)+1, MATCH(EM$16,Templates!$I$1:NM$1,0))="","",INDEX(Templates!$I$2:$KD$150,ROW()-ROW(EM$20)+1, MATCH(EM$16,Templates!$I$1:NM$1,0)))</f>
        <v>GROUND</v>
      </c>
      <c r="EN86" s="53"/>
      <c r="EO86" s="53"/>
      <c r="EP86" s="53"/>
      <c r="EQ86" s="53"/>
      <c r="ER86" s="53"/>
      <c r="ES86" s="53"/>
      <c r="ET86" s="53"/>
      <c r="EU86" s="53"/>
      <c r="EV86" s="53"/>
      <c r="EW86" s="53"/>
      <c r="EX86" s="53"/>
      <c r="EY86" s="53"/>
      <c r="EZ86" s="53"/>
      <c r="FA86" s="53"/>
      <c r="FB86" s="53"/>
      <c r="FC86" s="53"/>
      <c r="FD86" s="53"/>
      <c r="FE86" s="53"/>
      <c r="FF86" s="53"/>
      <c r="FG86" s="53"/>
      <c r="FH86" s="53"/>
      <c r="FI86" s="53"/>
      <c r="FJ86" s="53"/>
      <c r="FK86" s="53"/>
      <c r="FL86" s="53"/>
      <c r="FM86" s="53"/>
      <c r="FN86" s="53"/>
      <c r="FO86" s="53"/>
      <c r="FP86" s="53"/>
      <c r="FQ86" s="53"/>
      <c r="FR86" s="53"/>
      <c r="FS86" s="53"/>
      <c r="FT86" s="53"/>
      <c r="FU86" s="53"/>
      <c r="FV86" s="53"/>
      <c r="FW86" s="53"/>
      <c r="FX86" s="53"/>
      <c r="FY86" s="53"/>
      <c r="FZ86" s="53"/>
      <c r="GA86" s="53"/>
      <c r="GB86" s="53"/>
      <c r="GC86" s="53"/>
      <c r="GD86" s="53"/>
      <c r="GE86" s="53"/>
      <c r="GF86" s="53"/>
      <c r="GG86" s="53"/>
      <c r="GH86" s="53"/>
      <c r="GI86" s="53"/>
      <c r="GJ86" s="53"/>
      <c r="GK86" s="53"/>
      <c r="GL86" s="53"/>
      <c r="GM86" s="53"/>
      <c r="GN86" s="53"/>
      <c r="GO86" s="53"/>
      <c r="GP86" s="53"/>
      <c r="GQ86" s="53"/>
      <c r="GR86" s="53"/>
      <c r="GS86" s="53"/>
      <c r="GT86" s="53"/>
      <c r="GU86" s="53"/>
      <c r="GV86" s="53"/>
      <c r="GW86" s="53"/>
      <c r="GX86" s="53"/>
      <c r="GY86" s="53"/>
      <c r="GZ86" s="53"/>
      <c r="HA86" s="53"/>
      <c r="HB86" s="53"/>
      <c r="HC86" s="53"/>
      <c r="HD86" s="53"/>
      <c r="HE86" s="53"/>
      <c r="HF86" s="53"/>
      <c r="HG86" s="53"/>
      <c r="HH86" s="53"/>
      <c r="HI86" s="53"/>
      <c r="HJ86" s="53"/>
      <c r="HK86" s="53"/>
    </row>
    <row r="87" spans="1:219" s="22" customFormat="1">
      <c r="A87" s="39" t="s">
        <v>675</v>
      </c>
      <c r="B87" s="6" t="s">
        <v>679</v>
      </c>
      <c r="C87" s="64" t="str" cm="1">
        <f t="array" ref="C87">IF(INDEX(Templates!A$2:A$151,ROW()-ROW($20:$20)+1)="","",INDEX(Templates!A$2:A$151,ROW()-ROW($20:$20)+1))</f>
        <v>JSON_PATH:surfaces[1]</v>
      </c>
      <c r="D87" s="64" t="str" cm="1">
        <f t="array" ref="D87">IF(INDEX(Templates!B$2:B$151,ROW()-ROW($20:$20)+1)="","",INDEX(Templates!B$2:B$151,ROW()-ROW($20:$20)+1))</f>
        <v>adjacent_zone</v>
      </c>
      <c r="E87" s="64" t="str" cm="1">
        <f t="array" ref="E87">IF(INDEX(Templates!C$2:C$151,ROW()-ROW($20:$20)+1)="","",INDEX(Templates!C$2:C$151,ROW()-ROW($20:$20)+1))</f>
        <v/>
      </c>
      <c r="F87" s="116" t="str" cm="1">
        <f t="array" ref="F87">IF(INDEX(Templates!D$2:D$151,ROW()-ROW($20:$20)+1)="","",INDEX(Templates!D$2:D$151,ROW()-ROW($20:$20)+1))</f>
        <v/>
      </c>
      <c r="G87" s="105" t="str" cm="1">
        <f t="array" ref="G87">IF(INDEX(Templates!E$2:E$151,ROW()-ROW($20:$20)+1)="","",INDEX(Templates!E$2:E$151,ROW()-ROW($20:$20)+1))</f>
        <v>Surface</v>
      </c>
      <c r="H87" s="66" t="str" cm="1">
        <f t="array" ref="H87">IF(INDEX(Templates!F$2:F$151,ROW()-ROW($20:$20)+1)="","",INDEX(Templates!F$2:F$151,ROW()-ROW($20:$20)+1))</f>
        <v>Surface 2</v>
      </c>
      <c r="I87" s="66" t="str" cm="1">
        <f t="array" ref="I87">IF(INDEX(Templates!G$2:G$151,ROW()-ROW($20:$20)+1)="","",INDEX(Templates!G$2:G$151,ROW()-ROW($20:$20)+1))</f>
        <v>Zone 1</v>
      </c>
      <c r="J87" s="66" t="str" cm="1">
        <f t="array" ref="J87">IF(INDEX(Templates!H$2:H$151,ROW()-ROW($20:$20)+1)="","",INDEX(Templates!H$2:H$151,ROW()-ROW($20:$20)+1))</f>
        <v>adjacent_zone</v>
      </c>
      <c r="K87" s="67" t="str" cm="1">
        <f t="array" ref="K87">IF(INDEX(Templates!I$2:I$151,ROW()-ROW($20:$20)+1)="","",INDEX(Templates!I$2:I$151,ROW()-ROW($20:$20)+1))</f>
        <v/>
      </c>
      <c r="L87" s="67" t="str" cm="1">
        <f t="array" ref="L87">IF(INDEX(Templates!J$2:J$151,ROW()-ROW($20:$20)+1)="","",INDEX(Templates!J$2:J$151,ROW()-ROW($20:$20)+1))</f>
        <v/>
      </c>
      <c r="M87" s="53" t="str" cm="1">
        <f t="array" ref="M87">IF(INDEX(Templates!$I$2:$KD$150,ROW()-ROW(M$20)+1, MATCH(M$16,Templates!$I$1:KC$1,0))="","",INDEX(Templates!$I$2:$KD$150,ROW()-ROW(M$20)+1, MATCH(M$16,Templates!$I$1:KC$1,0)))</f>
        <v/>
      </c>
      <c r="N87" s="53" t="str" cm="1">
        <f t="array" ref="N87">IF(INDEX(Templates!$I$2:$KD$150,ROW()-ROW(N$20)+1, MATCH(N$16,Templates!$I$1:KD$1,0))="","",INDEX(Templates!$I$2:$KD$150,ROW()-ROW(N$20)+1, MATCH(N$16,Templates!$I$1:KD$1,0)))</f>
        <v/>
      </c>
      <c r="O87" s="53" t="str" cm="1">
        <f t="array" ref="O87">IF(INDEX(Templates!$I$2:$KD$150,ROW()-ROW(O$20)+1, MATCH(O$16,Templates!$I$1:KE$1,0))="","",INDEX(Templates!$I$2:$KD$150,ROW()-ROW(O$20)+1, MATCH(O$16,Templates!$I$1:KE$1,0)))</f>
        <v>Zone 2</v>
      </c>
      <c r="P87" s="53" t="str" cm="1">
        <f t="array" ref="P87">IF(INDEX(Templates!$I$2:$KD$150,ROW()-ROW(P$20)+1, MATCH(P$16,Templates!$I$1:KF$1,0))="","",INDEX(Templates!$I$2:$KD$150,ROW()-ROW(P$20)+1, MATCH(P$16,Templates!$I$1:KF$1,0)))</f>
        <v>Zone 2</v>
      </c>
      <c r="Q87" s="53" t="str" cm="1">
        <f t="array" ref="Q87">IF(INDEX(Templates!$I$2:$KD$150,ROW()-ROW(Q$20)+1, MATCH(Q$16,Templates!$I$1:KG$1,0))="","",INDEX(Templates!$I$2:$KD$150,ROW()-ROW(Q$20)+1, MATCH(Q$16,Templates!$I$1:KG$1,0)))</f>
        <v/>
      </c>
      <c r="R87" s="53" t="str" cm="1">
        <f t="array" ref="R87">IF(INDEX(Templates!$I$2:$KD$150,ROW()-ROW(R$20)+1, MATCH(R$16,Templates!$I$1:KH$1,0))="","",INDEX(Templates!$I$2:$KD$150,ROW()-ROW(R$20)+1, MATCH(R$16,Templates!$I$1:KH$1,0)))</f>
        <v/>
      </c>
      <c r="S87" s="53" t="str" cm="1">
        <f t="array" ref="S87">IF(INDEX(Templates!$I$2:$KD$150,ROW()-ROW(S$20)+1, MATCH(S$16,Templates!$I$1:KI$1,0))="","",INDEX(Templates!$I$2:$KD$150,ROW()-ROW(S$20)+1, MATCH(S$16,Templates!$I$1:KI$1,0)))</f>
        <v/>
      </c>
      <c r="T87" s="53" t="str" cm="1">
        <f t="array" ref="T87">IF(INDEX(Templates!$I$2:$KD$150,ROW()-ROW(T$20)+1, MATCH(T$16,Templates!$I$1:KJ$1,0))="","",INDEX(Templates!$I$2:$KD$150,ROW()-ROW(T$20)+1, MATCH(T$16,Templates!$I$1:KJ$1,0)))</f>
        <v/>
      </c>
      <c r="U87" s="53" t="str" cm="1">
        <f t="array" ref="U87">IF(INDEX(Templates!$I$2:$KD$150,ROW()-ROW(U$20)+1, MATCH(U$16,Templates!$I$1:KK$1,0))="","",INDEX(Templates!$I$2:$KD$150,ROW()-ROW(U$20)+1, MATCH(U$16,Templates!$I$1:KK$1,0)))</f>
        <v/>
      </c>
      <c r="V87" s="53" t="str" cm="1">
        <f t="array" ref="V87">IF(INDEX(Templates!$I$2:$KD$150,ROW()-ROW(V$20)+1, MATCH(V$16,Templates!$I$1:KL$1,0))="","",INDEX(Templates!$I$2:$KD$150,ROW()-ROW(V$20)+1, MATCH(V$16,Templates!$I$1:KL$1,0)))</f>
        <v/>
      </c>
      <c r="W87" s="53" t="str" cm="1">
        <f t="array" ref="W87">IF(INDEX(Templates!$I$2:$KD$150,ROW()-ROW(W$20)+1, MATCH(W$16,Templates!$I$1:KM$1,0))="","",INDEX(Templates!$I$2:$KD$150,ROW()-ROW(W$20)+1, MATCH(W$16,Templates!$I$1:KM$1,0)))</f>
        <v/>
      </c>
      <c r="X87" s="53" t="str" cm="1">
        <f t="array" ref="X87">IF(INDEX(Templates!$I$2:$KD$150,ROW()-ROW(X$20)+1, MATCH(X$16,Templates!$I$1:KN$1,0))="","",INDEX(Templates!$I$2:$KD$150,ROW()-ROW(X$20)+1, MATCH(X$16,Templates!$I$1:KN$1,0)))</f>
        <v/>
      </c>
      <c r="Y87" s="53" t="str" cm="1">
        <f t="array" ref="Y87">IF(INDEX(Templates!$I$2:$KD$150,ROW()-ROW(Y$20)+1, MATCH(Y$16,Templates!$I$1:KO$1,0))="","",INDEX(Templates!$I$2:$KD$150,ROW()-ROW(Y$20)+1, MATCH(Y$16,Templates!$I$1:KO$1,0)))</f>
        <v/>
      </c>
      <c r="Z87" s="53" t="str" cm="1">
        <f t="array" ref="Z87">IF(INDEX(Templates!$I$2:$KD$150,ROW()-ROW(Z$20)+1, MATCH(Z$16,Templates!$I$1:KN$1,0))="","",INDEX(Templates!$I$2:$KD$150,ROW()-ROW(Z$20)+1, MATCH(Z$16,Templates!$I$1:KN$1,0)))</f>
        <v/>
      </c>
      <c r="AA87" s="53" t="str" cm="1">
        <f t="array" ref="AA87">IF(INDEX(Templates!$I$2:$KD$150,ROW()-ROW(AA$20)+1, MATCH(AA$16,Templates!$I$1:KO$1,0))="","",INDEX(Templates!$I$2:$KD$150,ROW()-ROW(AA$20)+1, MATCH(AA$16,Templates!$I$1:KO$1,0)))</f>
        <v/>
      </c>
      <c r="AB87" s="53" t="str" cm="1">
        <f t="array" ref="AB87">IF(INDEX(Templates!$I$2:$KD$150,ROW()-ROW(AB$20)+1, MATCH(AB$16,Templates!$I$1:KP$1,0))="","",INDEX(Templates!$I$2:$KD$150,ROW()-ROW(AB$20)+1, MATCH(AB$16,Templates!$I$1:KP$1,0)))</f>
        <v/>
      </c>
      <c r="AC87" s="53" t="str" cm="1">
        <f t="array" ref="AC87">IF(INDEX(Templates!$I$2:$KD$150,ROW()-ROW(AC$20)+1, MATCH(AC$16,Templates!$I$1:KQ$1,0))="","",INDEX(Templates!$I$2:$KD$150,ROW()-ROW(AC$20)+1, MATCH(AC$16,Templates!$I$1:KQ$1,0)))</f>
        <v/>
      </c>
      <c r="AD87" s="53" t="str" cm="1">
        <f t="array" ref="AD87">IF(INDEX(Templates!$I$2:$KD$150,ROW()-ROW(AD$20)+1, MATCH(AD$16,Templates!$I$1:KR$1,0))="","",INDEX(Templates!$I$2:$KD$150,ROW()-ROW(AD$20)+1, MATCH(AD$16,Templates!$I$1:KR$1,0)))</f>
        <v/>
      </c>
      <c r="AE87" s="53" t="str" cm="1">
        <f t="array" ref="AE87">IF(INDEX(Templates!$I$2:$KD$150,ROW()-ROW(AE$20)+1, MATCH(AE$16,Templates!$I$1:KR$1,0))="","",INDEX(Templates!$I$2:$KD$150,ROW()-ROW(AE$20)+1, MATCH(AE$16,Templates!$I$1:KR$1,0)))</f>
        <v/>
      </c>
      <c r="AF87" s="53" t="str" cm="1">
        <f t="array" ref="AF87">IF(INDEX(Templates!$I$2:$KD$150,ROW()-ROW(AF$20)+1, MATCH(AF$16,Templates!$I$1:KS$1,0))="","",INDEX(Templates!$I$2:$KD$150,ROW()-ROW(AF$20)+1, MATCH(AF$16,Templates!$I$1:KS$1,0)))</f>
        <v/>
      </c>
      <c r="AG87" s="53" t="str" cm="1">
        <f t="array" ref="AG87">IF(INDEX(Templates!$I$2:$KD$150,ROW()-ROW(AG$20)+1, MATCH(AG$16,Templates!$I$1:KU$1,0))="","",INDEX(Templates!$I$2:$KD$150,ROW()-ROW(AG$20)+1, MATCH(AG$16,Templates!$I$1:KU$1,0)))</f>
        <v/>
      </c>
      <c r="AH87" s="53" t="str" cm="1">
        <f t="array" ref="AH87">IF(INDEX(Templates!$I$2:$KD$150,ROW()-ROW(AH$20)+1, MATCH(AH$16,Templates!$I$1:KV$1,0))="","",INDEX(Templates!$I$2:$KD$150,ROW()-ROW(AH$20)+1, MATCH(AH$16,Templates!$I$1:KV$1,0)))</f>
        <v/>
      </c>
      <c r="AI87" s="53" t="str" cm="1">
        <f t="array" ref="AI87">IF(INDEX(Templates!$I$2:$KD$150,ROW()-ROW(AI$20)+1, MATCH(AI$16,Templates!$I$1:KT$1,0))="","",INDEX(Templates!$I$2:$KD$150,ROW()-ROW(AI$20)+1, MATCH(AI$16,Templates!$I$1:KT$1,0)))</f>
        <v/>
      </c>
      <c r="AJ87" s="53" t="str" cm="1">
        <f t="array" ref="AJ87">IF(INDEX(Templates!$I$2:$KD$150,ROW()-ROW(AJ$20)+1, MATCH(AJ$16,Templates!$I$1:KU$1,0))="","",INDEX(Templates!$I$2:$KD$150,ROW()-ROW(AJ$20)+1, MATCH(AJ$16,Templates!$I$1:KU$1,0)))</f>
        <v/>
      </c>
      <c r="AK87" s="53" t="str" cm="1">
        <f t="array" ref="AK87">IF(INDEX(Templates!$I$2:$KD$150,ROW()-ROW(AK$20)+1, MATCH(AK$16,Templates!$I$1:KV$1,0))="","",INDEX(Templates!$I$2:$KD$150,ROW()-ROW(AK$20)+1, MATCH(AK$16,Templates!$I$1:KV$1,0)))</f>
        <v/>
      </c>
      <c r="AL87" s="53" t="str" cm="1">
        <f t="array" ref="AL87">IF(INDEX(Templates!$I$2:$KD$150,ROW()-ROW(AL$20)+1, MATCH(AL$16,Templates!$I$1:KW$1,0))="","",INDEX(Templates!$I$2:$KD$150,ROW()-ROW(AL$20)+1, MATCH(AL$16,Templates!$I$1:KW$1,0)))</f>
        <v/>
      </c>
      <c r="AM87" s="53" t="str" cm="1">
        <f t="array" ref="AM87">IF(INDEX(Templates!$I$2:$KD$150,ROW()-ROW(AM$20)+1, MATCH(AM$16,Templates!$I$1:KX$1,0))="","",INDEX(Templates!$I$2:$KD$150,ROW()-ROW(AM$20)+1, MATCH(AM$16,Templates!$I$1:KX$1,0)))</f>
        <v/>
      </c>
      <c r="AN87" s="53" t="str" cm="1">
        <f t="array" ref="AN87">IF(INDEX(Templates!$I$2:$KD$150,ROW()-ROW(AN$20)+1, MATCH(AN$16,Templates!$I$1:KY$1,0))="","",INDEX(Templates!$I$2:$KD$150,ROW()-ROW(AN$20)+1, MATCH(AN$16,Templates!$I$1:KY$1,0)))</f>
        <v/>
      </c>
      <c r="AO87" s="53" t="str" cm="1">
        <f t="array" ref="AO87">IF(INDEX(Templates!$I$2:$KD$150,ROW()-ROW(AO$20)+1, MATCH(AO$16,Templates!$I$1:KZ$1,0))="","",INDEX(Templates!$I$2:$KD$150,ROW()-ROW(AO$20)+1, MATCH(AO$16,Templates!$I$1:KZ$1,0)))</f>
        <v/>
      </c>
      <c r="AP87" s="53" t="str" cm="1">
        <f t="array" ref="AP87">IF(INDEX(Templates!$I$2:$KD$150,ROW()-ROW(AP$20)+1, MATCH(AP$16,Templates!$I$1:LA$1,0))="","",INDEX(Templates!$I$2:$KD$150,ROW()-ROW(AP$20)+1, MATCH(AP$16,Templates!$I$1:LA$1,0)))</f>
        <v/>
      </c>
      <c r="AQ87" s="53" t="str" cm="1">
        <f t="array" ref="AQ87">IF(INDEX(Templates!$I$2:$KD$150,ROW()-ROW(AQ$20)+1, MATCH(AQ$16,Templates!$I$1:LB$1,0))="","",INDEX(Templates!$I$2:$KD$150,ROW()-ROW(AQ$20)+1, MATCH(AQ$16,Templates!$I$1:LB$1,0)))</f>
        <v/>
      </c>
      <c r="AR87" s="53" t="str" cm="1">
        <f t="array" ref="AR87">IF(INDEX(Templates!$I$2:$KD$150,ROW()-ROW(AR$20)+1, MATCH(AR$16,Templates!$I$1:LA$1,0))="","",INDEX(Templates!$I$2:$KD$150,ROW()-ROW(AR$20)+1, MATCH(AR$16,Templates!$I$1:LA$1,0)))</f>
        <v/>
      </c>
      <c r="AS87" s="53" t="str" cm="1">
        <f t="array" ref="AS87">IF(INDEX(Templates!$I$2:$KD$150,ROW()-ROW(AS$20)+1, MATCH(AS$16,Templates!$I$1:LB$1,0))="","",INDEX(Templates!$I$2:$KD$150,ROW()-ROW(AS$20)+1, MATCH(AS$16,Templates!$I$1:LB$1,0)))</f>
        <v/>
      </c>
      <c r="AT87" s="53" t="str" cm="1">
        <f t="array" ref="AT87">IF(INDEX(Templates!$I$2:$KD$150,ROW()-ROW(AT$20)+1, MATCH(AT$16,Templates!$I$1:LC$1,0))="","",INDEX(Templates!$I$2:$KD$150,ROW()-ROW(AT$20)+1, MATCH(AT$16,Templates!$I$1:LC$1,0)))</f>
        <v/>
      </c>
      <c r="AU87" s="53" t="str" cm="1">
        <f t="array" ref="AU87">IF(INDEX(Templates!$I$2:$KD$150,ROW()-ROW(AU$20)+1, MATCH(AU$16,Templates!$I$1:LD$1,0))="","",INDEX(Templates!$I$2:$KD$150,ROW()-ROW(AU$20)+1, MATCH(AU$16,Templates!$I$1:LD$1,0)))</f>
        <v/>
      </c>
      <c r="AV87" s="53" t="str" cm="1">
        <f t="array" ref="AV87">IF(INDEX(Templates!$I$2:$KD$150,ROW()-ROW(AV$20)+1, MATCH(AV$16,Templates!$I$1:LE$1,0))="","",INDEX(Templates!$I$2:$KD$150,ROW()-ROW(AV$20)+1, MATCH(AV$16,Templates!$I$1:LE$1,0)))</f>
        <v/>
      </c>
      <c r="AW87" s="53" t="str" cm="1">
        <f t="array" ref="AW87">IF(INDEX(Templates!$I$2:$KD$150,ROW()-ROW(AW$20)+1, MATCH(AW$16,Templates!$I$1:LF$1,0))="","",INDEX(Templates!$I$2:$KD$150,ROW()-ROW(AW$20)+1, MATCH(AW$16,Templates!$I$1:LF$1,0)))</f>
        <v/>
      </c>
      <c r="AX87" s="53" t="str" cm="1">
        <f t="array" ref="AX87">IF(INDEX(Templates!$I$2:$KD$150,ROW()-ROW(AX$20)+1, MATCH(AX$16,Templates!$I$1:LG$1,0))="","",INDEX(Templates!$I$2:$KD$150,ROW()-ROW(AX$20)+1, MATCH(AX$16,Templates!$I$1:LG$1,0)))</f>
        <v/>
      </c>
      <c r="AY87" s="53" t="str" cm="1">
        <f t="array" ref="AY87">IF(INDEX(Templates!$I$2:$KD$150,ROW()-ROW(AY$20)+1, MATCH(AY$16,Templates!$I$1:LH$1,0))="","",INDEX(Templates!$I$2:$KD$150,ROW()-ROW(AY$20)+1, MATCH(AY$16,Templates!$I$1:LH$1,0)))</f>
        <v/>
      </c>
      <c r="AZ87" s="53" t="str" cm="1">
        <f t="array" ref="AZ87">IF(INDEX(Templates!$I$2:$KD$150,ROW()-ROW(AZ$20)+1, MATCH(AZ$16,Templates!$I$1:LI$1,0))="","",INDEX(Templates!$I$2:$KD$150,ROW()-ROW(AZ$20)+1, MATCH(AZ$16,Templates!$I$1:LI$1,0)))</f>
        <v/>
      </c>
      <c r="BA87" s="53" t="str" cm="1">
        <f t="array" ref="BA87">IF(INDEX(Templates!$I$2:$KD$150,ROW()-ROW(BA$20)+1, MATCH(BA$16,Templates!$I$1:LH$1,0))="","",INDEX(Templates!$I$2:$KD$150,ROW()-ROW(BA$20)+1, MATCH(BA$16,Templates!$I$1:LH$1,0)))</f>
        <v/>
      </c>
      <c r="BB87" s="53" t="str" cm="1">
        <f t="array" ref="BB87">IF(INDEX(Templates!$I$2:$KD$150,ROW()-ROW(BB$20)+1, MATCH(BB$16,Templates!$I$1:LI$1,0))="","",INDEX(Templates!$I$2:$KD$150,ROW()-ROW(BB$20)+1, MATCH(BB$16,Templates!$I$1:LI$1,0)))</f>
        <v/>
      </c>
      <c r="BC87" s="53" t="str" cm="1">
        <f t="array" ref="BC87">IF(INDEX(Templates!$I$2:$KD$150,ROW()-ROW(BC$20)+1, MATCH(BC$16,Templates!$I$1:LJ$1,0))="","",INDEX(Templates!$I$2:$KD$150,ROW()-ROW(BC$20)+1, MATCH(BC$16,Templates!$I$1:LJ$1,0)))</f>
        <v/>
      </c>
      <c r="BD87" s="53" t="str" cm="1">
        <f t="array" ref="BD87">IF(INDEX(Templates!$I$2:$KD$150,ROW()-ROW(BD$20)+1, MATCH(BD$16,Templates!$I$1:LK$1,0))="","",INDEX(Templates!$I$2:$KD$150,ROW()-ROW(BD$20)+1, MATCH(BD$16,Templates!$I$1:LK$1,0)))</f>
        <v/>
      </c>
      <c r="BE87" s="53" t="str" cm="1">
        <f t="array" ref="BE87">IF(INDEX(Templates!$I$2:$KD$150,ROW()-ROW(BE$20)+1, MATCH(BE$16,Templates!$I$1:LL$1,0))="","",INDEX(Templates!$I$2:$KD$150,ROW()-ROW(BE$20)+1, MATCH(BE$16,Templates!$I$1:LL$1,0)))</f>
        <v/>
      </c>
      <c r="BF87" s="53" t="str" cm="1">
        <f t="array" ref="BF87">IF(INDEX(Templates!$I$2:$KD$150,ROW()-ROW(BF$20)+1, MATCH(BF$16,Templates!$I$1:LM$1,0))="","",INDEX(Templates!$I$2:$KD$150,ROW()-ROW(BF$20)+1, MATCH(BF$16,Templates!$I$1:LM$1,0)))</f>
        <v/>
      </c>
      <c r="BG87" s="53" t="str" cm="1">
        <f t="array" ref="BG87">IF(INDEX(Templates!$I$2:$KD$150,ROW()-ROW(BG$20)+1, MATCH(BG$16,Templates!$I$1:LN$1,0))="","",INDEX(Templates!$I$2:$KD$150,ROW()-ROW(BG$20)+1, MATCH(BG$16,Templates!$I$1:LN$1,0)))</f>
        <v/>
      </c>
      <c r="BH87" s="53" t="str" cm="1">
        <f t="array" ref="BH87">IF(INDEX(Templates!$I$2:$KD$150,ROW()-ROW(BH$20)+1, MATCH(BH$16,Templates!$I$1:LO$1,0))="","",INDEX(Templates!$I$2:$KD$150,ROW()-ROW(BH$20)+1, MATCH(BH$16,Templates!$I$1:LO$1,0)))</f>
        <v/>
      </c>
      <c r="BI87" s="53" t="str" cm="1">
        <f t="array" ref="BI87">IF(INDEX(Templates!$I$2:$KD$150,ROW()-ROW(BI$20)+1, MATCH(BI$16,Templates!$I$1:LP$1,0))="","",INDEX(Templates!$I$2:$KD$150,ROW()-ROW(BI$20)+1, MATCH(BI$16,Templates!$I$1:LP$1,0)))</f>
        <v/>
      </c>
      <c r="BJ87" s="53" t="str" cm="1">
        <f t="array" ref="BJ87">IF(INDEX(Templates!$I$2:$KD$150,ROW()-ROW(BJ$20)+1, MATCH(BJ$16,Templates!$I$1:LO$1,0))="","",INDEX(Templates!$I$2:$KD$150,ROW()-ROW(BJ$20)+1, MATCH(BJ$16,Templates!$I$1:LO$1,0)))</f>
        <v/>
      </c>
      <c r="BK87" s="53" t="str" cm="1">
        <f t="array" ref="BK87">IF(INDEX(Templates!$I$2:$KD$150,ROW()-ROW(BK$20)+1, MATCH(BK$16,Templates!$I$1:LP$1,0))="","",INDEX(Templates!$I$2:$KD$150,ROW()-ROW(BK$20)+1, MATCH(BK$16,Templates!$I$1:LP$1,0)))</f>
        <v/>
      </c>
      <c r="BL87" s="53" t="str" cm="1">
        <f t="array" ref="BL87">IF(INDEX(Templates!$I$2:$KD$150,ROW()-ROW(BL$20)+1, MATCH(BL$16,Templates!$I$1:LQ$1,0))="","",INDEX(Templates!$I$2:$KD$150,ROW()-ROW(BL$20)+1, MATCH(BL$16,Templates!$I$1:LQ$1,0)))</f>
        <v/>
      </c>
      <c r="BM87" s="53" t="str" cm="1">
        <f t="array" ref="BM87">IF(INDEX(Templates!$I$2:$KD$150,ROW()-ROW(BM$20)+1, MATCH(BM$16,Templates!$I$1:LR$1,0))="","",INDEX(Templates!$I$2:$KD$150,ROW()-ROW(BM$20)+1, MATCH(BM$16,Templates!$I$1:LR$1,0)))</f>
        <v/>
      </c>
      <c r="BN87" s="53" t="str" cm="1">
        <f t="array" ref="BN87">IF(INDEX(Templates!$I$2:$KD$150,ROW()-ROW(BN$20)+1, MATCH(BN$16,Templates!$I$1:LS$1,0))="","",INDEX(Templates!$I$2:$KD$150,ROW()-ROW(BN$20)+1, MATCH(BN$16,Templates!$I$1:LS$1,0)))</f>
        <v/>
      </c>
      <c r="BO87" s="53" t="str" cm="1">
        <f t="array" ref="BO87">IF(INDEX(Templates!$I$2:$KD$150,ROW()-ROW(BO$20)+1, MATCH(BO$16,Templates!$I$1:LT$1,0))="","",INDEX(Templates!$I$2:$KD$150,ROW()-ROW(BO$20)+1, MATCH(BO$16,Templates!$I$1:LT$1,0)))</f>
        <v/>
      </c>
      <c r="BP87" s="53" t="str" cm="1">
        <f t="array" ref="BP87">IF(INDEX(Templates!$I$2:$KD$150,ROW()-ROW(BP$20)+1, MATCH(BP$16,Templates!$I$1:LU$1,0))="","",INDEX(Templates!$I$2:$KD$150,ROW()-ROW(BP$20)+1, MATCH(BP$16,Templates!$I$1:LU$1,0)))</f>
        <v/>
      </c>
      <c r="BQ87" s="53" t="str" cm="1">
        <f t="array" ref="BQ87">IF(INDEX(Templates!$I$2:$KD$150,ROW()-ROW(BQ$20)+1, MATCH(BQ$16,Templates!$I$1:LV$1,0))="","",INDEX(Templates!$I$2:$KD$150,ROW()-ROW(BQ$20)+1, MATCH(BQ$16,Templates!$I$1:LV$1,0)))</f>
        <v/>
      </c>
      <c r="BR87" s="53" t="str" cm="1">
        <f t="array" ref="BR87">IF(INDEX(Templates!$I$2:$KD$150,ROW()-ROW(BR$20)+1, MATCH(BR$16,Templates!$I$1:LW$1,0))="","",INDEX(Templates!$I$2:$KD$150,ROW()-ROW(BR$20)+1, MATCH(BR$16,Templates!$I$1:LW$1,0)))</f>
        <v/>
      </c>
      <c r="BS87" s="53" t="str" cm="1">
        <f t="array" ref="BS87">IF(INDEX(Templates!$I$2:$KD$150,ROW()-ROW(BS$20)+1, MATCH(BS$16,Templates!$I$1:LX$1,0))="","",INDEX(Templates!$I$2:$KD$150,ROW()-ROW(BS$20)+1, MATCH(BS$16,Templates!$I$1:LX$1,0)))</f>
        <v/>
      </c>
      <c r="BT87" s="53" t="str" cm="1">
        <f t="array" ref="BT87">IF(INDEX(Templates!$I$2:$KD$150,ROW()-ROW(BT$20)+1, MATCH(BT$16,Templates!$I$1:LY$1,0))="","",INDEX(Templates!$I$2:$KD$150,ROW()-ROW(BT$20)+1, MATCH(BT$16,Templates!$I$1:LY$1,0)))</f>
        <v/>
      </c>
      <c r="BU87" s="53" t="str" cm="1">
        <f t="array" ref="BU87">IF(INDEX(Templates!$I$2:$KD$150,ROW()-ROW(BU$20)+1, MATCH(BU$16,Templates!$I$1:LZ$1,0))="","",INDEX(Templates!$I$2:$KD$150,ROW()-ROW(BU$20)+1, MATCH(BU$16,Templates!$I$1:LZ$1,0)))</f>
        <v/>
      </c>
      <c r="BV87" s="53" t="str" cm="1">
        <f t="array" ref="BV87">IF(INDEX(Templates!$I$2:$KD$150,ROW()-ROW(BV$20)+1, MATCH(BV$16,Templates!$I$1:MA$1,0))="","",INDEX(Templates!$I$2:$KD$150,ROW()-ROW(BV$20)+1, MATCH(BV$16,Templates!$I$1:MA$1,0)))</f>
        <v/>
      </c>
      <c r="BW87" s="53" t="str" cm="1">
        <f t="array" ref="BW87">IF(INDEX(Templates!$I$2:$KD$150,ROW()-ROW(BW$20)+1, MATCH(BW$16,Templates!$I$1:MB$1,0))="","",INDEX(Templates!$I$2:$KD$150,ROW()-ROW(BW$20)+1, MATCH(BW$16,Templates!$I$1:MB$1,0)))</f>
        <v/>
      </c>
      <c r="BX87" s="53" t="str" cm="1">
        <f t="array" ref="BX87">IF(INDEX(Templates!$I$2:$KD$150,ROW()-ROW(BX$20)+1, MATCH(BX$16,Templates!$I$1:MC$1,0))="","",INDEX(Templates!$I$2:$KD$150,ROW()-ROW(BX$20)+1, MATCH(BX$16,Templates!$I$1:MC$1,0)))</f>
        <v/>
      </c>
      <c r="BY87" s="53" t="str" cm="1">
        <f t="array" ref="BY87">IF(INDEX(Templates!$I$2:$KD$150,ROW()-ROW(BY$20)+1, MATCH(BY$16,Templates!$I$1:MD$1,0))="","",INDEX(Templates!$I$2:$KD$150,ROW()-ROW(BY$20)+1, MATCH(BY$16,Templates!$I$1:MD$1,0)))</f>
        <v/>
      </c>
      <c r="BZ87" s="53" t="str" cm="1">
        <f t="array" ref="BZ87">IF(INDEX(Templates!$I$2:$KD$150,ROW()-ROW(BZ$20)+1, MATCH(BZ$16,Templates!$I$1:ME$1,0))="","",INDEX(Templates!$I$2:$KD$150,ROW()-ROW(BZ$20)+1, MATCH(BZ$16,Templates!$I$1:ME$1,0)))</f>
        <v/>
      </c>
      <c r="CA87" s="53" t="str" cm="1">
        <f t="array" ref="CA87">IF(INDEX(Templates!$I$2:$KD$150,ROW()-ROW(CA$20)+1, MATCH(CA$16,Templates!$I$1:MF$1,0))="","",INDEX(Templates!$I$2:$KD$150,ROW()-ROW(CA$20)+1, MATCH(CA$16,Templates!$I$1:MF$1,0)))</f>
        <v/>
      </c>
      <c r="CB87" s="53" t="str" cm="1">
        <f t="array" ref="CB87">IF(INDEX(Templates!$I$2:$KD$150,ROW()-ROW(CB$20)+1, MATCH(CB$16,Templates!$I$1:MG$1,0))="","",INDEX(Templates!$I$2:$KD$150,ROW()-ROW(CB$20)+1, MATCH(CB$16,Templates!$I$1:MG$1,0)))</f>
        <v/>
      </c>
      <c r="CC87" s="53" t="str" cm="1">
        <f t="array" ref="CC87">IF(INDEX(Templates!$I$2:$KD$150,ROW()-ROW(CC$20)+1, MATCH(CC$16,Templates!$I$1:ME$1,0))="","",INDEX(Templates!$I$2:$KD$150,ROW()-ROW(CC$20)+1, MATCH(CC$16,Templates!$I$1:ME$1,0)))</f>
        <v/>
      </c>
      <c r="CD87" s="53" t="str" cm="1">
        <f t="array" ref="CD87">IF(INDEX(Templates!$I$2:$KD$150,ROW()-ROW(CD$20)+1, MATCH(CD$16,Templates!$I$1:MF$1,0))="","",INDEX(Templates!$I$2:$KD$150,ROW()-ROW(CD$20)+1, MATCH(CD$16,Templates!$I$1:MF$1,0)))</f>
        <v/>
      </c>
      <c r="CE87" s="53" t="str" cm="1">
        <f t="array" ref="CE87">IF(INDEX(Templates!$I$2:$KD$150,ROW()-ROW(CE$20)+1, MATCH(CE$16,Templates!$I$1:MG$1,0))="","",INDEX(Templates!$I$2:$KD$150,ROW()-ROW(CE$20)+1, MATCH(CE$16,Templates!$I$1:MG$1,0)))</f>
        <v/>
      </c>
      <c r="CF87" s="53" t="str" cm="1">
        <f t="array" ref="CF87">IF(INDEX(Templates!$I$2:$KD$150,ROW()-ROW(CF$20)+1, MATCH(CF$16,Templates!$I$1:MH$1,0))="","",INDEX(Templates!$I$2:$KD$150,ROW()-ROW(CF$20)+1, MATCH(CF$16,Templates!$I$1:MH$1,0)))</f>
        <v/>
      </c>
      <c r="CG87" s="53" t="str" cm="1">
        <f t="array" ref="CG87">IF(INDEX(Templates!$I$2:$KD$150,ROW()-ROW(CG$20)+1, MATCH(CG$16,Templates!$I$1:MI$1,0))="","",INDEX(Templates!$I$2:$KD$150,ROW()-ROW(CG$20)+1, MATCH(CG$16,Templates!$I$1:MI$1,0)))</f>
        <v/>
      </c>
      <c r="CH87" s="53" t="str" cm="1">
        <f t="array" ref="CH87">IF(INDEX(Templates!$I$2:$KD$150,ROW()-ROW(CH$20)+1, MATCH(CH$16,Templates!$I$1:MJ$1,0))="","",INDEX(Templates!$I$2:$KD$150,ROW()-ROW(CH$20)+1, MATCH(CH$16,Templates!$I$1:MJ$1,0)))</f>
        <v/>
      </c>
      <c r="CI87" s="53" t="str" cm="1">
        <f t="array" ref="CI87">IF(INDEX(Templates!$I$2:$KD$150,ROW()-ROW(CI$20)+1, MATCH(CI$16,Templates!$I$1:MK$1,0))="","",INDEX(Templates!$I$2:$KD$150,ROW()-ROW(CI$20)+1, MATCH(CI$16,Templates!$I$1:MK$1,0)))</f>
        <v/>
      </c>
      <c r="CJ87" s="53" t="str" cm="1">
        <f t="array" ref="CJ87">IF(INDEX(Templates!$I$2:$KD$150,ROW()-ROW(CJ$20)+1, MATCH(CJ$16,Templates!$I$1:ML$1,0))="","",INDEX(Templates!$I$2:$KD$150,ROW()-ROW(CJ$20)+1, MATCH(CJ$16,Templates!$I$1:ML$1,0)))</f>
        <v/>
      </c>
      <c r="CK87" s="53" t="str" cm="1">
        <f t="array" ref="CK87">IF(INDEX(Templates!$I$2:$KD$150,ROW()-ROW(CK$20)+1, MATCH(CK$16,Templates!$I$1:MM$1,0))="","",INDEX(Templates!$I$2:$KD$150,ROW()-ROW(CK$20)+1, MATCH(CK$16,Templates!$I$1:MM$1,0)))</f>
        <v/>
      </c>
      <c r="CL87" s="53" t="str" cm="1">
        <f t="array" ref="CL87">IF(INDEX(Templates!$I$2:$KD$150,ROW()-ROW(CL$20)+1, MATCH(CL$16,Templates!$I$1:MN$1,0))="","",INDEX(Templates!$I$2:$KD$150,ROW()-ROW(CL$20)+1, MATCH(CL$16,Templates!$I$1:MN$1,0)))</f>
        <v/>
      </c>
      <c r="CM87" s="53" t="str" cm="1">
        <f t="array" ref="CM87">IF(INDEX(Templates!$I$2:$KD$150,ROW()-ROW(CM$20)+1, MATCH(CM$16,Templates!$I$1:MM$1,0))="","",INDEX(Templates!$I$2:$KD$150,ROW()-ROW(CM$20)+1, MATCH(CM$16,Templates!$I$1:MM$1,0)))</f>
        <v/>
      </c>
      <c r="CN87" s="53" t="str" cm="1">
        <f t="array" ref="CN87">IF(INDEX(Templates!$I$2:$KD$150,ROW()-ROW(CN$20)+1, MATCH(CN$16,Templates!$I$1:MN$1,0))="","",INDEX(Templates!$I$2:$KD$150,ROW()-ROW(CN$20)+1, MATCH(CN$16,Templates!$I$1:MN$1,0)))</f>
        <v/>
      </c>
      <c r="CO87" s="53" t="str" cm="1">
        <f t="array" ref="CO87">IF(INDEX(Templates!$I$2:$KD$150,ROW()-ROW(CO$20)+1, MATCH(CO$16,Templates!$I$1:MO$1,0))="","",INDEX(Templates!$I$2:$KD$150,ROW()-ROW(CO$20)+1, MATCH(CO$16,Templates!$I$1:MO$1,0)))</f>
        <v/>
      </c>
      <c r="CP87" s="53" t="str" cm="1">
        <f t="array" ref="CP87">IF(INDEX(Templates!$I$2:$KD$150,ROW()-ROW(CP$20)+1, MATCH(CP$16,Templates!$I$1:MP$1,0))="","",INDEX(Templates!$I$2:$KD$150,ROW()-ROW(CP$20)+1, MATCH(CP$16,Templates!$I$1:MP$1,0)))</f>
        <v/>
      </c>
      <c r="CQ87" s="53" t="str" cm="1">
        <f t="array" ref="CQ87">IF(INDEX(Templates!$I$2:$KD$150,ROW()-ROW(CQ$20)+1, MATCH(CQ$16,Templates!$I$1:MQ$1,0))="","",INDEX(Templates!$I$2:$KD$150,ROW()-ROW(CQ$20)+1, MATCH(CQ$16,Templates!$I$1:MQ$1,0)))</f>
        <v/>
      </c>
      <c r="CR87" s="53" t="str" cm="1">
        <f t="array" ref="CR87">IF(INDEX(Templates!$I$2:$KD$150,ROW()-ROW(CR$20)+1, MATCH(CR$16,Templates!$I$1:MR$1,0))="","",INDEX(Templates!$I$2:$KD$150,ROW()-ROW(CR$20)+1, MATCH(CR$16,Templates!$I$1:MR$1,0)))</f>
        <v/>
      </c>
      <c r="CS87" s="53" t="str" cm="1">
        <f t="array" ref="CS87">IF(INDEX(Templates!$I$2:$KD$150,ROW()-ROW(CS$20)+1, MATCH(CS$16,Templates!$I$1:MS$1,0))="","",INDEX(Templates!$I$2:$KD$150,ROW()-ROW(CS$20)+1, MATCH(CS$16,Templates!$I$1:MS$1,0)))</f>
        <v/>
      </c>
      <c r="CT87" s="53" t="str" cm="1">
        <f t="array" ref="CT87">IF(INDEX(Templates!$I$2:$KD$150,ROW()-ROW(CT$20)+1, MATCH(CT$16,Templates!$I$1:MT$1,0))="","",INDEX(Templates!$I$2:$KD$150,ROW()-ROW(CT$20)+1, MATCH(CT$16,Templates!$I$1:MT$1,0)))</f>
        <v/>
      </c>
      <c r="CU87" s="53" t="str" cm="1">
        <f t="array" ref="CU87">IF(INDEX(Templates!$I$2:$KD$150,ROW()-ROW(CU$20)+1, MATCH(CU$16,Templates!$I$1:MG$1,0))="","",INDEX(Templates!$I$2:$KD$150,ROW()-ROW(CU$20)+1, MATCH(CU$16,Templates!$I$1:MG$1,0)))</f>
        <v/>
      </c>
      <c r="CV87" s="53" t="str" cm="1">
        <f t="array" ref="CV87">IF(INDEX(Templates!$I$2:$KD$150,ROW()-ROW(CV$20)+1, MATCH(CV$16,Templates!$I$1:MH$1,0))="","",INDEX(Templates!$I$2:$KD$150,ROW()-ROW(CV$20)+1, MATCH(CV$16,Templates!$I$1:MH$1,0)))</f>
        <v/>
      </c>
      <c r="CW87" s="53" t="str" cm="1">
        <f t="array" ref="CW87">IF(INDEX(Templates!$I$2:$KD$150,ROW()-ROW(CW$20)+1, MATCH(CW$16,Templates!$I$1:MJ$1,0))="","",INDEX(Templates!$I$2:$KD$150,ROW()-ROW(CW$20)+1, MATCH(CW$16,Templates!$I$1:MJ$1,0)))</f>
        <v/>
      </c>
      <c r="CX87" s="53" t="str" cm="1">
        <f t="array" ref="CX87">IF(INDEX(Templates!$I$2:$KD$150,ROW()-ROW(CX$20)+1, MATCH(CX$16,Templates!$I$1:ML$1,0))="","",INDEX(Templates!$I$2:$KD$150,ROW()-ROW(CX$20)+1, MATCH(CX$16,Templates!$I$1:ML$1,0)))</f>
        <v/>
      </c>
      <c r="CY87" s="53" t="str" cm="1">
        <f t="array" ref="CY87">IF(INDEX(Templates!$I$2:$KD$150,ROW()-ROW(CY$20)+1, MATCH(CY$16,Templates!$I$1:MK$1,0))="","",INDEX(Templates!$I$2:$KD$150,ROW()-ROW(CY$20)+1, MATCH(CY$16,Templates!$I$1:MK$1,0)))</f>
        <v/>
      </c>
      <c r="CZ87" s="53" t="str" cm="1">
        <f t="array" ref="CZ87">IF(INDEX(Templates!$I$2:$KD$150,ROW()-ROW(CZ$20)+1, MATCH(CZ$16,Templates!$I$1:ML$1,0))="","",INDEX(Templates!$I$2:$KD$150,ROW()-ROW(CZ$20)+1, MATCH(CZ$16,Templates!$I$1:ML$1,0)))</f>
        <v/>
      </c>
      <c r="DA87" s="53" t="str" cm="1">
        <f t="array" ref="DA87">IF(INDEX(Templates!$I$2:$KD$150,ROW()-ROW(DA$20)+1, MATCH(DA$16,Templates!$I$1:MM$1,0))="","",INDEX(Templates!$I$2:$KD$150,ROW()-ROW(DA$20)+1, MATCH(DA$16,Templates!$I$1:MM$1,0)))</f>
        <v/>
      </c>
      <c r="DB87" s="53" t="str" cm="1">
        <f t="array" ref="DB87">IF(INDEX(Templates!$I$2:$KD$150,ROW()-ROW(DB$20)+1, MATCH(DB$16,Templates!$I$1:MN$1,0))="","",INDEX(Templates!$I$2:$KD$150,ROW()-ROW(DB$20)+1, MATCH(DB$16,Templates!$I$1:MN$1,0)))</f>
        <v/>
      </c>
      <c r="DC87" s="53" t="str" cm="1">
        <f t="array" ref="DC87">IF(INDEX(Templates!$I$2:$KD$150,ROW()-ROW(DC$20)+1, MATCH(DC$16,Templates!$I$1:MO$1,0))="","",INDEX(Templates!$I$2:$KD$150,ROW()-ROW(DC$20)+1, MATCH(DC$16,Templates!$I$1:MO$1,0)))</f>
        <v/>
      </c>
      <c r="DD87" s="53" t="str" cm="1">
        <f t="array" ref="DD87">IF(INDEX(Templates!$I$2:$KD$150,ROW()-ROW(DD$20)+1, MATCH(DD$16,Templates!$I$1:MP$1,0))="","",INDEX(Templates!$I$2:$KD$150,ROW()-ROW(DD$20)+1, MATCH(DD$16,Templates!$I$1:MP$1,0)))</f>
        <v/>
      </c>
      <c r="DE87" s="53" t="str" cm="1">
        <f t="array" ref="DE87">IF(INDEX(Templates!$I$2:$KD$150,ROW()-ROW(DE$20)+1, MATCH(DE$16,Templates!$I$1:MQ$1,0))="","",INDEX(Templates!$I$2:$KD$150,ROW()-ROW(DE$20)+1, MATCH(DE$16,Templates!$I$1:MQ$1,0)))</f>
        <v/>
      </c>
      <c r="DF87" s="53" t="str" cm="1">
        <f t="array" ref="DF87">IF(INDEX(Templates!$I$2:$KD$150,ROW()-ROW(DF$20)+1, MATCH(DF$16,Templates!$I$1:MR$1,0))="","",INDEX(Templates!$I$2:$KD$150,ROW()-ROW(DF$20)+1, MATCH(DF$16,Templates!$I$1:MR$1,0)))</f>
        <v/>
      </c>
      <c r="DG87" s="53" t="str" cm="1">
        <f t="array" ref="DG87">IF(INDEX(Templates!$I$2:$KD$150,ROW()-ROW(DG$20)+1, MATCH(DG$16,Templates!$I$1:MS$1,0))="","",INDEX(Templates!$I$2:$KD$150,ROW()-ROW(DG$20)+1, MATCH(DG$16,Templates!$I$1:MS$1,0)))</f>
        <v/>
      </c>
      <c r="DH87" s="53" t="str" cm="1">
        <f t="array" ref="DH87">IF(INDEX(Templates!$I$2:$KD$150,ROW()-ROW(DH$20)+1, MATCH(DH$16,Templates!$I$1:MT$1,0))="","",INDEX(Templates!$I$2:$KD$150,ROW()-ROW(DH$20)+1, MATCH(DH$16,Templates!$I$1:MT$1,0)))</f>
        <v/>
      </c>
      <c r="DI87" s="53" t="str" cm="1">
        <f t="array" ref="DI87">IF(INDEX(Templates!$I$2:$KD$150,ROW()-ROW(DI$20)+1, MATCH(DI$16,Templates!$I$1:MU$1,0))="","",INDEX(Templates!$I$2:$KD$150,ROW()-ROW(DI$20)+1, MATCH(DI$16,Templates!$I$1:MU$1,0)))</f>
        <v/>
      </c>
      <c r="DJ87" s="53" t="str" cm="1">
        <f t="array" ref="DJ87">IF(INDEX(Templates!$I$2:$KD$150,ROW()-ROW(DJ$20)+1, MATCH(DJ$16,Templates!$I$1:MV$1,0))="","",INDEX(Templates!$I$2:$KD$150,ROW()-ROW(DJ$20)+1, MATCH(DJ$16,Templates!$I$1:MV$1,0)))</f>
        <v/>
      </c>
      <c r="DK87" s="53" t="str" cm="1">
        <f t="array" ref="DK87">IF(INDEX(Templates!$I$2:$KD$150,ROW()-ROW(DK$20)+1, MATCH(DK$16,Templates!$I$1:MW$1,0))="","",INDEX(Templates!$I$2:$KD$150,ROW()-ROW(DK$20)+1, MATCH(DK$16,Templates!$I$1:MW$1,0)))</f>
        <v/>
      </c>
      <c r="DL87" s="53" t="str" cm="1">
        <f t="array" ref="DL87">IF(INDEX(Templates!$I$2:$KD$150,ROW()-ROW(DL$20)+1, MATCH(DL$16,Templates!$I$1:MX$1,0))="","",INDEX(Templates!$I$2:$KD$150,ROW()-ROW(DL$20)+1, MATCH(DL$16,Templates!$I$1:MX$1,0)))</f>
        <v/>
      </c>
      <c r="DM87" s="53" t="str" cm="1">
        <f t="array" ref="DM87">IF(INDEX(Templates!$I$2:$KD$150,ROW()-ROW(DM$20)+1, MATCH(DM$16,Templates!$I$1:MY$1,0))="","",INDEX(Templates!$I$2:$KD$150,ROW()-ROW(DM$20)+1, MATCH(DM$16,Templates!$I$1:MY$1,0)))</f>
        <v/>
      </c>
      <c r="DN87" s="53" t="str" cm="1">
        <f t="array" ref="DN87">IF(INDEX(Templates!$I$2:$KD$150,ROW()-ROW(DN$20)+1, MATCH(DN$16,Templates!$I$1:MZ$1,0))="","",INDEX(Templates!$I$2:$KD$150,ROW()-ROW(DN$20)+1, MATCH(DN$16,Templates!$I$1:MZ$1,0)))</f>
        <v/>
      </c>
      <c r="DO87" s="53" t="str" cm="1">
        <f t="array" ref="DO87">IF(INDEX(Templates!$I$2:$KD$150,ROW()-ROW(DO$20)+1, MATCH(DO$16,Templates!$I$1:MY$1,0))="","",INDEX(Templates!$I$2:$KD$150,ROW()-ROW(DO$20)+1, MATCH(DO$16,Templates!$I$1:MY$1,0)))</f>
        <v/>
      </c>
      <c r="DP87" s="53" t="str" cm="1">
        <f t="array" ref="DP87">IF(INDEX(Templates!$I$2:$KD$150,ROW()-ROW(DP$20)+1, MATCH(DP$16,Templates!$I$1:MZ$1,0))="","",INDEX(Templates!$I$2:$KD$150,ROW()-ROW(DP$20)+1, MATCH(DP$16,Templates!$I$1:MZ$1,0)))</f>
        <v/>
      </c>
      <c r="DQ87" s="53" t="str" cm="1">
        <f t="array" ref="DQ87">IF(INDEX(Templates!$I$2:$KD$150,ROW()-ROW(DQ$20)+1, MATCH(DQ$16,Templates!$I$1:NA$1,0))="","",INDEX(Templates!$I$2:$KD$150,ROW()-ROW(DQ$20)+1, MATCH(DQ$16,Templates!$I$1:NA$1,0)))</f>
        <v/>
      </c>
      <c r="DR87" s="53" t="str" cm="1">
        <f t="array" ref="DR87">IF(INDEX(Templates!$I$2:$KD$150,ROW()-ROW(DR$20)+1, MATCH(DR$16,Templates!$I$1:NA$1,0))="","",INDEX(Templates!$I$2:$KD$150,ROW()-ROW(DR$20)+1, MATCH(DR$16,Templates!$I$1:NA$1,0)))</f>
        <v/>
      </c>
      <c r="DS87" s="53" t="str" cm="1">
        <f t="array" ref="DS87">IF(INDEX(Templates!$I$2:$KD$150,ROW()-ROW(DS$20)+1, MATCH(DS$16,Templates!$I$1:NA$1,0))="","",INDEX(Templates!$I$2:$KD$150,ROW()-ROW(DS$20)+1, MATCH(DS$16,Templates!$I$1:NA$1,0)))</f>
        <v/>
      </c>
      <c r="DT87" s="53" t="str" cm="1">
        <f t="array" ref="DT87">IF(INDEX(Templates!$I$2:$KD$150,ROW()-ROW(DT$20)+1, MATCH(DT$16,Templates!$I$1:NB$1,0))="","",INDEX(Templates!$I$2:$KD$150,ROW()-ROW(DT$20)+1, MATCH(DT$16,Templates!$I$1:NB$1,0)))</f>
        <v/>
      </c>
      <c r="DU87" s="53" t="str" cm="1">
        <f t="array" ref="DU87">IF(INDEX(Templates!$I$2:$KD$150,ROW()-ROW(DU$20)+1, MATCH(DU$16,Templates!$I$1:NC$1,0))="","",INDEX(Templates!$I$2:$KD$150,ROW()-ROW(DU$20)+1, MATCH(DU$16,Templates!$I$1:NC$1,0)))</f>
        <v/>
      </c>
      <c r="DV87" s="53" t="str" cm="1">
        <f t="array" ref="DV87">IF(INDEX(Templates!$I$2:$KD$150,ROW()-ROW(DV$20)+1, MATCH(DV$16,Templates!$I$1:ND$1,0))="","",INDEX(Templates!$I$2:$KD$150,ROW()-ROW(DV$20)+1, MATCH(DV$16,Templates!$I$1:ND$1,0)))</f>
        <v/>
      </c>
      <c r="DW87" s="53" t="str" cm="1">
        <f t="array" ref="DW87">IF(INDEX(Templates!$I$2:$KD$150,ROW()-ROW(DW$20)+1, MATCH(DW$16,Templates!$I$1:NE$1,0))="","",INDEX(Templates!$I$2:$KD$150,ROW()-ROW(DW$20)+1, MATCH(DW$16,Templates!$I$1:NE$1,0)))</f>
        <v/>
      </c>
      <c r="DX87" s="53" t="str" cm="1">
        <f t="array" ref="DX87">IF(INDEX(Templates!$I$2:$KD$150,ROW()-ROW(DX$20)+1, MATCH(DX$16,Templates!$I$1:NF$1,0))="","",INDEX(Templates!$I$2:$KD$150,ROW()-ROW(DX$20)+1, MATCH(DX$16,Templates!$I$1:NF$1,0)))</f>
        <v/>
      </c>
      <c r="DY87" s="53" t="str" cm="1">
        <f t="array" ref="DY87">IF(INDEX(Templates!$I$2:$KD$150,ROW()-ROW(DY$20)+1, MATCH(DY$16,Templates!$I$1:NG$1,0))="","",INDEX(Templates!$I$2:$KD$150,ROW()-ROW(DY$20)+1, MATCH(DY$16,Templates!$I$1:NG$1,0)))</f>
        <v/>
      </c>
      <c r="DZ87" s="53" t="str" cm="1">
        <f t="array" ref="DZ87">IF(INDEX(Templates!$I$2:$KD$150,ROW()-ROW(DZ$20)+1, MATCH(DZ$16,Templates!$I$1:NH$1,0))="","",INDEX(Templates!$I$2:$KD$150,ROW()-ROW(DZ$20)+1, MATCH(DZ$16,Templates!$I$1:NH$1,0)))</f>
        <v/>
      </c>
      <c r="EA87" s="53" t="str" cm="1">
        <f t="array" ref="EA87">IF(INDEX(Templates!$I$2:$KD$150,ROW()-ROW(EA$20)+1, MATCH(EA$16,Templates!$I$1:NI$1,0))="","",INDEX(Templates!$I$2:$KD$150,ROW()-ROW(EA$20)+1, MATCH(EA$16,Templates!$I$1:NI$1,0)))</f>
        <v/>
      </c>
      <c r="EB87" s="53" t="str" cm="1">
        <f t="array" ref="EB87">IF(INDEX(Templates!$I$2:$KD$150,ROW()-ROW(EB$20)+1, MATCH(EB$16,Templates!$I$1:NJ$1,0))="","",INDEX(Templates!$I$2:$KD$150,ROW()-ROW(EB$20)+1, MATCH(EB$16,Templates!$I$1:NJ$1,0)))</f>
        <v/>
      </c>
      <c r="EC87" s="53" t="str" cm="1">
        <f t="array" ref="EC87">IF(INDEX(Templates!$I$2:$KD$150,ROW()-ROW(EC$20)+1, MATCH(EC$16,Templates!$I$1:NK$1,0))="","",INDEX(Templates!$I$2:$KD$150,ROW()-ROW(EC$20)+1, MATCH(EC$16,Templates!$I$1:NK$1,0)))</f>
        <v/>
      </c>
      <c r="ED87" s="53" t="str" cm="1">
        <f t="array" ref="ED87">IF(INDEX(Templates!$I$2:$KD$150,ROW()-ROW(ED$20)+1, MATCH(ED$16,Templates!$I$1:NL$1,0))="","",INDEX(Templates!$I$2:$KD$150,ROW()-ROW(ED$20)+1, MATCH(ED$16,Templates!$I$1:NL$1,0)))</f>
        <v/>
      </c>
      <c r="EE87" s="53" t="str" cm="1">
        <f t="array" ref="EE87">IF(INDEX(Templates!$I$2:$KD$150,ROW()-ROW(EE$20)+1, MATCH(EE$16,Templates!$I$1:NM$1,0))="","",INDEX(Templates!$I$2:$KD$150,ROW()-ROW(EE$20)+1, MATCH(EE$16,Templates!$I$1:NM$1,0)))</f>
        <v/>
      </c>
      <c r="EF87" s="53" t="str" cm="1">
        <f t="array" ref="EF87">IF(INDEX(Templates!$I$2:$KD$150,ROW()-ROW(EF$20)+1, MATCH(EF$16,Templates!$I$1:NN$1,0))="","",INDEX(Templates!$I$2:$KD$150,ROW()-ROW(EF$20)+1, MATCH(EF$16,Templates!$I$1:NN$1,0)))</f>
        <v/>
      </c>
      <c r="EG87" s="53" t="str" cm="1">
        <f t="array" ref="EG87">IF(INDEX(Templates!$I$2:$KD$150,ROW()-ROW(EG$20)+1, MATCH(EG$16,Templates!$I$1:NO$1,0))="","",INDEX(Templates!$I$2:$KD$150,ROW()-ROW(EG$20)+1, MATCH(EG$16,Templates!$I$1:NO$1,0)))</f>
        <v/>
      </c>
      <c r="EH87" s="53" t="str" cm="1">
        <f t="array" ref="EH87">IF(INDEX(Templates!$I$2:$KD$150,ROW()-ROW(EH$20)+1, MATCH(EH$16,Templates!$I$1:NH$1,0))="","",INDEX(Templates!$I$2:$KD$150,ROW()-ROW(EH$20)+1, MATCH(EH$16,Templates!$I$1:NH$1,0)))</f>
        <v/>
      </c>
      <c r="EI87" s="53" t="str" cm="1">
        <f t="array" ref="EI87">IF(INDEX(Templates!$I$2:$KD$150,ROW()-ROW(EI$20)+1, MATCH(EI$16,Templates!$I$1:NI$1,0))="","",INDEX(Templates!$I$2:$KD$150,ROW()-ROW(EI$20)+1, MATCH(EI$16,Templates!$I$1:NI$1,0)))</f>
        <v/>
      </c>
      <c r="EJ87" s="53" t="str" cm="1">
        <f t="array" ref="EJ87">IF(INDEX(Templates!$I$2:$KD$150,ROW()-ROW(EJ$20)+1, MATCH(EJ$16,Templates!$I$1:NJ$1,0))="","",INDEX(Templates!$I$2:$KD$150,ROW()-ROW(EJ$20)+1, MATCH(EJ$16,Templates!$I$1:NJ$1,0)))</f>
        <v/>
      </c>
      <c r="EK87" s="53" t="str" cm="1">
        <f t="array" ref="EK87">IF(INDEX(Templates!$I$2:$KD$150,ROW()-ROW(EK$20)+1, MATCH(EK$16,Templates!$I$1:NK$1,0))="","",INDEX(Templates!$I$2:$KD$150,ROW()-ROW(EK$20)+1, MATCH(EK$16,Templates!$I$1:NK$1,0)))</f>
        <v/>
      </c>
      <c r="EL87" s="53" t="str" cm="1">
        <f t="array" ref="EL87">IF(INDEX(Templates!$I$2:$KD$150,ROW()-ROW(EL$20)+1, MATCH(EL$16,Templates!$I$1:NL$1,0))="","",INDEX(Templates!$I$2:$KD$150,ROW()-ROW(EL$20)+1, MATCH(EL$16,Templates!$I$1:NL$1,0)))</f>
        <v/>
      </c>
      <c r="EM87" s="53" t="str" cm="1">
        <f t="array" ref="EM87">IF(INDEX(Templates!$I$2:$KD$150,ROW()-ROW(EM$20)+1, MATCH(EM$16,Templates!$I$1:NM$1,0))="","",INDEX(Templates!$I$2:$KD$150,ROW()-ROW(EM$20)+1, MATCH(EM$16,Templates!$I$1:NM$1,0)))</f>
        <v/>
      </c>
      <c r="EN87" s="53"/>
      <c r="EO87" s="53"/>
      <c r="EP87" s="53"/>
      <c r="EQ87" s="53"/>
      <c r="ER87" s="53"/>
      <c r="ES87" s="53"/>
      <c r="ET87" s="53"/>
      <c r="EU87" s="53"/>
      <c r="EV87" s="53"/>
      <c r="EW87" s="53"/>
      <c r="EX87" s="53"/>
      <c r="EY87" s="53"/>
      <c r="EZ87" s="53"/>
      <c r="FA87" s="53"/>
      <c r="FB87" s="53"/>
      <c r="FC87" s="53"/>
      <c r="FD87" s="53"/>
      <c r="FE87" s="53"/>
      <c r="FF87" s="53"/>
      <c r="FG87" s="53"/>
      <c r="FH87" s="53"/>
      <c r="FI87" s="53"/>
      <c r="FJ87" s="53"/>
      <c r="FK87" s="53"/>
      <c r="FL87" s="53"/>
      <c r="FM87" s="53"/>
      <c r="FN87" s="53"/>
      <c r="FO87" s="53"/>
      <c r="FP87" s="53"/>
      <c r="FQ87" s="53"/>
      <c r="FR87" s="53"/>
      <c r="FS87" s="53"/>
      <c r="FT87" s="53"/>
      <c r="FU87" s="53"/>
      <c r="FV87" s="53"/>
      <c r="FW87" s="53"/>
      <c r="FX87" s="53"/>
      <c r="FY87" s="53"/>
      <c r="FZ87" s="53"/>
      <c r="GA87" s="53"/>
      <c r="GB87" s="53"/>
      <c r="GC87" s="53"/>
      <c r="GD87" s="53"/>
      <c r="GE87" s="53"/>
      <c r="GF87" s="53"/>
      <c r="GG87" s="53"/>
      <c r="GH87" s="53"/>
      <c r="GI87" s="53"/>
      <c r="GJ87" s="53"/>
      <c r="GK87" s="53"/>
      <c r="GL87" s="53"/>
      <c r="GM87" s="53"/>
      <c r="GN87" s="53"/>
      <c r="GO87" s="53"/>
      <c r="GP87" s="53"/>
      <c r="GQ87" s="53"/>
      <c r="GR87" s="53"/>
      <c r="GS87" s="53"/>
      <c r="GT87" s="53"/>
      <c r="GU87" s="53"/>
      <c r="GV87" s="53"/>
      <c r="GW87" s="53"/>
      <c r="GX87" s="53"/>
      <c r="GY87" s="53"/>
      <c r="GZ87" s="53"/>
      <c r="HA87" s="53"/>
      <c r="HB87" s="53"/>
      <c r="HC87" s="53"/>
      <c r="HD87" s="53"/>
      <c r="HE87" s="53"/>
      <c r="HF87" s="53"/>
      <c r="HG87" s="53"/>
      <c r="HH87" s="53"/>
      <c r="HI87" s="53"/>
      <c r="HJ87" s="53"/>
      <c r="HK87" s="53"/>
    </row>
    <row r="88" spans="1:219" s="22" customFormat="1">
      <c r="A88" s="39" t="s">
        <v>675</v>
      </c>
      <c r="B88" s="6" t="s">
        <v>679</v>
      </c>
      <c r="C88" s="64" t="str" cm="1">
        <f t="array" ref="C88">IF(INDEX(Templates!A$2:A$151,ROW()-ROW($20:$20)+1)="","",INDEX(Templates!A$2:A$151,ROW()-ROW($20:$20)+1))</f>
        <v>JSON_PATH:surfaces[1]</v>
      </c>
      <c r="D88" s="64" t="str" cm="1">
        <f t="array" ref="D88">IF(INDEX(Templates!B$2:B$151,ROW()-ROW($20:$20)+1)="","",INDEX(Templates!B$2:B$151,ROW()-ROW($20:$20)+1))</f>
        <v>does_cast_shade</v>
      </c>
      <c r="E88" s="64" t="str" cm="1">
        <f t="array" ref="E88">IF(INDEX(Templates!C$2:C$151,ROW()-ROW($20:$20)+1)="","",INDEX(Templates!C$2:C$151,ROW()-ROW($20:$20)+1))</f>
        <v/>
      </c>
      <c r="F88" s="116" t="str" cm="1">
        <f t="array" ref="F88">IF(INDEX(Templates!D$2:D$151,ROW()-ROW($20:$20)+1)="","",INDEX(Templates!D$2:D$151,ROW()-ROW($20:$20)+1))</f>
        <v/>
      </c>
      <c r="G88" s="105" t="str" cm="1">
        <f t="array" ref="G88">IF(INDEX(Templates!E$2:E$151,ROW()-ROW($20:$20)+1)="","",INDEX(Templates!E$2:E$151,ROW()-ROW($20:$20)+1))</f>
        <v>Surface</v>
      </c>
      <c r="H88" s="66" t="str" cm="1">
        <f t="array" ref="H88">IF(INDEX(Templates!F$2:F$151,ROW()-ROW($20:$20)+1)="","",INDEX(Templates!F$2:F$151,ROW()-ROW($20:$20)+1))</f>
        <v>Surface 2</v>
      </c>
      <c r="I88" s="66" t="str" cm="1">
        <f t="array" ref="I88">IF(INDEX(Templates!G$2:G$151,ROW()-ROW($20:$20)+1)="","",INDEX(Templates!G$2:G$151,ROW()-ROW($20:$20)+1))</f>
        <v>Zone 1</v>
      </c>
      <c r="J88" s="66" t="str" cm="1">
        <f t="array" ref="J88">IF(INDEX(Templates!H$2:H$151,ROW()-ROW($20:$20)+1)="","",INDEX(Templates!H$2:H$151,ROW()-ROW($20:$20)+1))</f>
        <v>does_cast_shade</v>
      </c>
      <c r="K88" s="67" t="str" cm="1">
        <f t="array" ref="K88">IF(INDEX(Templates!I$2:I$151,ROW()-ROW($20:$20)+1)="","",INDEX(Templates!I$2:I$151,ROW()-ROW($20:$20)+1))</f>
        <v/>
      </c>
      <c r="L88" s="67" t="str" cm="1">
        <f t="array" ref="L88">IF(INDEX(Templates!J$2:J$151,ROW()-ROW($20:$20)+1)="","",INDEX(Templates!J$2:J$151,ROW()-ROW($20:$20)+1))</f>
        <v/>
      </c>
      <c r="M88" s="53" t="str" cm="1">
        <f t="array" ref="M88">IF(INDEX(Templates!$I$2:$KD$150,ROW()-ROW(M$20)+1, MATCH(M$16,Templates!$I$1:KC$1,0))="","",INDEX(Templates!$I$2:$KD$150,ROW()-ROW(M$20)+1, MATCH(M$16,Templates!$I$1:KC$1,0)))</f>
        <v/>
      </c>
      <c r="N88" s="53" t="str" cm="1">
        <f t="array" ref="N88">IF(INDEX(Templates!$I$2:$KD$150,ROW()-ROW(N$20)+1, MATCH(N$16,Templates!$I$1:KD$1,0))="","",INDEX(Templates!$I$2:$KD$150,ROW()-ROW(N$20)+1, MATCH(N$16,Templates!$I$1:KD$1,0)))</f>
        <v/>
      </c>
      <c r="O88" s="53" t="b" cm="1">
        <f t="array" ref="O88">IF(INDEX(Templates!$I$2:$KD$150,ROW()-ROW(O$20)+1, MATCH(O$16,Templates!$I$1:KE$1,0))="","",INDEX(Templates!$I$2:$KD$150,ROW()-ROW(O$20)+1, MATCH(O$16,Templates!$I$1:KE$1,0)))</f>
        <v>1</v>
      </c>
      <c r="P88" s="53" t="b" cm="1">
        <f t="array" ref="P88">IF(INDEX(Templates!$I$2:$KD$150,ROW()-ROW(P$20)+1, MATCH(P$16,Templates!$I$1:KF$1,0))="","",INDEX(Templates!$I$2:$KD$150,ROW()-ROW(P$20)+1, MATCH(P$16,Templates!$I$1:KF$1,0)))</f>
        <v>1</v>
      </c>
      <c r="Q88" s="53" t="str" cm="1">
        <f t="array" ref="Q88">IF(INDEX(Templates!$I$2:$KD$150,ROW()-ROW(Q$20)+1, MATCH(Q$16,Templates!$I$1:KG$1,0))="","",INDEX(Templates!$I$2:$KD$150,ROW()-ROW(Q$20)+1, MATCH(Q$16,Templates!$I$1:KG$1,0)))</f>
        <v/>
      </c>
      <c r="R88" s="53" t="str" cm="1">
        <f t="array" ref="R88">IF(INDEX(Templates!$I$2:$KD$150,ROW()-ROW(R$20)+1, MATCH(R$16,Templates!$I$1:KH$1,0))="","",INDEX(Templates!$I$2:$KD$150,ROW()-ROW(R$20)+1, MATCH(R$16,Templates!$I$1:KH$1,0)))</f>
        <v/>
      </c>
      <c r="S88" s="53" t="str" cm="1">
        <f t="array" ref="S88">IF(INDEX(Templates!$I$2:$KD$150,ROW()-ROW(S$20)+1, MATCH(S$16,Templates!$I$1:KI$1,0))="","",INDEX(Templates!$I$2:$KD$150,ROW()-ROW(S$20)+1, MATCH(S$16,Templates!$I$1:KI$1,0)))</f>
        <v/>
      </c>
      <c r="T88" s="53" t="str" cm="1">
        <f t="array" ref="T88">IF(INDEX(Templates!$I$2:$KD$150,ROW()-ROW(T$20)+1, MATCH(T$16,Templates!$I$1:KJ$1,0))="","",INDEX(Templates!$I$2:$KD$150,ROW()-ROW(T$20)+1, MATCH(T$16,Templates!$I$1:KJ$1,0)))</f>
        <v/>
      </c>
      <c r="U88" s="53" t="str" cm="1">
        <f t="array" ref="U88">IF(INDEX(Templates!$I$2:$KD$150,ROW()-ROW(U$20)+1, MATCH(U$16,Templates!$I$1:KK$1,0))="","",INDEX(Templates!$I$2:$KD$150,ROW()-ROW(U$20)+1, MATCH(U$16,Templates!$I$1:KK$1,0)))</f>
        <v/>
      </c>
      <c r="V88" s="53" t="str" cm="1">
        <f t="array" ref="V88">IF(INDEX(Templates!$I$2:$KD$150,ROW()-ROW(V$20)+1, MATCH(V$16,Templates!$I$1:KL$1,0))="","",INDEX(Templates!$I$2:$KD$150,ROW()-ROW(V$20)+1, MATCH(V$16,Templates!$I$1:KL$1,0)))</f>
        <v/>
      </c>
      <c r="W88" s="53" t="str" cm="1">
        <f t="array" ref="W88">IF(INDEX(Templates!$I$2:$KD$150,ROW()-ROW(W$20)+1, MATCH(W$16,Templates!$I$1:KM$1,0))="","",INDEX(Templates!$I$2:$KD$150,ROW()-ROW(W$20)+1, MATCH(W$16,Templates!$I$1:KM$1,0)))</f>
        <v/>
      </c>
      <c r="X88" s="53" t="str" cm="1">
        <f t="array" ref="X88">IF(INDEX(Templates!$I$2:$KD$150,ROW()-ROW(X$20)+1, MATCH(X$16,Templates!$I$1:KN$1,0))="","",INDEX(Templates!$I$2:$KD$150,ROW()-ROW(X$20)+1, MATCH(X$16,Templates!$I$1:KN$1,0)))</f>
        <v/>
      </c>
      <c r="Y88" s="53" t="str" cm="1">
        <f t="array" ref="Y88">IF(INDEX(Templates!$I$2:$KD$150,ROW()-ROW(Y$20)+1, MATCH(Y$16,Templates!$I$1:KO$1,0))="","",INDEX(Templates!$I$2:$KD$150,ROW()-ROW(Y$20)+1, MATCH(Y$16,Templates!$I$1:KO$1,0)))</f>
        <v/>
      </c>
      <c r="Z88" s="53" t="str" cm="1">
        <f t="array" ref="Z88">IF(INDEX(Templates!$I$2:$KD$150,ROW()-ROW(Z$20)+1, MATCH(Z$16,Templates!$I$1:KN$1,0))="","",INDEX(Templates!$I$2:$KD$150,ROW()-ROW(Z$20)+1, MATCH(Z$16,Templates!$I$1:KN$1,0)))</f>
        <v/>
      </c>
      <c r="AA88" s="53" t="str" cm="1">
        <f t="array" ref="AA88">IF(INDEX(Templates!$I$2:$KD$150,ROW()-ROW(AA$20)+1, MATCH(AA$16,Templates!$I$1:KO$1,0))="","",INDEX(Templates!$I$2:$KD$150,ROW()-ROW(AA$20)+1, MATCH(AA$16,Templates!$I$1:KO$1,0)))</f>
        <v/>
      </c>
      <c r="AB88" s="53" t="str" cm="1">
        <f t="array" ref="AB88">IF(INDEX(Templates!$I$2:$KD$150,ROW()-ROW(AB$20)+1, MATCH(AB$16,Templates!$I$1:KP$1,0))="","",INDEX(Templates!$I$2:$KD$150,ROW()-ROW(AB$20)+1, MATCH(AB$16,Templates!$I$1:KP$1,0)))</f>
        <v/>
      </c>
      <c r="AC88" s="53" t="str" cm="1">
        <f t="array" ref="AC88">IF(INDEX(Templates!$I$2:$KD$150,ROW()-ROW(AC$20)+1, MATCH(AC$16,Templates!$I$1:KQ$1,0))="","",INDEX(Templates!$I$2:$KD$150,ROW()-ROW(AC$20)+1, MATCH(AC$16,Templates!$I$1:KQ$1,0)))</f>
        <v/>
      </c>
      <c r="AD88" s="53" t="str" cm="1">
        <f t="array" ref="AD88">IF(INDEX(Templates!$I$2:$KD$150,ROW()-ROW(AD$20)+1, MATCH(AD$16,Templates!$I$1:KR$1,0))="","",INDEX(Templates!$I$2:$KD$150,ROW()-ROW(AD$20)+1, MATCH(AD$16,Templates!$I$1:KR$1,0)))</f>
        <v/>
      </c>
      <c r="AE88" s="53" t="str" cm="1">
        <f t="array" ref="AE88">IF(INDEX(Templates!$I$2:$KD$150,ROW()-ROW(AE$20)+1, MATCH(AE$16,Templates!$I$1:KR$1,0))="","",INDEX(Templates!$I$2:$KD$150,ROW()-ROW(AE$20)+1, MATCH(AE$16,Templates!$I$1:KR$1,0)))</f>
        <v/>
      </c>
      <c r="AF88" s="53" t="str" cm="1">
        <f t="array" ref="AF88">IF(INDEX(Templates!$I$2:$KD$150,ROW()-ROW(AF$20)+1, MATCH(AF$16,Templates!$I$1:KS$1,0))="","",INDEX(Templates!$I$2:$KD$150,ROW()-ROW(AF$20)+1, MATCH(AF$16,Templates!$I$1:KS$1,0)))</f>
        <v/>
      </c>
      <c r="AG88" s="53" t="str" cm="1">
        <f t="array" ref="AG88">IF(INDEX(Templates!$I$2:$KD$150,ROW()-ROW(AG$20)+1, MATCH(AG$16,Templates!$I$1:KU$1,0))="","",INDEX(Templates!$I$2:$KD$150,ROW()-ROW(AG$20)+1, MATCH(AG$16,Templates!$I$1:KU$1,0)))</f>
        <v/>
      </c>
      <c r="AH88" s="53" t="str" cm="1">
        <f t="array" ref="AH88">IF(INDEX(Templates!$I$2:$KD$150,ROW()-ROW(AH$20)+1, MATCH(AH$16,Templates!$I$1:KV$1,0))="","",INDEX(Templates!$I$2:$KD$150,ROW()-ROW(AH$20)+1, MATCH(AH$16,Templates!$I$1:KV$1,0)))</f>
        <v/>
      </c>
      <c r="AI88" s="53" t="str" cm="1">
        <f t="array" ref="AI88">IF(INDEX(Templates!$I$2:$KD$150,ROW()-ROW(AI$20)+1, MATCH(AI$16,Templates!$I$1:KT$1,0))="","",INDEX(Templates!$I$2:$KD$150,ROW()-ROW(AI$20)+1, MATCH(AI$16,Templates!$I$1:KT$1,0)))</f>
        <v/>
      </c>
      <c r="AJ88" s="53" t="str" cm="1">
        <f t="array" ref="AJ88">IF(INDEX(Templates!$I$2:$KD$150,ROW()-ROW(AJ$20)+1, MATCH(AJ$16,Templates!$I$1:KU$1,0))="","",INDEX(Templates!$I$2:$KD$150,ROW()-ROW(AJ$20)+1, MATCH(AJ$16,Templates!$I$1:KU$1,0)))</f>
        <v/>
      </c>
      <c r="AK88" s="53" t="str" cm="1">
        <f t="array" ref="AK88">IF(INDEX(Templates!$I$2:$KD$150,ROW()-ROW(AK$20)+1, MATCH(AK$16,Templates!$I$1:KV$1,0))="","",INDEX(Templates!$I$2:$KD$150,ROW()-ROW(AK$20)+1, MATCH(AK$16,Templates!$I$1:KV$1,0)))</f>
        <v/>
      </c>
      <c r="AL88" s="53" t="str" cm="1">
        <f t="array" ref="AL88">IF(INDEX(Templates!$I$2:$KD$150,ROW()-ROW(AL$20)+1, MATCH(AL$16,Templates!$I$1:KW$1,0))="","",INDEX(Templates!$I$2:$KD$150,ROW()-ROW(AL$20)+1, MATCH(AL$16,Templates!$I$1:KW$1,0)))</f>
        <v/>
      </c>
      <c r="AM88" s="53" t="str" cm="1">
        <f t="array" ref="AM88">IF(INDEX(Templates!$I$2:$KD$150,ROW()-ROW(AM$20)+1, MATCH(AM$16,Templates!$I$1:KX$1,0))="","",INDEX(Templates!$I$2:$KD$150,ROW()-ROW(AM$20)+1, MATCH(AM$16,Templates!$I$1:KX$1,0)))</f>
        <v/>
      </c>
      <c r="AN88" s="53" t="str" cm="1">
        <f t="array" ref="AN88">IF(INDEX(Templates!$I$2:$KD$150,ROW()-ROW(AN$20)+1, MATCH(AN$16,Templates!$I$1:KY$1,0))="","",INDEX(Templates!$I$2:$KD$150,ROW()-ROW(AN$20)+1, MATCH(AN$16,Templates!$I$1:KY$1,0)))</f>
        <v/>
      </c>
      <c r="AO88" s="53" t="str" cm="1">
        <f t="array" ref="AO88">IF(INDEX(Templates!$I$2:$KD$150,ROW()-ROW(AO$20)+1, MATCH(AO$16,Templates!$I$1:KZ$1,0))="","",INDEX(Templates!$I$2:$KD$150,ROW()-ROW(AO$20)+1, MATCH(AO$16,Templates!$I$1:KZ$1,0)))</f>
        <v/>
      </c>
      <c r="AP88" s="53" t="str" cm="1">
        <f t="array" ref="AP88">IF(INDEX(Templates!$I$2:$KD$150,ROW()-ROW(AP$20)+1, MATCH(AP$16,Templates!$I$1:LA$1,0))="","",INDEX(Templates!$I$2:$KD$150,ROW()-ROW(AP$20)+1, MATCH(AP$16,Templates!$I$1:LA$1,0)))</f>
        <v/>
      </c>
      <c r="AQ88" s="53" t="str" cm="1">
        <f t="array" ref="AQ88">IF(INDEX(Templates!$I$2:$KD$150,ROW()-ROW(AQ$20)+1, MATCH(AQ$16,Templates!$I$1:LB$1,0))="","",INDEX(Templates!$I$2:$KD$150,ROW()-ROW(AQ$20)+1, MATCH(AQ$16,Templates!$I$1:LB$1,0)))</f>
        <v/>
      </c>
      <c r="AR88" s="53" t="str" cm="1">
        <f t="array" ref="AR88">IF(INDEX(Templates!$I$2:$KD$150,ROW()-ROW(AR$20)+1, MATCH(AR$16,Templates!$I$1:LA$1,0))="","",INDEX(Templates!$I$2:$KD$150,ROW()-ROW(AR$20)+1, MATCH(AR$16,Templates!$I$1:LA$1,0)))</f>
        <v/>
      </c>
      <c r="AS88" s="53" t="str" cm="1">
        <f t="array" ref="AS88">IF(INDEX(Templates!$I$2:$KD$150,ROW()-ROW(AS$20)+1, MATCH(AS$16,Templates!$I$1:LB$1,0))="","",INDEX(Templates!$I$2:$KD$150,ROW()-ROW(AS$20)+1, MATCH(AS$16,Templates!$I$1:LB$1,0)))</f>
        <v/>
      </c>
      <c r="AT88" s="53" t="str" cm="1">
        <f t="array" ref="AT88">IF(INDEX(Templates!$I$2:$KD$150,ROW()-ROW(AT$20)+1, MATCH(AT$16,Templates!$I$1:LC$1,0))="","",INDEX(Templates!$I$2:$KD$150,ROW()-ROW(AT$20)+1, MATCH(AT$16,Templates!$I$1:LC$1,0)))</f>
        <v/>
      </c>
      <c r="AU88" s="53" t="str" cm="1">
        <f t="array" ref="AU88">IF(INDEX(Templates!$I$2:$KD$150,ROW()-ROW(AU$20)+1, MATCH(AU$16,Templates!$I$1:LD$1,0))="","",INDEX(Templates!$I$2:$KD$150,ROW()-ROW(AU$20)+1, MATCH(AU$16,Templates!$I$1:LD$1,0)))</f>
        <v/>
      </c>
      <c r="AV88" s="53" t="str" cm="1">
        <f t="array" ref="AV88">IF(INDEX(Templates!$I$2:$KD$150,ROW()-ROW(AV$20)+1, MATCH(AV$16,Templates!$I$1:LE$1,0))="","",INDEX(Templates!$I$2:$KD$150,ROW()-ROW(AV$20)+1, MATCH(AV$16,Templates!$I$1:LE$1,0)))</f>
        <v/>
      </c>
      <c r="AW88" s="53" t="str" cm="1">
        <f t="array" ref="AW88">IF(INDEX(Templates!$I$2:$KD$150,ROW()-ROW(AW$20)+1, MATCH(AW$16,Templates!$I$1:LF$1,0))="","",INDEX(Templates!$I$2:$KD$150,ROW()-ROW(AW$20)+1, MATCH(AW$16,Templates!$I$1:LF$1,0)))</f>
        <v/>
      </c>
      <c r="AX88" s="53" t="str" cm="1">
        <f t="array" ref="AX88">IF(INDEX(Templates!$I$2:$KD$150,ROW()-ROW(AX$20)+1, MATCH(AX$16,Templates!$I$1:LG$1,0))="","",INDEX(Templates!$I$2:$KD$150,ROW()-ROW(AX$20)+1, MATCH(AX$16,Templates!$I$1:LG$1,0)))</f>
        <v/>
      </c>
      <c r="AY88" s="53" t="str" cm="1">
        <f t="array" ref="AY88">IF(INDEX(Templates!$I$2:$KD$150,ROW()-ROW(AY$20)+1, MATCH(AY$16,Templates!$I$1:LH$1,0))="","",INDEX(Templates!$I$2:$KD$150,ROW()-ROW(AY$20)+1, MATCH(AY$16,Templates!$I$1:LH$1,0)))</f>
        <v/>
      </c>
      <c r="AZ88" s="53" t="str" cm="1">
        <f t="array" ref="AZ88">IF(INDEX(Templates!$I$2:$KD$150,ROW()-ROW(AZ$20)+1, MATCH(AZ$16,Templates!$I$1:LI$1,0))="","",INDEX(Templates!$I$2:$KD$150,ROW()-ROW(AZ$20)+1, MATCH(AZ$16,Templates!$I$1:LI$1,0)))</f>
        <v/>
      </c>
      <c r="BA88" s="53" t="str" cm="1">
        <f t="array" ref="BA88">IF(INDEX(Templates!$I$2:$KD$150,ROW()-ROW(BA$20)+1, MATCH(BA$16,Templates!$I$1:LH$1,0))="","",INDEX(Templates!$I$2:$KD$150,ROW()-ROW(BA$20)+1, MATCH(BA$16,Templates!$I$1:LH$1,0)))</f>
        <v/>
      </c>
      <c r="BB88" s="53" t="str" cm="1">
        <f t="array" ref="BB88">IF(INDEX(Templates!$I$2:$KD$150,ROW()-ROW(BB$20)+1, MATCH(BB$16,Templates!$I$1:LI$1,0))="","",INDEX(Templates!$I$2:$KD$150,ROW()-ROW(BB$20)+1, MATCH(BB$16,Templates!$I$1:LI$1,0)))</f>
        <v/>
      </c>
      <c r="BC88" s="53" t="str" cm="1">
        <f t="array" ref="BC88">IF(INDEX(Templates!$I$2:$KD$150,ROW()-ROW(BC$20)+1, MATCH(BC$16,Templates!$I$1:LJ$1,0))="","",INDEX(Templates!$I$2:$KD$150,ROW()-ROW(BC$20)+1, MATCH(BC$16,Templates!$I$1:LJ$1,0)))</f>
        <v/>
      </c>
      <c r="BD88" s="53" t="str" cm="1">
        <f t="array" ref="BD88">IF(INDEX(Templates!$I$2:$KD$150,ROW()-ROW(BD$20)+1, MATCH(BD$16,Templates!$I$1:LK$1,0))="","",INDEX(Templates!$I$2:$KD$150,ROW()-ROW(BD$20)+1, MATCH(BD$16,Templates!$I$1:LK$1,0)))</f>
        <v/>
      </c>
      <c r="BE88" s="53" t="str" cm="1">
        <f t="array" ref="BE88">IF(INDEX(Templates!$I$2:$KD$150,ROW()-ROW(BE$20)+1, MATCH(BE$16,Templates!$I$1:LL$1,0))="","",INDEX(Templates!$I$2:$KD$150,ROW()-ROW(BE$20)+1, MATCH(BE$16,Templates!$I$1:LL$1,0)))</f>
        <v/>
      </c>
      <c r="BF88" s="53" t="str" cm="1">
        <f t="array" ref="BF88">IF(INDEX(Templates!$I$2:$KD$150,ROW()-ROW(BF$20)+1, MATCH(BF$16,Templates!$I$1:LM$1,0))="","",INDEX(Templates!$I$2:$KD$150,ROW()-ROW(BF$20)+1, MATCH(BF$16,Templates!$I$1:LM$1,0)))</f>
        <v/>
      </c>
      <c r="BG88" s="53" t="str" cm="1">
        <f t="array" ref="BG88">IF(INDEX(Templates!$I$2:$KD$150,ROW()-ROW(BG$20)+1, MATCH(BG$16,Templates!$I$1:LN$1,0))="","",INDEX(Templates!$I$2:$KD$150,ROW()-ROW(BG$20)+1, MATCH(BG$16,Templates!$I$1:LN$1,0)))</f>
        <v/>
      </c>
      <c r="BH88" s="53" t="str" cm="1">
        <f t="array" ref="BH88">IF(INDEX(Templates!$I$2:$KD$150,ROW()-ROW(BH$20)+1, MATCH(BH$16,Templates!$I$1:LO$1,0))="","",INDEX(Templates!$I$2:$KD$150,ROW()-ROW(BH$20)+1, MATCH(BH$16,Templates!$I$1:LO$1,0)))</f>
        <v/>
      </c>
      <c r="BI88" s="53" t="str" cm="1">
        <f t="array" ref="BI88">IF(INDEX(Templates!$I$2:$KD$150,ROW()-ROW(BI$20)+1, MATCH(BI$16,Templates!$I$1:LP$1,0))="","",INDEX(Templates!$I$2:$KD$150,ROW()-ROW(BI$20)+1, MATCH(BI$16,Templates!$I$1:LP$1,0)))</f>
        <v/>
      </c>
      <c r="BJ88" s="53" t="str" cm="1">
        <f t="array" ref="BJ88">IF(INDEX(Templates!$I$2:$KD$150,ROW()-ROW(BJ$20)+1, MATCH(BJ$16,Templates!$I$1:LO$1,0))="","",INDEX(Templates!$I$2:$KD$150,ROW()-ROW(BJ$20)+1, MATCH(BJ$16,Templates!$I$1:LO$1,0)))</f>
        <v/>
      </c>
      <c r="BK88" s="53" t="str" cm="1">
        <f t="array" ref="BK88">IF(INDEX(Templates!$I$2:$KD$150,ROW()-ROW(BK$20)+1, MATCH(BK$16,Templates!$I$1:LP$1,0))="","",INDEX(Templates!$I$2:$KD$150,ROW()-ROW(BK$20)+1, MATCH(BK$16,Templates!$I$1:LP$1,0)))</f>
        <v/>
      </c>
      <c r="BL88" s="53" t="str" cm="1">
        <f t="array" ref="BL88">IF(INDEX(Templates!$I$2:$KD$150,ROW()-ROW(BL$20)+1, MATCH(BL$16,Templates!$I$1:LQ$1,0))="","",INDEX(Templates!$I$2:$KD$150,ROW()-ROW(BL$20)+1, MATCH(BL$16,Templates!$I$1:LQ$1,0)))</f>
        <v/>
      </c>
      <c r="BM88" s="53" t="str" cm="1">
        <f t="array" ref="BM88">IF(INDEX(Templates!$I$2:$KD$150,ROW()-ROW(BM$20)+1, MATCH(BM$16,Templates!$I$1:LR$1,0))="","",INDEX(Templates!$I$2:$KD$150,ROW()-ROW(BM$20)+1, MATCH(BM$16,Templates!$I$1:LR$1,0)))</f>
        <v/>
      </c>
      <c r="BN88" s="53" t="str" cm="1">
        <f t="array" ref="BN88">IF(INDEX(Templates!$I$2:$KD$150,ROW()-ROW(BN$20)+1, MATCH(BN$16,Templates!$I$1:LS$1,0))="","",INDEX(Templates!$I$2:$KD$150,ROW()-ROW(BN$20)+1, MATCH(BN$16,Templates!$I$1:LS$1,0)))</f>
        <v/>
      </c>
      <c r="BO88" s="53" t="str" cm="1">
        <f t="array" ref="BO88">IF(INDEX(Templates!$I$2:$KD$150,ROW()-ROW(BO$20)+1, MATCH(BO$16,Templates!$I$1:LT$1,0))="","",INDEX(Templates!$I$2:$KD$150,ROW()-ROW(BO$20)+1, MATCH(BO$16,Templates!$I$1:LT$1,0)))</f>
        <v/>
      </c>
      <c r="BP88" s="53" t="str" cm="1">
        <f t="array" ref="BP88">IF(INDEX(Templates!$I$2:$KD$150,ROW()-ROW(BP$20)+1, MATCH(BP$16,Templates!$I$1:LU$1,0))="","",INDEX(Templates!$I$2:$KD$150,ROW()-ROW(BP$20)+1, MATCH(BP$16,Templates!$I$1:LU$1,0)))</f>
        <v/>
      </c>
      <c r="BQ88" s="53" t="str" cm="1">
        <f t="array" ref="BQ88">IF(INDEX(Templates!$I$2:$KD$150,ROW()-ROW(BQ$20)+1, MATCH(BQ$16,Templates!$I$1:LV$1,0))="","",INDEX(Templates!$I$2:$KD$150,ROW()-ROW(BQ$20)+1, MATCH(BQ$16,Templates!$I$1:LV$1,0)))</f>
        <v/>
      </c>
      <c r="BR88" s="53" t="str" cm="1">
        <f t="array" ref="BR88">IF(INDEX(Templates!$I$2:$KD$150,ROW()-ROW(BR$20)+1, MATCH(BR$16,Templates!$I$1:LW$1,0))="","",INDEX(Templates!$I$2:$KD$150,ROW()-ROW(BR$20)+1, MATCH(BR$16,Templates!$I$1:LW$1,0)))</f>
        <v/>
      </c>
      <c r="BS88" s="53" t="str" cm="1">
        <f t="array" ref="BS88">IF(INDEX(Templates!$I$2:$KD$150,ROW()-ROW(BS$20)+1, MATCH(BS$16,Templates!$I$1:LX$1,0))="","",INDEX(Templates!$I$2:$KD$150,ROW()-ROW(BS$20)+1, MATCH(BS$16,Templates!$I$1:LX$1,0)))</f>
        <v/>
      </c>
      <c r="BT88" s="53" t="str" cm="1">
        <f t="array" ref="BT88">IF(INDEX(Templates!$I$2:$KD$150,ROW()-ROW(BT$20)+1, MATCH(BT$16,Templates!$I$1:LY$1,0))="","",INDEX(Templates!$I$2:$KD$150,ROW()-ROW(BT$20)+1, MATCH(BT$16,Templates!$I$1:LY$1,0)))</f>
        <v/>
      </c>
      <c r="BU88" s="53" t="str" cm="1">
        <f t="array" ref="BU88">IF(INDEX(Templates!$I$2:$KD$150,ROW()-ROW(BU$20)+1, MATCH(BU$16,Templates!$I$1:LZ$1,0))="","",INDEX(Templates!$I$2:$KD$150,ROW()-ROW(BU$20)+1, MATCH(BU$16,Templates!$I$1:LZ$1,0)))</f>
        <v/>
      </c>
      <c r="BV88" s="53" t="str" cm="1">
        <f t="array" ref="BV88">IF(INDEX(Templates!$I$2:$KD$150,ROW()-ROW(BV$20)+1, MATCH(BV$16,Templates!$I$1:MA$1,0))="","",INDEX(Templates!$I$2:$KD$150,ROW()-ROW(BV$20)+1, MATCH(BV$16,Templates!$I$1:MA$1,0)))</f>
        <v/>
      </c>
      <c r="BW88" s="53" t="str" cm="1">
        <f t="array" ref="BW88">IF(INDEX(Templates!$I$2:$KD$150,ROW()-ROW(BW$20)+1, MATCH(BW$16,Templates!$I$1:MB$1,0))="","",INDEX(Templates!$I$2:$KD$150,ROW()-ROW(BW$20)+1, MATCH(BW$16,Templates!$I$1:MB$1,0)))</f>
        <v/>
      </c>
      <c r="BX88" s="53" t="str" cm="1">
        <f t="array" ref="BX88">IF(INDEX(Templates!$I$2:$KD$150,ROW()-ROW(BX$20)+1, MATCH(BX$16,Templates!$I$1:MC$1,0))="","",INDEX(Templates!$I$2:$KD$150,ROW()-ROW(BX$20)+1, MATCH(BX$16,Templates!$I$1:MC$1,0)))</f>
        <v/>
      </c>
      <c r="BY88" s="53" t="str" cm="1">
        <f t="array" ref="BY88">IF(INDEX(Templates!$I$2:$KD$150,ROW()-ROW(BY$20)+1, MATCH(BY$16,Templates!$I$1:MD$1,0))="","",INDEX(Templates!$I$2:$KD$150,ROW()-ROW(BY$20)+1, MATCH(BY$16,Templates!$I$1:MD$1,0)))</f>
        <v/>
      </c>
      <c r="BZ88" s="53" t="str" cm="1">
        <f t="array" ref="BZ88">IF(INDEX(Templates!$I$2:$KD$150,ROW()-ROW(BZ$20)+1, MATCH(BZ$16,Templates!$I$1:ME$1,0))="","",INDEX(Templates!$I$2:$KD$150,ROW()-ROW(BZ$20)+1, MATCH(BZ$16,Templates!$I$1:ME$1,0)))</f>
        <v/>
      </c>
      <c r="CA88" s="53" t="str" cm="1">
        <f t="array" ref="CA88">IF(INDEX(Templates!$I$2:$KD$150,ROW()-ROW(CA$20)+1, MATCH(CA$16,Templates!$I$1:MF$1,0))="","",INDEX(Templates!$I$2:$KD$150,ROW()-ROW(CA$20)+1, MATCH(CA$16,Templates!$I$1:MF$1,0)))</f>
        <v/>
      </c>
      <c r="CB88" s="53" t="str" cm="1">
        <f t="array" ref="CB88">IF(INDEX(Templates!$I$2:$KD$150,ROW()-ROW(CB$20)+1, MATCH(CB$16,Templates!$I$1:MG$1,0))="","",INDEX(Templates!$I$2:$KD$150,ROW()-ROW(CB$20)+1, MATCH(CB$16,Templates!$I$1:MG$1,0)))</f>
        <v/>
      </c>
      <c r="CC88" s="53" t="str" cm="1">
        <f t="array" ref="CC88">IF(INDEX(Templates!$I$2:$KD$150,ROW()-ROW(CC$20)+1, MATCH(CC$16,Templates!$I$1:ME$1,0))="","",INDEX(Templates!$I$2:$KD$150,ROW()-ROW(CC$20)+1, MATCH(CC$16,Templates!$I$1:ME$1,0)))</f>
        <v/>
      </c>
      <c r="CD88" s="53" t="str" cm="1">
        <f t="array" ref="CD88">IF(INDEX(Templates!$I$2:$KD$150,ROW()-ROW(CD$20)+1, MATCH(CD$16,Templates!$I$1:MF$1,0))="","",INDEX(Templates!$I$2:$KD$150,ROW()-ROW(CD$20)+1, MATCH(CD$16,Templates!$I$1:MF$1,0)))</f>
        <v/>
      </c>
      <c r="CE88" s="53" t="str" cm="1">
        <f t="array" ref="CE88">IF(INDEX(Templates!$I$2:$KD$150,ROW()-ROW(CE$20)+1, MATCH(CE$16,Templates!$I$1:MG$1,0))="","",INDEX(Templates!$I$2:$KD$150,ROW()-ROW(CE$20)+1, MATCH(CE$16,Templates!$I$1:MG$1,0)))</f>
        <v/>
      </c>
      <c r="CF88" s="53" t="str" cm="1">
        <f t="array" ref="CF88">IF(INDEX(Templates!$I$2:$KD$150,ROW()-ROW(CF$20)+1, MATCH(CF$16,Templates!$I$1:MH$1,0))="","",INDEX(Templates!$I$2:$KD$150,ROW()-ROW(CF$20)+1, MATCH(CF$16,Templates!$I$1:MH$1,0)))</f>
        <v/>
      </c>
      <c r="CG88" s="53" t="str" cm="1">
        <f t="array" ref="CG88">IF(INDEX(Templates!$I$2:$KD$150,ROW()-ROW(CG$20)+1, MATCH(CG$16,Templates!$I$1:MI$1,0))="","",INDEX(Templates!$I$2:$KD$150,ROW()-ROW(CG$20)+1, MATCH(CG$16,Templates!$I$1:MI$1,0)))</f>
        <v/>
      </c>
      <c r="CH88" s="53" t="str" cm="1">
        <f t="array" ref="CH88">IF(INDEX(Templates!$I$2:$KD$150,ROW()-ROW(CH$20)+1, MATCH(CH$16,Templates!$I$1:MJ$1,0))="","",INDEX(Templates!$I$2:$KD$150,ROW()-ROW(CH$20)+1, MATCH(CH$16,Templates!$I$1:MJ$1,0)))</f>
        <v/>
      </c>
      <c r="CI88" s="53" t="str" cm="1">
        <f t="array" ref="CI88">IF(INDEX(Templates!$I$2:$KD$150,ROW()-ROW(CI$20)+1, MATCH(CI$16,Templates!$I$1:MK$1,0))="","",INDEX(Templates!$I$2:$KD$150,ROW()-ROW(CI$20)+1, MATCH(CI$16,Templates!$I$1:MK$1,0)))</f>
        <v/>
      </c>
      <c r="CJ88" s="53" t="str" cm="1">
        <f t="array" ref="CJ88">IF(INDEX(Templates!$I$2:$KD$150,ROW()-ROW(CJ$20)+1, MATCH(CJ$16,Templates!$I$1:ML$1,0))="","",INDEX(Templates!$I$2:$KD$150,ROW()-ROW(CJ$20)+1, MATCH(CJ$16,Templates!$I$1:ML$1,0)))</f>
        <v/>
      </c>
      <c r="CK88" s="53" t="str" cm="1">
        <f t="array" ref="CK88">IF(INDEX(Templates!$I$2:$KD$150,ROW()-ROW(CK$20)+1, MATCH(CK$16,Templates!$I$1:MM$1,0))="","",INDEX(Templates!$I$2:$KD$150,ROW()-ROW(CK$20)+1, MATCH(CK$16,Templates!$I$1:MM$1,0)))</f>
        <v/>
      </c>
      <c r="CL88" s="53" t="str" cm="1">
        <f t="array" ref="CL88">IF(INDEX(Templates!$I$2:$KD$150,ROW()-ROW(CL$20)+1, MATCH(CL$16,Templates!$I$1:MN$1,0))="","",INDEX(Templates!$I$2:$KD$150,ROW()-ROW(CL$20)+1, MATCH(CL$16,Templates!$I$1:MN$1,0)))</f>
        <v/>
      </c>
      <c r="CM88" s="53" t="str" cm="1">
        <f t="array" ref="CM88">IF(INDEX(Templates!$I$2:$KD$150,ROW()-ROW(CM$20)+1, MATCH(CM$16,Templates!$I$1:MM$1,0))="","",INDEX(Templates!$I$2:$KD$150,ROW()-ROW(CM$20)+1, MATCH(CM$16,Templates!$I$1:MM$1,0)))</f>
        <v/>
      </c>
      <c r="CN88" s="53" t="str" cm="1">
        <f t="array" ref="CN88">IF(INDEX(Templates!$I$2:$KD$150,ROW()-ROW(CN$20)+1, MATCH(CN$16,Templates!$I$1:MN$1,0))="","",INDEX(Templates!$I$2:$KD$150,ROW()-ROW(CN$20)+1, MATCH(CN$16,Templates!$I$1:MN$1,0)))</f>
        <v/>
      </c>
      <c r="CO88" s="53" t="str" cm="1">
        <f t="array" ref="CO88">IF(INDEX(Templates!$I$2:$KD$150,ROW()-ROW(CO$20)+1, MATCH(CO$16,Templates!$I$1:MO$1,0))="","",INDEX(Templates!$I$2:$KD$150,ROW()-ROW(CO$20)+1, MATCH(CO$16,Templates!$I$1:MO$1,0)))</f>
        <v/>
      </c>
      <c r="CP88" s="53" t="str" cm="1">
        <f t="array" ref="CP88">IF(INDEX(Templates!$I$2:$KD$150,ROW()-ROW(CP$20)+1, MATCH(CP$16,Templates!$I$1:MP$1,0))="","",INDEX(Templates!$I$2:$KD$150,ROW()-ROW(CP$20)+1, MATCH(CP$16,Templates!$I$1:MP$1,0)))</f>
        <v/>
      </c>
      <c r="CQ88" s="53" t="str" cm="1">
        <f t="array" ref="CQ88">IF(INDEX(Templates!$I$2:$KD$150,ROW()-ROW(CQ$20)+1, MATCH(CQ$16,Templates!$I$1:MQ$1,0))="","",INDEX(Templates!$I$2:$KD$150,ROW()-ROW(CQ$20)+1, MATCH(CQ$16,Templates!$I$1:MQ$1,0)))</f>
        <v/>
      </c>
      <c r="CR88" s="53" t="str" cm="1">
        <f t="array" ref="CR88">IF(INDEX(Templates!$I$2:$KD$150,ROW()-ROW(CR$20)+1, MATCH(CR$16,Templates!$I$1:MR$1,0))="","",INDEX(Templates!$I$2:$KD$150,ROW()-ROW(CR$20)+1, MATCH(CR$16,Templates!$I$1:MR$1,0)))</f>
        <v/>
      </c>
      <c r="CS88" s="53" t="str" cm="1">
        <f t="array" ref="CS88">IF(INDEX(Templates!$I$2:$KD$150,ROW()-ROW(CS$20)+1, MATCH(CS$16,Templates!$I$1:MS$1,0))="","",INDEX(Templates!$I$2:$KD$150,ROW()-ROW(CS$20)+1, MATCH(CS$16,Templates!$I$1:MS$1,0)))</f>
        <v/>
      </c>
      <c r="CT88" s="53" t="str" cm="1">
        <f t="array" ref="CT88">IF(INDEX(Templates!$I$2:$KD$150,ROW()-ROW(CT$20)+1, MATCH(CT$16,Templates!$I$1:MT$1,0))="","",INDEX(Templates!$I$2:$KD$150,ROW()-ROW(CT$20)+1, MATCH(CT$16,Templates!$I$1:MT$1,0)))</f>
        <v/>
      </c>
      <c r="CU88" s="53" t="str" cm="1">
        <f t="array" ref="CU88">IF(INDEX(Templates!$I$2:$KD$150,ROW()-ROW(CU$20)+1, MATCH(CU$16,Templates!$I$1:MG$1,0))="","",INDEX(Templates!$I$2:$KD$150,ROW()-ROW(CU$20)+1, MATCH(CU$16,Templates!$I$1:MG$1,0)))</f>
        <v/>
      </c>
      <c r="CV88" s="53" t="str" cm="1">
        <f t="array" ref="CV88">IF(INDEX(Templates!$I$2:$KD$150,ROW()-ROW(CV$20)+1, MATCH(CV$16,Templates!$I$1:MH$1,0))="","",INDEX(Templates!$I$2:$KD$150,ROW()-ROW(CV$20)+1, MATCH(CV$16,Templates!$I$1:MH$1,0)))</f>
        <v/>
      </c>
      <c r="CW88" s="53" t="str" cm="1">
        <f t="array" ref="CW88">IF(INDEX(Templates!$I$2:$KD$150,ROW()-ROW(CW$20)+1, MATCH(CW$16,Templates!$I$1:MJ$1,0))="","",INDEX(Templates!$I$2:$KD$150,ROW()-ROW(CW$20)+1, MATCH(CW$16,Templates!$I$1:MJ$1,0)))</f>
        <v/>
      </c>
      <c r="CX88" s="53" t="str" cm="1">
        <f t="array" ref="CX88">IF(INDEX(Templates!$I$2:$KD$150,ROW()-ROW(CX$20)+1, MATCH(CX$16,Templates!$I$1:ML$1,0))="","",INDEX(Templates!$I$2:$KD$150,ROW()-ROW(CX$20)+1, MATCH(CX$16,Templates!$I$1:ML$1,0)))</f>
        <v/>
      </c>
      <c r="CY88" s="53" t="str" cm="1">
        <f t="array" ref="CY88">IF(INDEX(Templates!$I$2:$KD$150,ROW()-ROW(CY$20)+1, MATCH(CY$16,Templates!$I$1:MK$1,0))="","",INDEX(Templates!$I$2:$KD$150,ROW()-ROW(CY$20)+1, MATCH(CY$16,Templates!$I$1:MK$1,0)))</f>
        <v/>
      </c>
      <c r="CZ88" s="53" t="str" cm="1">
        <f t="array" ref="CZ88">IF(INDEX(Templates!$I$2:$KD$150,ROW()-ROW(CZ$20)+1, MATCH(CZ$16,Templates!$I$1:ML$1,0))="","",INDEX(Templates!$I$2:$KD$150,ROW()-ROW(CZ$20)+1, MATCH(CZ$16,Templates!$I$1:ML$1,0)))</f>
        <v/>
      </c>
      <c r="DA88" s="53" t="str" cm="1">
        <f t="array" ref="DA88">IF(INDEX(Templates!$I$2:$KD$150,ROW()-ROW(DA$20)+1, MATCH(DA$16,Templates!$I$1:MM$1,0))="","",INDEX(Templates!$I$2:$KD$150,ROW()-ROW(DA$20)+1, MATCH(DA$16,Templates!$I$1:MM$1,0)))</f>
        <v/>
      </c>
      <c r="DB88" s="53" t="str" cm="1">
        <f t="array" ref="DB88">IF(INDEX(Templates!$I$2:$KD$150,ROW()-ROW(DB$20)+1, MATCH(DB$16,Templates!$I$1:MN$1,0))="","",INDEX(Templates!$I$2:$KD$150,ROW()-ROW(DB$20)+1, MATCH(DB$16,Templates!$I$1:MN$1,0)))</f>
        <v/>
      </c>
      <c r="DC88" s="53" t="str" cm="1">
        <f t="array" ref="DC88">IF(INDEX(Templates!$I$2:$KD$150,ROW()-ROW(DC$20)+1, MATCH(DC$16,Templates!$I$1:MO$1,0))="","",INDEX(Templates!$I$2:$KD$150,ROW()-ROW(DC$20)+1, MATCH(DC$16,Templates!$I$1:MO$1,0)))</f>
        <v/>
      </c>
      <c r="DD88" s="53" t="str" cm="1">
        <f t="array" ref="DD88">IF(INDEX(Templates!$I$2:$KD$150,ROW()-ROW(DD$20)+1, MATCH(DD$16,Templates!$I$1:MP$1,0))="","",INDEX(Templates!$I$2:$KD$150,ROW()-ROW(DD$20)+1, MATCH(DD$16,Templates!$I$1:MP$1,0)))</f>
        <v/>
      </c>
      <c r="DE88" s="53" t="str" cm="1">
        <f t="array" ref="DE88">IF(INDEX(Templates!$I$2:$KD$150,ROW()-ROW(DE$20)+1, MATCH(DE$16,Templates!$I$1:MQ$1,0))="","",INDEX(Templates!$I$2:$KD$150,ROW()-ROW(DE$20)+1, MATCH(DE$16,Templates!$I$1:MQ$1,0)))</f>
        <v/>
      </c>
      <c r="DF88" s="53" t="str" cm="1">
        <f t="array" ref="DF88">IF(INDEX(Templates!$I$2:$KD$150,ROW()-ROW(DF$20)+1, MATCH(DF$16,Templates!$I$1:MR$1,0))="","",INDEX(Templates!$I$2:$KD$150,ROW()-ROW(DF$20)+1, MATCH(DF$16,Templates!$I$1:MR$1,0)))</f>
        <v/>
      </c>
      <c r="DG88" s="53" t="str" cm="1">
        <f t="array" ref="DG88">IF(INDEX(Templates!$I$2:$KD$150,ROW()-ROW(DG$20)+1, MATCH(DG$16,Templates!$I$1:MS$1,0))="","",INDEX(Templates!$I$2:$KD$150,ROW()-ROW(DG$20)+1, MATCH(DG$16,Templates!$I$1:MS$1,0)))</f>
        <v/>
      </c>
      <c r="DH88" s="53" t="str" cm="1">
        <f t="array" ref="DH88">IF(INDEX(Templates!$I$2:$KD$150,ROW()-ROW(DH$20)+1, MATCH(DH$16,Templates!$I$1:MT$1,0))="","",INDEX(Templates!$I$2:$KD$150,ROW()-ROW(DH$20)+1, MATCH(DH$16,Templates!$I$1:MT$1,0)))</f>
        <v/>
      </c>
      <c r="DI88" s="53" t="str" cm="1">
        <f t="array" ref="DI88">IF(INDEX(Templates!$I$2:$KD$150,ROW()-ROW(DI$20)+1, MATCH(DI$16,Templates!$I$1:MU$1,0))="","",INDEX(Templates!$I$2:$KD$150,ROW()-ROW(DI$20)+1, MATCH(DI$16,Templates!$I$1:MU$1,0)))</f>
        <v/>
      </c>
      <c r="DJ88" s="53" t="str" cm="1">
        <f t="array" ref="DJ88">IF(INDEX(Templates!$I$2:$KD$150,ROW()-ROW(DJ$20)+1, MATCH(DJ$16,Templates!$I$1:MV$1,0))="","",INDEX(Templates!$I$2:$KD$150,ROW()-ROW(DJ$20)+1, MATCH(DJ$16,Templates!$I$1:MV$1,0)))</f>
        <v/>
      </c>
      <c r="DK88" s="53" t="str" cm="1">
        <f t="array" ref="DK88">IF(INDEX(Templates!$I$2:$KD$150,ROW()-ROW(DK$20)+1, MATCH(DK$16,Templates!$I$1:MW$1,0))="","",INDEX(Templates!$I$2:$KD$150,ROW()-ROW(DK$20)+1, MATCH(DK$16,Templates!$I$1:MW$1,0)))</f>
        <v/>
      </c>
      <c r="DL88" s="53" t="str" cm="1">
        <f t="array" ref="DL88">IF(INDEX(Templates!$I$2:$KD$150,ROW()-ROW(DL$20)+1, MATCH(DL$16,Templates!$I$1:MX$1,0))="","",INDEX(Templates!$I$2:$KD$150,ROW()-ROW(DL$20)+1, MATCH(DL$16,Templates!$I$1:MX$1,0)))</f>
        <v/>
      </c>
      <c r="DM88" s="53" t="str" cm="1">
        <f t="array" ref="DM88">IF(INDEX(Templates!$I$2:$KD$150,ROW()-ROW(DM$20)+1, MATCH(DM$16,Templates!$I$1:MY$1,0))="","",INDEX(Templates!$I$2:$KD$150,ROW()-ROW(DM$20)+1, MATCH(DM$16,Templates!$I$1:MY$1,0)))</f>
        <v/>
      </c>
      <c r="DN88" s="53" t="str" cm="1">
        <f t="array" ref="DN88">IF(INDEX(Templates!$I$2:$KD$150,ROW()-ROW(DN$20)+1, MATCH(DN$16,Templates!$I$1:MZ$1,0))="","",INDEX(Templates!$I$2:$KD$150,ROW()-ROW(DN$20)+1, MATCH(DN$16,Templates!$I$1:MZ$1,0)))</f>
        <v/>
      </c>
      <c r="DO88" s="53" t="str" cm="1">
        <f t="array" ref="DO88">IF(INDEX(Templates!$I$2:$KD$150,ROW()-ROW(DO$20)+1, MATCH(DO$16,Templates!$I$1:MY$1,0))="","",INDEX(Templates!$I$2:$KD$150,ROW()-ROW(DO$20)+1, MATCH(DO$16,Templates!$I$1:MY$1,0)))</f>
        <v/>
      </c>
      <c r="DP88" s="53" t="str" cm="1">
        <f t="array" ref="DP88">IF(INDEX(Templates!$I$2:$KD$150,ROW()-ROW(DP$20)+1, MATCH(DP$16,Templates!$I$1:MZ$1,0))="","",INDEX(Templates!$I$2:$KD$150,ROW()-ROW(DP$20)+1, MATCH(DP$16,Templates!$I$1:MZ$1,0)))</f>
        <v/>
      </c>
      <c r="DQ88" s="53" t="str" cm="1">
        <f t="array" ref="DQ88">IF(INDEX(Templates!$I$2:$KD$150,ROW()-ROW(DQ$20)+1, MATCH(DQ$16,Templates!$I$1:NA$1,0))="","",INDEX(Templates!$I$2:$KD$150,ROW()-ROW(DQ$20)+1, MATCH(DQ$16,Templates!$I$1:NA$1,0)))</f>
        <v/>
      </c>
      <c r="DR88" s="53" t="str" cm="1">
        <f t="array" ref="DR88">IF(INDEX(Templates!$I$2:$KD$150,ROW()-ROW(DR$20)+1, MATCH(DR$16,Templates!$I$1:NA$1,0))="","",INDEX(Templates!$I$2:$KD$150,ROW()-ROW(DR$20)+1, MATCH(DR$16,Templates!$I$1:NA$1,0)))</f>
        <v/>
      </c>
      <c r="DS88" s="53" t="str" cm="1">
        <f t="array" ref="DS88">IF(INDEX(Templates!$I$2:$KD$150,ROW()-ROW(DS$20)+1, MATCH(DS$16,Templates!$I$1:NA$1,0))="","",INDEX(Templates!$I$2:$KD$150,ROW()-ROW(DS$20)+1, MATCH(DS$16,Templates!$I$1:NA$1,0)))</f>
        <v/>
      </c>
      <c r="DT88" s="53" t="str" cm="1">
        <f t="array" ref="DT88">IF(INDEX(Templates!$I$2:$KD$150,ROW()-ROW(DT$20)+1, MATCH(DT$16,Templates!$I$1:NB$1,0))="","",INDEX(Templates!$I$2:$KD$150,ROW()-ROW(DT$20)+1, MATCH(DT$16,Templates!$I$1:NB$1,0)))</f>
        <v/>
      </c>
      <c r="DU88" s="53" t="str" cm="1">
        <f t="array" ref="DU88">IF(INDEX(Templates!$I$2:$KD$150,ROW()-ROW(DU$20)+1, MATCH(DU$16,Templates!$I$1:NC$1,0))="","",INDEX(Templates!$I$2:$KD$150,ROW()-ROW(DU$20)+1, MATCH(DU$16,Templates!$I$1:NC$1,0)))</f>
        <v/>
      </c>
      <c r="DV88" s="53" t="str" cm="1">
        <f t="array" ref="DV88">IF(INDEX(Templates!$I$2:$KD$150,ROW()-ROW(DV$20)+1, MATCH(DV$16,Templates!$I$1:ND$1,0))="","",INDEX(Templates!$I$2:$KD$150,ROW()-ROW(DV$20)+1, MATCH(DV$16,Templates!$I$1:ND$1,0)))</f>
        <v/>
      </c>
      <c r="DW88" s="53" t="str" cm="1">
        <f t="array" ref="DW88">IF(INDEX(Templates!$I$2:$KD$150,ROW()-ROW(DW$20)+1, MATCH(DW$16,Templates!$I$1:NE$1,0))="","",INDEX(Templates!$I$2:$KD$150,ROW()-ROW(DW$20)+1, MATCH(DW$16,Templates!$I$1:NE$1,0)))</f>
        <v/>
      </c>
      <c r="DX88" s="53" t="str" cm="1">
        <f t="array" ref="DX88">IF(INDEX(Templates!$I$2:$KD$150,ROW()-ROW(DX$20)+1, MATCH(DX$16,Templates!$I$1:NF$1,0))="","",INDEX(Templates!$I$2:$KD$150,ROW()-ROW(DX$20)+1, MATCH(DX$16,Templates!$I$1:NF$1,0)))</f>
        <v/>
      </c>
      <c r="DY88" s="53" t="str" cm="1">
        <f t="array" ref="DY88">IF(INDEX(Templates!$I$2:$KD$150,ROW()-ROW(DY$20)+1, MATCH(DY$16,Templates!$I$1:NG$1,0))="","",INDEX(Templates!$I$2:$KD$150,ROW()-ROW(DY$20)+1, MATCH(DY$16,Templates!$I$1:NG$1,0)))</f>
        <v/>
      </c>
      <c r="DZ88" s="53" t="str" cm="1">
        <f t="array" ref="DZ88">IF(INDEX(Templates!$I$2:$KD$150,ROW()-ROW(DZ$20)+1, MATCH(DZ$16,Templates!$I$1:NH$1,0))="","",INDEX(Templates!$I$2:$KD$150,ROW()-ROW(DZ$20)+1, MATCH(DZ$16,Templates!$I$1:NH$1,0)))</f>
        <v/>
      </c>
      <c r="EA88" s="53" t="str" cm="1">
        <f t="array" ref="EA88">IF(INDEX(Templates!$I$2:$KD$150,ROW()-ROW(EA$20)+1, MATCH(EA$16,Templates!$I$1:NI$1,0))="","",INDEX(Templates!$I$2:$KD$150,ROW()-ROW(EA$20)+1, MATCH(EA$16,Templates!$I$1:NI$1,0)))</f>
        <v/>
      </c>
      <c r="EB88" s="53" t="str" cm="1">
        <f t="array" ref="EB88">IF(INDEX(Templates!$I$2:$KD$150,ROW()-ROW(EB$20)+1, MATCH(EB$16,Templates!$I$1:NJ$1,0))="","",INDEX(Templates!$I$2:$KD$150,ROW()-ROW(EB$20)+1, MATCH(EB$16,Templates!$I$1:NJ$1,0)))</f>
        <v/>
      </c>
      <c r="EC88" s="53" t="str" cm="1">
        <f t="array" ref="EC88">IF(INDEX(Templates!$I$2:$KD$150,ROW()-ROW(EC$20)+1, MATCH(EC$16,Templates!$I$1:NK$1,0))="","",INDEX(Templates!$I$2:$KD$150,ROW()-ROW(EC$20)+1, MATCH(EC$16,Templates!$I$1:NK$1,0)))</f>
        <v/>
      </c>
      <c r="ED88" s="53" t="str" cm="1">
        <f t="array" ref="ED88">IF(INDEX(Templates!$I$2:$KD$150,ROW()-ROW(ED$20)+1, MATCH(ED$16,Templates!$I$1:NL$1,0))="","",INDEX(Templates!$I$2:$KD$150,ROW()-ROW(ED$20)+1, MATCH(ED$16,Templates!$I$1:NL$1,0)))</f>
        <v/>
      </c>
      <c r="EE88" s="53" t="str" cm="1">
        <f t="array" ref="EE88">IF(INDEX(Templates!$I$2:$KD$150,ROW()-ROW(EE$20)+1, MATCH(EE$16,Templates!$I$1:NM$1,0))="","",INDEX(Templates!$I$2:$KD$150,ROW()-ROW(EE$20)+1, MATCH(EE$16,Templates!$I$1:NM$1,0)))</f>
        <v/>
      </c>
      <c r="EF88" s="53" t="str" cm="1">
        <f t="array" ref="EF88">IF(INDEX(Templates!$I$2:$KD$150,ROW()-ROW(EF$20)+1, MATCH(EF$16,Templates!$I$1:NN$1,0))="","",INDEX(Templates!$I$2:$KD$150,ROW()-ROW(EF$20)+1, MATCH(EF$16,Templates!$I$1:NN$1,0)))</f>
        <v/>
      </c>
      <c r="EG88" s="53" t="str" cm="1">
        <f t="array" ref="EG88">IF(INDEX(Templates!$I$2:$KD$150,ROW()-ROW(EG$20)+1, MATCH(EG$16,Templates!$I$1:NO$1,0))="","",INDEX(Templates!$I$2:$KD$150,ROW()-ROW(EG$20)+1, MATCH(EG$16,Templates!$I$1:NO$1,0)))</f>
        <v/>
      </c>
      <c r="EH88" s="53" t="str" cm="1">
        <f t="array" ref="EH88">IF(INDEX(Templates!$I$2:$KD$150,ROW()-ROW(EH$20)+1, MATCH(EH$16,Templates!$I$1:NH$1,0))="","",INDEX(Templates!$I$2:$KD$150,ROW()-ROW(EH$20)+1, MATCH(EH$16,Templates!$I$1:NH$1,0)))</f>
        <v/>
      </c>
      <c r="EI88" s="53" t="str" cm="1">
        <f t="array" ref="EI88">IF(INDEX(Templates!$I$2:$KD$150,ROW()-ROW(EI$20)+1, MATCH(EI$16,Templates!$I$1:NI$1,0))="","",INDEX(Templates!$I$2:$KD$150,ROW()-ROW(EI$20)+1, MATCH(EI$16,Templates!$I$1:NI$1,0)))</f>
        <v/>
      </c>
      <c r="EJ88" s="53" t="str" cm="1">
        <f t="array" ref="EJ88">IF(INDEX(Templates!$I$2:$KD$150,ROW()-ROW(EJ$20)+1, MATCH(EJ$16,Templates!$I$1:NJ$1,0))="","",INDEX(Templates!$I$2:$KD$150,ROW()-ROW(EJ$20)+1, MATCH(EJ$16,Templates!$I$1:NJ$1,0)))</f>
        <v/>
      </c>
      <c r="EK88" s="53" t="str" cm="1">
        <f t="array" ref="EK88">IF(INDEX(Templates!$I$2:$KD$150,ROW()-ROW(EK$20)+1, MATCH(EK$16,Templates!$I$1:NK$1,0))="","",INDEX(Templates!$I$2:$KD$150,ROW()-ROW(EK$20)+1, MATCH(EK$16,Templates!$I$1:NK$1,0)))</f>
        <v/>
      </c>
      <c r="EL88" s="53" t="str" cm="1">
        <f t="array" ref="EL88">IF(INDEX(Templates!$I$2:$KD$150,ROW()-ROW(EL$20)+1, MATCH(EL$16,Templates!$I$1:NL$1,0))="","",INDEX(Templates!$I$2:$KD$150,ROW()-ROW(EL$20)+1, MATCH(EL$16,Templates!$I$1:NL$1,0)))</f>
        <v/>
      </c>
      <c r="EM88" s="53" t="str" cm="1">
        <f t="array" ref="EM88">IF(INDEX(Templates!$I$2:$KD$150,ROW()-ROW(EM$20)+1, MATCH(EM$16,Templates!$I$1:NM$1,0))="","",INDEX(Templates!$I$2:$KD$150,ROW()-ROW(EM$20)+1, MATCH(EM$16,Templates!$I$1:NM$1,0)))</f>
        <v/>
      </c>
      <c r="EN88" s="53"/>
      <c r="EO88" s="53"/>
      <c r="EP88" s="53"/>
      <c r="EQ88" s="53"/>
      <c r="ER88" s="53"/>
      <c r="ES88" s="53"/>
      <c r="ET88" s="53"/>
      <c r="EU88" s="53"/>
      <c r="EV88" s="53"/>
      <c r="EW88" s="53"/>
      <c r="EX88" s="53"/>
      <c r="EY88" s="53"/>
      <c r="EZ88" s="53"/>
      <c r="FA88" s="53"/>
      <c r="FB88" s="53"/>
      <c r="FC88" s="53"/>
      <c r="FD88" s="53"/>
      <c r="FE88" s="53"/>
      <c r="FF88" s="53"/>
      <c r="FG88" s="53"/>
      <c r="FH88" s="53"/>
      <c r="FI88" s="53"/>
      <c r="FJ88" s="53"/>
      <c r="FK88" s="53"/>
      <c r="FL88" s="53"/>
      <c r="FM88" s="53"/>
      <c r="FN88" s="53"/>
      <c r="FO88" s="53"/>
      <c r="FP88" s="53"/>
      <c r="FQ88" s="53"/>
      <c r="FR88" s="53"/>
      <c r="FS88" s="53"/>
      <c r="FT88" s="53"/>
      <c r="FU88" s="53"/>
      <c r="FV88" s="53"/>
      <c r="FW88" s="53"/>
      <c r="FX88" s="53"/>
      <c r="FY88" s="53"/>
      <c r="FZ88" s="53"/>
      <c r="GA88" s="53"/>
      <c r="GB88" s="53"/>
      <c r="GC88" s="53"/>
      <c r="GD88" s="53"/>
      <c r="GE88" s="53"/>
      <c r="GF88" s="53"/>
      <c r="GG88" s="53"/>
      <c r="GH88" s="53"/>
      <c r="GI88" s="53"/>
      <c r="GJ88" s="53"/>
      <c r="GK88" s="53"/>
      <c r="GL88" s="53"/>
      <c r="GM88" s="53"/>
      <c r="GN88" s="53"/>
      <c r="GO88" s="53"/>
      <c r="GP88" s="53"/>
      <c r="GQ88" s="53"/>
      <c r="GR88" s="53"/>
      <c r="GS88" s="53"/>
      <c r="GT88" s="53"/>
      <c r="GU88" s="53"/>
      <c r="GV88" s="53"/>
      <c r="GW88" s="53"/>
      <c r="GX88" s="53"/>
      <c r="GY88" s="53"/>
      <c r="GZ88" s="53"/>
      <c r="HA88" s="53"/>
      <c r="HB88" s="53"/>
      <c r="HC88" s="53"/>
      <c r="HD88" s="53"/>
      <c r="HE88" s="53"/>
      <c r="HF88" s="53"/>
      <c r="HG88" s="53"/>
      <c r="HH88" s="53"/>
      <c r="HI88" s="53"/>
      <c r="HJ88" s="53"/>
      <c r="HK88" s="53"/>
    </row>
    <row r="89" spans="1:219" s="22" customFormat="1">
      <c r="A89" s="39" t="s">
        <v>675</v>
      </c>
      <c r="B89" s="6" t="s">
        <v>679</v>
      </c>
      <c r="C89" s="64" t="str" cm="1">
        <f t="array" ref="C89">IF(INDEX(Templates!A$2:A$151,ROW()-ROW($20:$20)+1)="","",INDEX(Templates!A$2:A$151,ROW()-ROW($20:$20)+1))</f>
        <v>JSON_PATH:surfaces[1]</v>
      </c>
      <c r="D89" s="64" t="str" cm="1">
        <f t="array" ref="D89">IF(INDEX(Templates!B$2:B$151,ROW()-ROW($20:$20)+1)="","",INDEX(Templates!B$2:B$151,ROW()-ROW($20:$20)+1))</f>
        <v>tilt</v>
      </c>
      <c r="E89" s="64" t="str" cm="1">
        <f t="array" ref="E89">IF(INDEX(Templates!C$2:C$151,ROW()-ROW($20:$20)+1)="","",INDEX(Templates!C$2:C$151,ROW()-ROW($20:$20)+1))</f>
        <v/>
      </c>
      <c r="F89" s="116" t="str" cm="1">
        <f t="array" ref="F89">IF(INDEX(Templates!D$2:D$151,ROW()-ROW($20:$20)+1)="","",INDEX(Templates!D$2:D$151,ROW()-ROW($20:$20)+1))</f>
        <v/>
      </c>
      <c r="G89" s="105" t="str" cm="1">
        <f t="array" ref="G89">IF(INDEX(Templates!E$2:E$151,ROW()-ROW($20:$20)+1)="","",INDEX(Templates!E$2:E$151,ROW()-ROW($20:$20)+1))</f>
        <v>Surface</v>
      </c>
      <c r="H89" s="66" t="str" cm="1">
        <f t="array" ref="H89">IF(INDEX(Templates!F$2:F$151,ROW()-ROW($20:$20)+1)="","",INDEX(Templates!F$2:F$151,ROW()-ROW($20:$20)+1))</f>
        <v>Surface 2</v>
      </c>
      <c r="I89" s="66" t="str" cm="1">
        <f t="array" ref="I89">IF(INDEX(Templates!G$2:G$151,ROW()-ROW($20:$20)+1)="","",INDEX(Templates!G$2:G$151,ROW()-ROW($20:$20)+1))</f>
        <v>Zone 1</v>
      </c>
      <c r="J89" s="66" t="str" cm="1">
        <f t="array" ref="J89">IF(INDEX(Templates!H$2:H$151,ROW()-ROW($20:$20)+1)="","",INDEX(Templates!H$2:H$151,ROW()-ROW($20:$20)+1))</f>
        <v>tilt</v>
      </c>
      <c r="K89" s="67" t="str" cm="1">
        <f t="array" ref="K89">IF(INDEX(Templates!I$2:I$151,ROW()-ROW($20:$20)+1)="","",INDEX(Templates!I$2:I$151,ROW()-ROW($20:$20)+1))</f>
        <v/>
      </c>
      <c r="L89" s="67" t="str" cm="1">
        <f t="array" ref="L89">IF(INDEX(Templates!J$2:J$151,ROW()-ROW($20:$20)+1)="","",INDEX(Templates!J$2:J$151,ROW()-ROW($20:$20)+1))</f>
        <v/>
      </c>
      <c r="M89" s="53" t="str" cm="1">
        <f t="array" ref="M89">IF(INDEX(Templates!$I$2:$KD$150,ROW()-ROW(M$20)+1, MATCH(M$16,Templates!$I$1:KC$1,0))="","",INDEX(Templates!$I$2:$KD$150,ROW()-ROW(M$20)+1, MATCH(M$16,Templates!$I$1:KC$1,0)))</f>
        <v/>
      </c>
      <c r="N89" s="53" t="str" cm="1">
        <f t="array" ref="N89">IF(INDEX(Templates!$I$2:$KD$150,ROW()-ROW(N$20)+1, MATCH(N$16,Templates!$I$1:KD$1,0))="","",INDEX(Templates!$I$2:$KD$150,ROW()-ROW(N$20)+1, MATCH(N$16,Templates!$I$1:KD$1,0)))</f>
        <v/>
      </c>
      <c r="O89" s="53" t="str" cm="1">
        <f t="array" ref="O89">IF(INDEX(Templates!$I$2:$KD$150,ROW()-ROW(O$20)+1, MATCH(O$16,Templates!$I$1:KE$1,0))="","",INDEX(Templates!$I$2:$KD$150,ROW()-ROW(O$20)+1, MATCH(O$16,Templates!$I$1:KE$1,0)))</f>
        <v/>
      </c>
      <c r="P89" s="53" t="str" cm="1">
        <f t="array" ref="P89">IF(INDEX(Templates!$I$2:$KD$150,ROW()-ROW(P$20)+1, MATCH(P$16,Templates!$I$1:KF$1,0))="","",INDEX(Templates!$I$2:$KD$150,ROW()-ROW(P$20)+1, MATCH(P$16,Templates!$I$1:KF$1,0)))</f>
        <v/>
      </c>
      <c r="Q89" s="53" t="str" cm="1">
        <f t="array" ref="Q89">IF(INDEX(Templates!$I$2:$KD$150,ROW()-ROW(Q$20)+1, MATCH(Q$16,Templates!$I$1:KG$1,0))="","",INDEX(Templates!$I$2:$KD$150,ROW()-ROW(Q$20)+1, MATCH(Q$16,Templates!$I$1:KG$1,0)))</f>
        <v/>
      </c>
      <c r="R89" s="53" t="str" cm="1">
        <f t="array" ref="R89">IF(INDEX(Templates!$I$2:$KD$150,ROW()-ROW(R$20)+1, MATCH(R$16,Templates!$I$1:KH$1,0))="","",INDEX(Templates!$I$2:$KD$150,ROW()-ROW(R$20)+1, MATCH(R$16,Templates!$I$1:KH$1,0)))</f>
        <v/>
      </c>
      <c r="S89" s="53" t="str" cm="1">
        <f t="array" ref="S89">IF(INDEX(Templates!$I$2:$KD$150,ROW()-ROW(S$20)+1, MATCH(S$16,Templates!$I$1:KI$1,0))="","",INDEX(Templates!$I$2:$KD$150,ROW()-ROW(S$20)+1, MATCH(S$16,Templates!$I$1:KI$1,0)))</f>
        <v/>
      </c>
      <c r="T89" s="53" t="str" cm="1">
        <f t="array" ref="T89">IF(INDEX(Templates!$I$2:$KD$150,ROW()-ROW(T$20)+1, MATCH(T$16,Templates!$I$1:KJ$1,0))="","",INDEX(Templates!$I$2:$KD$150,ROW()-ROW(T$20)+1, MATCH(T$16,Templates!$I$1:KJ$1,0)))</f>
        <v/>
      </c>
      <c r="U89" s="53" t="str" cm="1">
        <f t="array" ref="U89">IF(INDEX(Templates!$I$2:$KD$150,ROW()-ROW(U$20)+1, MATCH(U$16,Templates!$I$1:KK$1,0))="","",INDEX(Templates!$I$2:$KD$150,ROW()-ROW(U$20)+1, MATCH(U$16,Templates!$I$1:KK$1,0)))</f>
        <v/>
      </c>
      <c r="V89" s="53" t="str" cm="1">
        <f t="array" ref="V89">IF(INDEX(Templates!$I$2:$KD$150,ROW()-ROW(V$20)+1, MATCH(V$16,Templates!$I$1:KL$1,0))="","",INDEX(Templates!$I$2:$KD$150,ROW()-ROW(V$20)+1, MATCH(V$16,Templates!$I$1:KL$1,0)))</f>
        <v/>
      </c>
      <c r="W89" s="53" t="str" cm="1">
        <f t="array" ref="W89">IF(INDEX(Templates!$I$2:$KD$150,ROW()-ROW(W$20)+1, MATCH(W$16,Templates!$I$1:KM$1,0))="","",INDEX(Templates!$I$2:$KD$150,ROW()-ROW(W$20)+1, MATCH(W$16,Templates!$I$1:KM$1,0)))</f>
        <v/>
      </c>
      <c r="X89" s="53" t="str" cm="1">
        <f t="array" ref="X89">IF(INDEX(Templates!$I$2:$KD$150,ROW()-ROW(X$20)+1, MATCH(X$16,Templates!$I$1:KN$1,0))="","",INDEX(Templates!$I$2:$KD$150,ROW()-ROW(X$20)+1, MATCH(X$16,Templates!$I$1:KN$1,0)))</f>
        <v/>
      </c>
      <c r="Y89" s="53" t="str" cm="1">
        <f t="array" ref="Y89">IF(INDEX(Templates!$I$2:$KD$150,ROW()-ROW(Y$20)+1, MATCH(Y$16,Templates!$I$1:KO$1,0))="","",INDEX(Templates!$I$2:$KD$150,ROW()-ROW(Y$20)+1, MATCH(Y$16,Templates!$I$1:KO$1,0)))</f>
        <v/>
      </c>
      <c r="Z89" s="53" t="str" cm="1">
        <f t="array" ref="Z89">IF(INDEX(Templates!$I$2:$KD$150,ROW()-ROW(Z$20)+1, MATCH(Z$16,Templates!$I$1:KN$1,0))="","",INDEX(Templates!$I$2:$KD$150,ROW()-ROW(Z$20)+1, MATCH(Z$16,Templates!$I$1:KN$1,0)))</f>
        <v/>
      </c>
      <c r="AA89" s="53" t="str" cm="1">
        <f t="array" ref="AA89">IF(INDEX(Templates!$I$2:$KD$150,ROW()-ROW(AA$20)+1, MATCH(AA$16,Templates!$I$1:KO$1,0))="","",INDEX(Templates!$I$2:$KD$150,ROW()-ROW(AA$20)+1, MATCH(AA$16,Templates!$I$1:KO$1,0)))</f>
        <v/>
      </c>
      <c r="AB89" s="53" t="str" cm="1">
        <f t="array" ref="AB89">IF(INDEX(Templates!$I$2:$KD$150,ROW()-ROW(AB$20)+1, MATCH(AB$16,Templates!$I$1:KP$1,0))="","",INDEX(Templates!$I$2:$KD$150,ROW()-ROW(AB$20)+1, MATCH(AB$16,Templates!$I$1:KP$1,0)))</f>
        <v/>
      </c>
      <c r="AC89" s="53" t="str" cm="1">
        <f t="array" ref="AC89">IF(INDEX(Templates!$I$2:$KD$150,ROW()-ROW(AC$20)+1, MATCH(AC$16,Templates!$I$1:KQ$1,0))="","",INDEX(Templates!$I$2:$KD$150,ROW()-ROW(AC$20)+1, MATCH(AC$16,Templates!$I$1:KQ$1,0)))</f>
        <v/>
      </c>
      <c r="AD89" s="53" t="str" cm="1">
        <f t="array" ref="AD89">IF(INDEX(Templates!$I$2:$KD$150,ROW()-ROW(AD$20)+1, MATCH(AD$16,Templates!$I$1:KR$1,0))="","",INDEX(Templates!$I$2:$KD$150,ROW()-ROW(AD$20)+1, MATCH(AD$16,Templates!$I$1:KR$1,0)))</f>
        <v/>
      </c>
      <c r="AE89" s="53" t="str" cm="1">
        <f t="array" ref="AE89">IF(INDEX(Templates!$I$2:$KD$150,ROW()-ROW(AE$20)+1, MATCH(AE$16,Templates!$I$1:KR$1,0))="","",INDEX(Templates!$I$2:$KD$150,ROW()-ROW(AE$20)+1, MATCH(AE$16,Templates!$I$1:KR$1,0)))</f>
        <v/>
      </c>
      <c r="AF89" s="53" t="str" cm="1">
        <f t="array" ref="AF89">IF(INDEX(Templates!$I$2:$KD$150,ROW()-ROW(AF$20)+1, MATCH(AF$16,Templates!$I$1:KS$1,0))="","",INDEX(Templates!$I$2:$KD$150,ROW()-ROW(AF$20)+1, MATCH(AF$16,Templates!$I$1:KS$1,0)))</f>
        <v/>
      </c>
      <c r="AG89" s="53" t="str" cm="1">
        <f t="array" ref="AG89">IF(INDEX(Templates!$I$2:$KD$150,ROW()-ROW(AG$20)+1, MATCH(AG$16,Templates!$I$1:KU$1,0))="","",INDEX(Templates!$I$2:$KD$150,ROW()-ROW(AG$20)+1, MATCH(AG$16,Templates!$I$1:KU$1,0)))</f>
        <v/>
      </c>
      <c r="AH89" s="53" t="str" cm="1">
        <f t="array" ref="AH89">IF(INDEX(Templates!$I$2:$KD$150,ROW()-ROW(AH$20)+1, MATCH(AH$16,Templates!$I$1:KV$1,0))="","",INDEX(Templates!$I$2:$KD$150,ROW()-ROW(AH$20)+1, MATCH(AH$16,Templates!$I$1:KV$1,0)))</f>
        <v/>
      </c>
      <c r="AI89" s="53" t="str" cm="1">
        <f t="array" ref="AI89">IF(INDEX(Templates!$I$2:$KD$150,ROW()-ROW(AI$20)+1, MATCH(AI$16,Templates!$I$1:KT$1,0))="","",INDEX(Templates!$I$2:$KD$150,ROW()-ROW(AI$20)+1, MATCH(AI$16,Templates!$I$1:KT$1,0)))</f>
        <v/>
      </c>
      <c r="AJ89" s="53" t="str" cm="1">
        <f t="array" ref="AJ89">IF(INDEX(Templates!$I$2:$KD$150,ROW()-ROW(AJ$20)+1, MATCH(AJ$16,Templates!$I$1:KU$1,0))="","",INDEX(Templates!$I$2:$KD$150,ROW()-ROW(AJ$20)+1, MATCH(AJ$16,Templates!$I$1:KU$1,0)))</f>
        <v/>
      </c>
      <c r="AK89" s="53" t="str" cm="1">
        <f t="array" ref="AK89">IF(INDEX(Templates!$I$2:$KD$150,ROW()-ROW(AK$20)+1, MATCH(AK$16,Templates!$I$1:KV$1,0))="","",INDEX(Templates!$I$2:$KD$150,ROW()-ROW(AK$20)+1, MATCH(AK$16,Templates!$I$1:KV$1,0)))</f>
        <v/>
      </c>
      <c r="AL89" s="53" t="str" cm="1">
        <f t="array" ref="AL89">IF(INDEX(Templates!$I$2:$KD$150,ROW()-ROW(AL$20)+1, MATCH(AL$16,Templates!$I$1:KW$1,0))="","",INDEX(Templates!$I$2:$KD$150,ROW()-ROW(AL$20)+1, MATCH(AL$16,Templates!$I$1:KW$1,0)))</f>
        <v/>
      </c>
      <c r="AM89" s="53" t="str" cm="1">
        <f t="array" ref="AM89">IF(INDEX(Templates!$I$2:$KD$150,ROW()-ROW(AM$20)+1, MATCH(AM$16,Templates!$I$1:KX$1,0))="","",INDEX(Templates!$I$2:$KD$150,ROW()-ROW(AM$20)+1, MATCH(AM$16,Templates!$I$1:KX$1,0)))</f>
        <v/>
      </c>
      <c r="AN89" s="53" t="str" cm="1">
        <f t="array" ref="AN89">IF(INDEX(Templates!$I$2:$KD$150,ROW()-ROW(AN$20)+1, MATCH(AN$16,Templates!$I$1:KY$1,0))="","",INDEX(Templates!$I$2:$KD$150,ROW()-ROW(AN$20)+1, MATCH(AN$16,Templates!$I$1:KY$1,0)))</f>
        <v/>
      </c>
      <c r="AO89" s="53" t="str" cm="1">
        <f t="array" ref="AO89">IF(INDEX(Templates!$I$2:$KD$150,ROW()-ROW(AO$20)+1, MATCH(AO$16,Templates!$I$1:KZ$1,0))="","",INDEX(Templates!$I$2:$KD$150,ROW()-ROW(AO$20)+1, MATCH(AO$16,Templates!$I$1:KZ$1,0)))</f>
        <v/>
      </c>
      <c r="AP89" s="53" t="str" cm="1">
        <f t="array" ref="AP89">IF(INDEX(Templates!$I$2:$KD$150,ROW()-ROW(AP$20)+1, MATCH(AP$16,Templates!$I$1:LA$1,0))="","",INDEX(Templates!$I$2:$KD$150,ROW()-ROW(AP$20)+1, MATCH(AP$16,Templates!$I$1:LA$1,0)))</f>
        <v/>
      </c>
      <c r="AQ89" s="53" t="str" cm="1">
        <f t="array" ref="AQ89">IF(INDEX(Templates!$I$2:$KD$150,ROW()-ROW(AQ$20)+1, MATCH(AQ$16,Templates!$I$1:LB$1,0))="","",INDEX(Templates!$I$2:$KD$150,ROW()-ROW(AQ$20)+1, MATCH(AQ$16,Templates!$I$1:LB$1,0)))</f>
        <v/>
      </c>
      <c r="AR89" s="53" t="str" cm="1">
        <f t="array" ref="AR89">IF(INDEX(Templates!$I$2:$KD$150,ROW()-ROW(AR$20)+1, MATCH(AR$16,Templates!$I$1:LA$1,0))="","",INDEX(Templates!$I$2:$KD$150,ROW()-ROW(AR$20)+1, MATCH(AR$16,Templates!$I$1:LA$1,0)))</f>
        <v/>
      </c>
      <c r="AS89" s="53" t="str" cm="1">
        <f t="array" ref="AS89">IF(INDEX(Templates!$I$2:$KD$150,ROW()-ROW(AS$20)+1, MATCH(AS$16,Templates!$I$1:LB$1,0))="","",INDEX(Templates!$I$2:$KD$150,ROW()-ROW(AS$20)+1, MATCH(AS$16,Templates!$I$1:LB$1,0)))</f>
        <v/>
      </c>
      <c r="AT89" s="53" t="str" cm="1">
        <f t="array" ref="AT89">IF(INDEX(Templates!$I$2:$KD$150,ROW()-ROW(AT$20)+1, MATCH(AT$16,Templates!$I$1:LC$1,0))="","",INDEX(Templates!$I$2:$KD$150,ROW()-ROW(AT$20)+1, MATCH(AT$16,Templates!$I$1:LC$1,0)))</f>
        <v/>
      </c>
      <c r="AU89" s="53" t="str" cm="1">
        <f t="array" ref="AU89">IF(INDEX(Templates!$I$2:$KD$150,ROW()-ROW(AU$20)+1, MATCH(AU$16,Templates!$I$1:LD$1,0))="","",INDEX(Templates!$I$2:$KD$150,ROW()-ROW(AU$20)+1, MATCH(AU$16,Templates!$I$1:LD$1,0)))</f>
        <v/>
      </c>
      <c r="AV89" s="53" t="str" cm="1">
        <f t="array" ref="AV89">IF(INDEX(Templates!$I$2:$KD$150,ROW()-ROW(AV$20)+1, MATCH(AV$16,Templates!$I$1:LE$1,0))="","",INDEX(Templates!$I$2:$KD$150,ROW()-ROW(AV$20)+1, MATCH(AV$16,Templates!$I$1:LE$1,0)))</f>
        <v/>
      </c>
      <c r="AW89" s="53" t="str" cm="1">
        <f t="array" ref="AW89">IF(INDEX(Templates!$I$2:$KD$150,ROW()-ROW(AW$20)+1, MATCH(AW$16,Templates!$I$1:LF$1,0))="","",INDEX(Templates!$I$2:$KD$150,ROW()-ROW(AW$20)+1, MATCH(AW$16,Templates!$I$1:LF$1,0)))</f>
        <v/>
      </c>
      <c r="AX89" s="53" t="str" cm="1">
        <f t="array" ref="AX89">IF(INDEX(Templates!$I$2:$KD$150,ROW()-ROW(AX$20)+1, MATCH(AX$16,Templates!$I$1:LG$1,0))="","",INDEX(Templates!$I$2:$KD$150,ROW()-ROW(AX$20)+1, MATCH(AX$16,Templates!$I$1:LG$1,0)))</f>
        <v/>
      </c>
      <c r="AY89" s="53" t="str" cm="1">
        <f t="array" ref="AY89">IF(INDEX(Templates!$I$2:$KD$150,ROW()-ROW(AY$20)+1, MATCH(AY$16,Templates!$I$1:LH$1,0))="","",INDEX(Templates!$I$2:$KD$150,ROW()-ROW(AY$20)+1, MATCH(AY$16,Templates!$I$1:LH$1,0)))</f>
        <v/>
      </c>
      <c r="AZ89" s="53" t="str" cm="1">
        <f t="array" ref="AZ89">IF(INDEX(Templates!$I$2:$KD$150,ROW()-ROW(AZ$20)+1, MATCH(AZ$16,Templates!$I$1:LI$1,0))="","",INDEX(Templates!$I$2:$KD$150,ROW()-ROW(AZ$20)+1, MATCH(AZ$16,Templates!$I$1:LI$1,0)))</f>
        <v/>
      </c>
      <c r="BA89" s="53" t="str" cm="1">
        <f t="array" ref="BA89">IF(INDEX(Templates!$I$2:$KD$150,ROW()-ROW(BA$20)+1, MATCH(BA$16,Templates!$I$1:LH$1,0))="","",INDEX(Templates!$I$2:$KD$150,ROW()-ROW(BA$20)+1, MATCH(BA$16,Templates!$I$1:LH$1,0)))</f>
        <v/>
      </c>
      <c r="BB89" s="53" t="str" cm="1">
        <f t="array" ref="BB89">IF(INDEX(Templates!$I$2:$KD$150,ROW()-ROW(BB$20)+1, MATCH(BB$16,Templates!$I$1:LI$1,0))="","",INDEX(Templates!$I$2:$KD$150,ROW()-ROW(BB$20)+1, MATCH(BB$16,Templates!$I$1:LI$1,0)))</f>
        <v/>
      </c>
      <c r="BC89" s="53" t="str" cm="1">
        <f t="array" ref="BC89">IF(INDEX(Templates!$I$2:$KD$150,ROW()-ROW(BC$20)+1, MATCH(BC$16,Templates!$I$1:LJ$1,0))="","",INDEX(Templates!$I$2:$KD$150,ROW()-ROW(BC$20)+1, MATCH(BC$16,Templates!$I$1:LJ$1,0)))</f>
        <v/>
      </c>
      <c r="BD89" s="53" t="str" cm="1">
        <f t="array" ref="BD89">IF(INDEX(Templates!$I$2:$KD$150,ROW()-ROW(BD$20)+1, MATCH(BD$16,Templates!$I$1:LK$1,0))="","",INDEX(Templates!$I$2:$KD$150,ROW()-ROW(BD$20)+1, MATCH(BD$16,Templates!$I$1:LK$1,0)))</f>
        <v/>
      </c>
      <c r="BE89" s="53" t="str" cm="1">
        <f t="array" ref="BE89">IF(INDEX(Templates!$I$2:$KD$150,ROW()-ROW(BE$20)+1, MATCH(BE$16,Templates!$I$1:LL$1,0))="","",INDEX(Templates!$I$2:$KD$150,ROW()-ROW(BE$20)+1, MATCH(BE$16,Templates!$I$1:LL$1,0)))</f>
        <v/>
      </c>
      <c r="BF89" s="53" t="str" cm="1">
        <f t="array" ref="BF89">IF(INDEX(Templates!$I$2:$KD$150,ROW()-ROW(BF$20)+1, MATCH(BF$16,Templates!$I$1:LM$1,0))="","",INDEX(Templates!$I$2:$KD$150,ROW()-ROW(BF$20)+1, MATCH(BF$16,Templates!$I$1:LM$1,0)))</f>
        <v/>
      </c>
      <c r="BG89" s="53" t="str" cm="1">
        <f t="array" ref="BG89">IF(INDEX(Templates!$I$2:$KD$150,ROW()-ROW(BG$20)+1, MATCH(BG$16,Templates!$I$1:LN$1,0))="","",INDEX(Templates!$I$2:$KD$150,ROW()-ROW(BG$20)+1, MATCH(BG$16,Templates!$I$1:LN$1,0)))</f>
        <v/>
      </c>
      <c r="BH89" s="53" t="str" cm="1">
        <f t="array" ref="BH89">IF(INDEX(Templates!$I$2:$KD$150,ROW()-ROW(BH$20)+1, MATCH(BH$16,Templates!$I$1:LO$1,0))="","",INDEX(Templates!$I$2:$KD$150,ROW()-ROW(BH$20)+1, MATCH(BH$16,Templates!$I$1:LO$1,0)))</f>
        <v/>
      </c>
      <c r="BI89" s="53" t="str" cm="1">
        <f t="array" ref="BI89">IF(INDEX(Templates!$I$2:$KD$150,ROW()-ROW(BI$20)+1, MATCH(BI$16,Templates!$I$1:LP$1,0))="","",INDEX(Templates!$I$2:$KD$150,ROW()-ROW(BI$20)+1, MATCH(BI$16,Templates!$I$1:LP$1,0)))</f>
        <v/>
      </c>
      <c r="BJ89" s="53" t="str" cm="1">
        <f t="array" ref="BJ89">IF(INDEX(Templates!$I$2:$KD$150,ROW()-ROW(BJ$20)+1, MATCH(BJ$16,Templates!$I$1:LO$1,0))="","",INDEX(Templates!$I$2:$KD$150,ROW()-ROW(BJ$20)+1, MATCH(BJ$16,Templates!$I$1:LO$1,0)))</f>
        <v/>
      </c>
      <c r="BK89" s="53" t="str" cm="1">
        <f t="array" ref="BK89">IF(INDEX(Templates!$I$2:$KD$150,ROW()-ROW(BK$20)+1, MATCH(BK$16,Templates!$I$1:LP$1,0))="","",INDEX(Templates!$I$2:$KD$150,ROW()-ROW(BK$20)+1, MATCH(BK$16,Templates!$I$1:LP$1,0)))</f>
        <v/>
      </c>
      <c r="BL89" s="53" t="str" cm="1">
        <f t="array" ref="BL89">IF(INDEX(Templates!$I$2:$KD$150,ROW()-ROW(BL$20)+1, MATCH(BL$16,Templates!$I$1:LQ$1,0))="","",INDEX(Templates!$I$2:$KD$150,ROW()-ROW(BL$20)+1, MATCH(BL$16,Templates!$I$1:LQ$1,0)))</f>
        <v/>
      </c>
      <c r="BM89" s="53" t="str" cm="1">
        <f t="array" ref="BM89">IF(INDEX(Templates!$I$2:$KD$150,ROW()-ROW(BM$20)+1, MATCH(BM$16,Templates!$I$1:LR$1,0))="","",INDEX(Templates!$I$2:$KD$150,ROW()-ROW(BM$20)+1, MATCH(BM$16,Templates!$I$1:LR$1,0)))</f>
        <v/>
      </c>
      <c r="BN89" s="53" t="str" cm="1">
        <f t="array" ref="BN89">IF(INDEX(Templates!$I$2:$KD$150,ROW()-ROW(BN$20)+1, MATCH(BN$16,Templates!$I$1:LS$1,0))="","",INDEX(Templates!$I$2:$KD$150,ROW()-ROW(BN$20)+1, MATCH(BN$16,Templates!$I$1:LS$1,0)))</f>
        <v/>
      </c>
      <c r="BO89" s="53" t="str" cm="1">
        <f t="array" ref="BO89">IF(INDEX(Templates!$I$2:$KD$150,ROW()-ROW(BO$20)+1, MATCH(BO$16,Templates!$I$1:LT$1,0))="","",INDEX(Templates!$I$2:$KD$150,ROW()-ROW(BO$20)+1, MATCH(BO$16,Templates!$I$1:LT$1,0)))</f>
        <v/>
      </c>
      <c r="BP89" s="53" t="str" cm="1">
        <f t="array" ref="BP89">IF(INDEX(Templates!$I$2:$KD$150,ROW()-ROW(BP$20)+1, MATCH(BP$16,Templates!$I$1:LU$1,0))="","",INDEX(Templates!$I$2:$KD$150,ROW()-ROW(BP$20)+1, MATCH(BP$16,Templates!$I$1:LU$1,0)))</f>
        <v/>
      </c>
      <c r="BQ89" s="53" t="str" cm="1">
        <f t="array" ref="BQ89">IF(INDEX(Templates!$I$2:$KD$150,ROW()-ROW(BQ$20)+1, MATCH(BQ$16,Templates!$I$1:LV$1,0))="","",INDEX(Templates!$I$2:$KD$150,ROW()-ROW(BQ$20)+1, MATCH(BQ$16,Templates!$I$1:LV$1,0)))</f>
        <v/>
      </c>
      <c r="BR89" s="53" t="str" cm="1">
        <f t="array" ref="BR89">IF(INDEX(Templates!$I$2:$KD$150,ROW()-ROW(BR$20)+1, MATCH(BR$16,Templates!$I$1:LW$1,0))="","",INDEX(Templates!$I$2:$KD$150,ROW()-ROW(BR$20)+1, MATCH(BR$16,Templates!$I$1:LW$1,0)))</f>
        <v/>
      </c>
      <c r="BS89" s="53" t="str" cm="1">
        <f t="array" ref="BS89">IF(INDEX(Templates!$I$2:$KD$150,ROW()-ROW(BS$20)+1, MATCH(BS$16,Templates!$I$1:LX$1,0))="","",INDEX(Templates!$I$2:$KD$150,ROW()-ROW(BS$20)+1, MATCH(BS$16,Templates!$I$1:LX$1,0)))</f>
        <v/>
      </c>
      <c r="BT89" s="53" t="str" cm="1">
        <f t="array" ref="BT89">IF(INDEX(Templates!$I$2:$KD$150,ROW()-ROW(BT$20)+1, MATCH(BT$16,Templates!$I$1:LY$1,0))="","",INDEX(Templates!$I$2:$KD$150,ROW()-ROW(BT$20)+1, MATCH(BT$16,Templates!$I$1:LY$1,0)))</f>
        <v/>
      </c>
      <c r="BU89" s="53" t="str" cm="1">
        <f t="array" ref="BU89">IF(INDEX(Templates!$I$2:$KD$150,ROW()-ROW(BU$20)+1, MATCH(BU$16,Templates!$I$1:LZ$1,0))="","",INDEX(Templates!$I$2:$KD$150,ROW()-ROW(BU$20)+1, MATCH(BU$16,Templates!$I$1:LZ$1,0)))</f>
        <v/>
      </c>
      <c r="BV89" s="53" cm="1">
        <f t="array" ref="BV89">IF(INDEX(Templates!$I$2:$KD$150,ROW()-ROW(BV$20)+1, MATCH(BV$16,Templates!$I$1:MA$1,0))="","",INDEX(Templates!$I$2:$KD$150,ROW()-ROW(BV$20)+1, MATCH(BV$16,Templates!$I$1:MA$1,0)))</f>
        <v>90</v>
      </c>
      <c r="BW89" s="53" cm="1">
        <f t="array" ref="BW89">IF(INDEX(Templates!$I$2:$KD$150,ROW()-ROW(BW$20)+1, MATCH(BW$16,Templates!$I$1:MB$1,0))="","",INDEX(Templates!$I$2:$KD$150,ROW()-ROW(BW$20)+1, MATCH(BW$16,Templates!$I$1:MB$1,0)))</f>
        <v>90</v>
      </c>
      <c r="BX89" s="53" cm="1">
        <f t="array" ref="BX89">IF(INDEX(Templates!$I$2:$KD$150,ROW()-ROW(BX$20)+1, MATCH(BX$16,Templates!$I$1:MC$1,0))="","",INDEX(Templates!$I$2:$KD$150,ROW()-ROW(BX$20)+1, MATCH(BX$16,Templates!$I$1:MC$1,0)))</f>
        <v>90</v>
      </c>
      <c r="BY89" s="53" cm="1">
        <f t="array" ref="BY89">IF(INDEX(Templates!$I$2:$KD$150,ROW()-ROW(BY$20)+1, MATCH(BY$16,Templates!$I$1:MD$1,0))="","",INDEX(Templates!$I$2:$KD$150,ROW()-ROW(BY$20)+1, MATCH(BY$16,Templates!$I$1:MD$1,0)))</f>
        <v>90</v>
      </c>
      <c r="BZ89" s="53" cm="1">
        <f t="array" ref="BZ89">IF(INDEX(Templates!$I$2:$KD$150,ROW()-ROW(BZ$20)+1, MATCH(BZ$16,Templates!$I$1:ME$1,0))="","",INDEX(Templates!$I$2:$KD$150,ROW()-ROW(BZ$20)+1, MATCH(BZ$16,Templates!$I$1:ME$1,0)))</f>
        <v>90</v>
      </c>
      <c r="CA89" s="53" cm="1">
        <f t="array" ref="CA89">IF(INDEX(Templates!$I$2:$KD$150,ROW()-ROW(CA$20)+1, MATCH(CA$16,Templates!$I$1:MF$1,0))="","",INDEX(Templates!$I$2:$KD$150,ROW()-ROW(CA$20)+1, MATCH(CA$16,Templates!$I$1:MF$1,0)))</f>
        <v>90</v>
      </c>
      <c r="CB89" s="53" cm="1">
        <f t="array" ref="CB89">IF(INDEX(Templates!$I$2:$KD$150,ROW()-ROW(CB$20)+1, MATCH(CB$16,Templates!$I$1:MG$1,0))="","",INDEX(Templates!$I$2:$KD$150,ROW()-ROW(CB$20)+1, MATCH(CB$16,Templates!$I$1:MG$1,0)))</f>
        <v>90</v>
      </c>
      <c r="CC89" s="53" cm="1">
        <f t="array" ref="CC89">IF(INDEX(Templates!$I$2:$KD$150,ROW()-ROW(CC$20)+1, MATCH(CC$16,Templates!$I$1:ME$1,0))="","",INDEX(Templates!$I$2:$KD$150,ROW()-ROW(CC$20)+1, MATCH(CC$16,Templates!$I$1:ME$1,0)))</f>
        <v>75</v>
      </c>
      <c r="CD89" s="53" cm="1">
        <f t="array" ref="CD89">IF(INDEX(Templates!$I$2:$KD$150,ROW()-ROW(CD$20)+1, MATCH(CD$16,Templates!$I$1:MF$1,0))="","",INDEX(Templates!$I$2:$KD$150,ROW()-ROW(CD$20)+1, MATCH(CD$16,Templates!$I$1:MF$1,0)))</f>
        <v>75</v>
      </c>
      <c r="CE89" s="53" t="str" cm="1">
        <f t="array" ref="CE89">IF(INDEX(Templates!$I$2:$KD$150,ROW()-ROW(CE$20)+1, MATCH(CE$16,Templates!$I$1:MG$1,0))="","",INDEX(Templates!$I$2:$KD$150,ROW()-ROW(CE$20)+1, MATCH(CE$16,Templates!$I$1:MG$1,0)))</f>
        <v/>
      </c>
      <c r="CF89" s="53" t="str" cm="1">
        <f t="array" ref="CF89">IF(INDEX(Templates!$I$2:$KD$150,ROW()-ROW(CF$20)+1, MATCH(CF$16,Templates!$I$1:MH$1,0))="","",INDEX(Templates!$I$2:$KD$150,ROW()-ROW(CF$20)+1, MATCH(CF$16,Templates!$I$1:MH$1,0)))</f>
        <v/>
      </c>
      <c r="CG89" s="53" t="str" cm="1">
        <f t="array" ref="CG89">IF(INDEX(Templates!$I$2:$KD$150,ROW()-ROW(CG$20)+1, MATCH(CG$16,Templates!$I$1:MI$1,0))="","",INDEX(Templates!$I$2:$KD$150,ROW()-ROW(CG$20)+1, MATCH(CG$16,Templates!$I$1:MI$1,0)))</f>
        <v/>
      </c>
      <c r="CH89" s="53" t="str" cm="1">
        <f t="array" ref="CH89">IF(INDEX(Templates!$I$2:$KD$150,ROW()-ROW(CH$20)+1, MATCH(CH$16,Templates!$I$1:MJ$1,0))="","",INDEX(Templates!$I$2:$KD$150,ROW()-ROW(CH$20)+1, MATCH(CH$16,Templates!$I$1:MJ$1,0)))</f>
        <v/>
      </c>
      <c r="CI89" s="53" t="str" cm="1">
        <f t="array" ref="CI89">IF(INDEX(Templates!$I$2:$KD$150,ROW()-ROW(CI$20)+1, MATCH(CI$16,Templates!$I$1:MK$1,0))="","",INDEX(Templates!$I$2:$KD$150,ROW()-ROW(CI$20)+1, MATCH(CI$16,Templates!$I$1:MK$1,0)))</f>
        <v/>
      </c>
      <c r="CJ89" s="53" t="str" cm="1">
        <f t="array" ref="CJ89">IF(INDEX(Templates!$I$2:$KD$150,ROW()-ROW(CJ$20)+1, MATCH(CJ$16,Templates!$I$1:ML$1,0))="","",INDEX(Templates!$I$2:$KD$150,ROW()-ROW(CJ$20)+1, MATCH(CJ$16,Templates!$I$1:ML$1,0)))</f>
        <v/>
      </c>
      <c r="CK89" s="53" t="str" cm="1">
        <f t="array" ref="CK89">IF(INDEX(Templates!$I$2:$KD$150,ROW()-ROW(CK$20)+1, MATCH(CK$16,Templates!$I$1:MM$1,0))="","",INDEX(Templates!$I$2:$KD$150,ROW()-ROW(CK$20)+1, MATCH(CK$16,Templates!$I$1:MM$1,0)))</f>
        <v/>
      </c>
      <c r="CL89" s="53" t="str" cm="1">
        <f t="array" ref="CL89">IF(INDEX(Templates!$I$2:$KD$150,ROW()-ROW(CL$20)+1, MATCH(CL$16,Templates!$I$1:MN$1,0))="","",INDEX(Templates!$I$2:$KD$150,ROW()-ROW(CL$20)+1, MATCH(CL$16,Templates!$I$1:MN$1,0)))</f>
        <v/>
      </c>
      <c r="CM89" s="53" t="str" cm="1">
        <f t="array" ref="CM89">IF(INDEX(Templates!$I$2:$KD$150,ROW()-ROW(CM$20)+1, MATCH(CM$16,Templates!$I$1:MM$1,0))="","",INDEX(Templates!$I$2:$KD$150,ROW()-ROW(CM$20)+1, MATCH(CM$16,Templates!$I$1:MM$1,0)))</f>
        <v/>
      </c>
      <c r="CN89" s="53" t="str" cm="1">
        <f t="array" ref="CN89">IF(INDEX(Templates!$I$2:$KD$150,ROW()-ROW(CN$20)+1, MATCH(CN$16,Templates!$I$1:MN$1,0))="","",INDEX(Templates!$I$2:$KD$150,ROW()-ROW(CN$20)+1, MATCH(CN$16,Templates!$I$1:MN$1,0)))</f>
        <v/>
      </c>
      <c r="CO89" s="53" t="str" cm="1">
        <f t="array" ref="CO89">IF(INDEX(Templates!$I$2:$KD$150,ROW()-ROW(CO$20)+1, MATCH(CO$16,Templates!$I$1:MO$1,0))="","",INDEX(Templates!$I$2:$KD$150,ROW()-ROW(CO$20)+1, MATCH(CO$16,Templates!$I$1:MO$1,0)))</f>
        <v/>
      </c>
      <c r="CP89" s="53" t="str" cm="1">
        <f t="array" ref="CP89">IF(INDEX(Templates!$I$2:$KD$150,ROW()-ROW(CP$20)+1, MATCH(CP$16,Templates!$I$1:MP$1,0))="","",INDEX(Templates!$I$2:$KD$150,ROW()-ROW(CP$20)+1, MATCH(CP$16,Templates!$I$1:MP$1,0)))</f>
        <v/>
      </c>
      <c r="CQ89" s="53" t="str" cm="1">
        <f t="array" ref="CQ89">IF(INDEX(Templates!$I$2:$KD$150,ROW()-ROW(CQ$20)+1, MATCH(CQ$16,Templates!$I$1:MQ$1,0))="","",INDEX(Templates!$I$2:$KD$150,ROW()-ROW(CQ$20)+1, MATCH(CQ$16,Templates!$I$1:MQ$1,0)))</f>
        <v/>
      </c>
      <c r="CR89" s="53" t="str" cm="1">
        <f t="array" ref="CR89">IF(INDEX(Templates!$I$2:$KD$150,ROW()-ROW(CR$20)+1, MATCH(CR$16,Templates!$I$1:MR$1,0))="","",INDEX(Templates!$I$2:$KD$150,ROW()-ROW(CR$20)+1, MATCH(CR$16,Templates!$I$1:MR$1,0)))</f>
        <v/>
      </c>
      <c r="CS89" s="53" t="str" cm="1">
        <f t="array" ref="CS89">IF(INDEX(Templates!$I$2:$KD$150,ROW()-ROW(CS$20)+1, MATCH(CS$16,Templates!$I$1:MS$1,0))="","",INDEX(Templates!$I$2:$KD$150,ROW()-ROW(CS$20)+1, MATCH(CS$16,Templates!$I$1:MS$1,0)))</f>
        <v/>
      </c>
      <c r="CT89" s="53" t="str" cm="1">
        <f t="array" ref="CT89">IF(INDEX(Templates!$I$2:$KD$150,ROW()-ROW(CT$20)+1, MATCH(CT$16,Templates!$I$1:MT$1,0))="","",INDEX(Templates!$I$2:$KD$150,ROW()-ROW(CT$20)+1, MATCH(CT$16,Templates!$I$1:MT$1,0)))</f>
        <v/>
      </c>
      <c r="CU89" s="53" t="str" cm="1">
        <f t="array" ref="CU89">IF(INDEX(Templates!$I$2:$KD$150,ROW()-ROW(CU$20)+1, MATCH(CU$16,Templates!$I$1:MG$1,0))="","",INDEX(Templates!$I$2:$KD$150,ROW()-ROW(CU$20)+1, MATCH(CU$16,Templates!$I$1:MG$1,0)))</f>
        <v/>
      </c>
      <c r="CV89" s="53" t="str" cm="1">
        <f t="array" ref="CV89">IF(INDEX(Templates!$I$2:$KD$150,ROW()-ROW(CV$20)+1, MATCH(CV$16,Templates!$I$1:MH$1,0))="","",INDEX(Templates!$I$2:$KD$150,ROW()-ROW(CV$20)+1, MATCH(CV$16,Templates!$I$1:MH$1,0)))</f>
        <v/>
      </c>
      <c r="CW89" s="53" t="str" cm="1">
        <f t="array" ref="CW89">IF(INDEX(Templates!$I$2:$KD$150,ROW()-ROW(CW$20)+1, MATCH(CW$16,Templates!$I$1:MJ$1,0))="","",INDEX(Templates!$I$2:$KD$150,ROW()-ROW(CW$20)+1, MATCH(CW$16,Templates!$I$1:MJ$1,0)))</f>
        <v/>
      </c>
      <c r="CX89" s="53" t="str" cm="1">
        <f t="array" ref="CX89">IF(INDEX(Templates!$I$2:$KD$150,ROW()-ROW(CX$20)+1, MATCH(CX$16,Templates!$I$1:ML$1,0))="","",INDEX(Templates!$I$2:$KD$150,ROW()-ROW(CX$20)+1, MATCH(CX$16,Templates!$I$1:ML$1,0)))</f>
        <v/>
      </c>
      <c r="CY89" s="53" t="str" cm="1">
        <f t="array" ref="CY89">IF(INDEX(Templates!$I$2:$KD$150,ROW()-ROW(CY$20)+1, MATCH(CY$16,Templates!$I$1:MK$1,0))="","",INDEX(Templates!$I$2:$KD$150,ROW()-ROW(CY$20)+1, MATCH(CY$16,Templates!$I$1:MK$1,0)))</f>
        <v/>
      </c>
      <c r="CZ89" s="53" t="str" cm="1">
        <f t="array" ref="CZ89">IF(INDEX(Templates!$I$2:$KD$150,ROW()-ROW(CZ$20)+1, MATCH(CZ$16,Templates!$I$1:ML$1,0))="","",INDEX(Templates!$I$2:$KD$150,ROW()-ROW(CZ$20)+1, MATCH(CZ$16,Templates!$I$1:ML$1,0)))</f>
        <v/>
      </c>
      <c r="DA89" s="53" cm="1">
        <f t="array" ref="DA89">IF(INDEX(Templates!$I$2:$KD$150,ROW()-ROW(DA$20)+1, MATCH(DA$16,Templates!$I$1:MM$1,0))="","",INDEX(Templates!$I$2:$KD$150,ROW()-ROW(DA$20)+1, MATCH(DA$16,Templates!$I$1:MM$1,0)))</f>
        <v>50</v>
      </c>
      <c r="DB89" s="53" cm="1">
        <f t="array" ref="DB89">IF(INDEX(Templates!$I$2:$KD$150,ROW()-ROW(DB$20)+1, MATCH(DB$16,Templates!$I$1:MN$1,0))="","",INDEX(Templates!$I$2:$KD$150,ROW()-ROW(DB$20)+1, MATCH(DB$16,Templates!$I$1:MN$1,0)))</f>
        <v>50</v>
      </c>
      <c r="DC89" s="53" cm="1">
        <f t="array" ref="DC89">IF(INDEX(Templates!$I$2:$KD$150,ROW()-ROW(DC$20)+1, MATCH(DC$16,Templates!$I$1:MO$1,0))="","",INDEX(Templates!$I$2:$KD$150,ROW()-ROW(DC$20)+1, MATCH(DC$16,Templates!$I$1:MO$1,0)))</f>
        <v>50</v>
      </c>
      <c r="DD89" s="53" cm="1">
        <f t="array" ref="DD89">IF(INDEX(Templates!$I$2:$KD$150,ROW()-ROW(DD$20)+1, MATCH(DD$16,Templates!$I$1:MP$1,0))="","",INDEX(Templates!$I$2:$KD$150,ROW()-ROW(DD$20)+1, MATCH(DD$16,Templates!$I$1:MP$1,0)))</f>
        <v>50</v>
      </c>
      <c r="DE89" s="53" cm="1">
        <f t="array" ref="DE89">IF(INDEX(Templates!$I$2:$KD$150,ROW()-ROW(DE$20)+1, MATCH(DE$16,Templates!$I$1:MQ$1,0))="","",INDEX(Templates!$I$2:$KD$150,ROW()-ROW(DE$20)+1, MATCH(DE$16,Templates!$I$1:MQ$1,0)))</f>
        <v>50</v>
      </c>
      <c r="DF89" s="53" cm="1">
        <f t="array" ref="DF89">IF(INDEX(Templates!$I$2:$KD$150,ROW()-ROW(DF$20)+1, MATCH(DF$16,Templates!$I$1:MR$1,0))="","",INDEX(Templates!$I$2:$KD$150,ROW()-ROW(DF$20)+1, MATCH(DF$16,Templates!$I$1:MR$1,0)))</f>
        <v>50</v>
      </c>
      <c r="DG89" s="53" t="str" cm="1">
        <f t="array" ref="DG89">IF(INDEX(Templates!$I$2:$KD$150,ROW()-ROW(DG$20)+1, MATCH(DG$16,Templates!$I$1:MS$1,0))="","",INDEX(Templates!$I$2:$KD$150,ROW()-ROW(DG$20)+1, MATCH(DG$16,Templates!$I$1:MS$1,0)))</f>
        <v/>
      </c>
      <c r="DH89" s="53" t="str" cm="1">
        <f t="array" ref="DH89">IF(INDEX(Templates!$I$2:$KD$150,ROW()-ROW(DH$20)+1, MATCH(DH$16,Templates!$I$1:MT$1,0))="","",INDEX(Templates!$I$2:$KD$150,ROW()-ROW(DH$20)+1, MATCH(DH$16,Templates!$I$1:MT$1,0)))</f>
        <v/>
      </c>
      <c r="DI89" s="53" t="str" cm="1">
        <f t="array" ref="DI89">IF(INDEX(Templates!$I$2:$KD$150,ROW()-ROW(DI$20)+1, MATCH(DI$16,Templates!$I$1:MU$1,0))="","",INDEX(Templates!$I$2:$KD$150,ROW()-ROW(DI$20)+1, MATCH(DI$16,Templates!$I$1:MU$1,0)))</f>
        <v/>
      </c>
      <c r="DJ89" s="53" t="str" cm="1">
        <f t="array" ref="DJ89">IF(INDEX(Templates!$I$2:$KD$150,ROW()-ROW(DJ$20)+1, MATCH(DJ$16,Templates!$I$1:MV$1,0))="","",INDEX(Templates!$I$2:$KD$150,ROW()-ROW(DJ$20)+1, MATCH(DJ$16,Templates!$I$1:MV$1,0)))</f>
        <v/>
      </c>
      <c r="DK89" s="53" t="str" cm="1">
        <f t="array" ref="DK89">IF(INDEX(Templates!$I$2:$KD$150,ROW()-ROW(DK$20)+1, MATCH(DK$16,Templates!$I$1:MW$1,0))="","",INDEX(Templates!$I$2:$KD$150,ROW()-ROW(DK$20)+1, MATCH(DK$16,Templates!$I$1:MW$1,0)))</f>
        <v/>
      </c>
      <c r="DL89" s="53" t="str" cm="1">
        <f t="array" ref="DL89">IF(INDEX(Templates!$I$2:$KD$150,ROW()-ROW(DL$20)+1, MATCH(DL$16,Templates!$I$1:MX$1,0))="","",INDEX(Templates!$I$2:$KD$150,ROW()-ROW(DL$20)+1, MATCH(DL$16,Templates!$I$1:MX$1,0)))</f>
        <v/>
      </c>
      <c r="DM89" s="53" t="str" cm="1">
        <f t="array" ref="DM89">IF(INDEX(Templates!$I$2:$KD$150,ROW()-ROW(DM$20)+1, MATCH(DM$16,Templates!$I$1:MY$1,0))="","",INDEX(Templates!$I$2:$KD$150,ROW()-ROW(DM$20)+1, MATCH(DM$16,Templates!$I$1:MY$1,0)))</f>
        <v/>
      </c>
      <c r="DN89" s="53" t="str" cm="1">
        <f t="array" ref="DN89">IF(INDEX(Templates!$I$2:$KD$150,ROW()-ROW(DN$20)+1, MATCH(DN$16,Templates!$I$1:MZ$1,0))="","",INDEX(Templates!$I$2:$KD$150,ROW()-ROW(DN$20)+1, MATCH(DN$16,Templates!$I$1:MZ$1,0)))</f>
        <v/>
      </c>
      <c r="DO89" s="53" t="str" cm="1">
        <f t="array" ref="DO89">IF(INDEX(Templates!$I$2:$KD$150,ROW()-ROW(DO$20)+1, MATCH(DO$16,Templates!$I$1:MY$1,0))="","",INDEX(Templates!$I$2:$KD$150,ROW()-ROW(DO$20)+1, MATCH(DO$16,Templates!$I$1:MY$1,0)))</f>
        <v/>
      </c>
      <c r="DP89" s="53" t="str" cm="1">
        <f t="array" ref="DP89">IF(INDEX(Templates!$I$2:$KD$150,ROW()-ROW(DP$20)+1, MATCH(DP$16,Templates!$I$1:MZ$1,0))="","",INDEX(Templates!$I$2:$KD$150,ROW()-ROW(DP$20)+1, MATCH(DP$16,Templates!$I$1:MZ$1,0)))</f>
        <v/>
      </c>
      <c r="DQ89" s="53" t="str" cm="1">
        <f t="array" ref="DQ89">IF(INDEX(Templates!$I$2:$KD$150,ROW()-ROW(DQ$20)+1, MATCH(DQ$16,Templates!$I$1:NA$1,0))="","",INDEX(Templates!$I$2:$KD$150,ROW()-ROW(DQ$20)+1, MATCH(DQ$16,Templates!$I$1:NA$1,0)))</f>
        <v/>
      </c>
      <c r="DR89" s="53" t="str" cm="1">
        <f t="array" ref="DR89">IF(INDEX(Templates!$I$2:$KD$150,ROW()-ROW(DR$20)+1, MATCH(DR$16,Templates!$I$1:NA$1,0))="","",INDEX(Templates!$I$2:$KD$150,ROW()-ROW(DR$20)+1, MATCH(DR$16,Templates!$I$1:NA$1,0)))</f>
        <v/>
      </c>
      <c r="DS89" s="53" t="str" cm="1">
        <f t="array" ref="DS89">IF(INDEX(Templates!$I$2:$KD$150,ROW()-ROW(DS$20)+1, MATCH(DS$16,Templates!$I$1:NA$1,0))="","",INDEX(Templates!$I$2:$KD$150,ROW()-ROW(DS$20)+1, MATCH(DS$16,Templates!$I$1:NA$1,0)))</f>
        <v/>
      </c>
      <c r="DT89" s="53" t="str" cm="1">
        <f t="array" ref="DT89">IF(INDEX(Templates!$I$2:$KD$150,ROW()-ROW(DT$20)+1, MATCH(DT$16,Templates!$I$1:NB$1,0))="","",INDEX(Templates!$I$2:$KD$150,ROW()-ROW(DT$20)+1, MATCH(DT$16,Templates!$I$1:NB$1,0)))</f>
        <v/>
      </c>
      <c r="DU89" s="53" t="str" cm="1">
        <f t="array" ref="DU89">IF(INDEX(Templates!$I$2:$KD$150,ROW()-ROW(DU$20)+1, MATCH(DU$16,Templates!$I$1:NC$1,0))="","",INDEX(Templates!$I$2:$KD$150,ROW()-ROW(DU$20)+1, MATCH(DU$16,Templates!$I$1:NC$1,0)))</f>
        <v/>
      </c>
      <c r="DV89" s="53" t="str" cm="1">
        <f t="array" ref="DV89">IF(INDEX(Templates!$I$2:$KD$150,ROW()-ROW(DV$20)+1, MATCH(DV$16,Templates!$I$1:ND$1,0))="","",INDEX(Templates!$I$2:$KD$150,ROW()-ROW(DV$20)+1, MATCH(DV$16,Templates!$I$1:ND$1,0)))</f>
        <v/>
      </c>
      <c r="DW89" s="53" t="str" cm="1">
        <f t="array" ref="DW89">IF(INDEX(Templates!$I$2:$KD$150,ROW()-ROW(DW$20)+1, MATCH(DW$16,Templates!$I$1:NE$1,0))="","",INDEX(Templates!$I$2:$KD$150,ROW()-ROW(DW$20)+1, MATCH(DW$16,Templates!$I$1:NE$1,0)))</f>
        <v/>
      </c>
      <c r="DX89" s="53" t="str" cm="1">
        <f t="array" ref="DX89">IF(INDEX(Templates!$I$2:$KD$150,ROW()-ROW(DX$20)+1, MATCH(DX$16,Templates!$I$1:NF$1,0))="","",INDEX(Templates!$I$2:$KD$150,ROW()-ROW(DX$20)+1, MATCH(DX$16,Templates!$I$1:NF$1,0)))</f>
        <v/>
      </c>
      <c r="DY89" s="53" t="str" cm="1">
        <f t="array" ref="DY89">IF(INDEX(Templates!$I$2:$KD$150,ROW()-ROW(DY$20)+1, MATCH(DY$16,Templates!$I$1:NG$1,0))="","",INDEX(Templates!$I$2:$KD$150,ROW()-ROW(DY$20)+1, MATCH(DY$16,Templates!$I$1:NG$1,0)))</f>
        <v/>
      </c>
      <c r="DZ89" s="53" cm="1">
        <f t="array" ref="DZ89">IF(INDEX(Templates!$I$2:$KD$150,ROW()-ROW(DZ$20)+1, MATCH(DZ$16,Templates!$I$1:NH$1,0))="","",INDEX(Templates!$I$2:$KD$150,ROW()-ROW(DZ$20)+1, MATCH(DZ$16,Templates!$I$1:NH$1,0)))</f>
        <v>90</v>
      </c>
      <c r="EA89" s="53" cm="1">
        <f t="array" ref="EA89">IF(INDEX(Templates!$I$2:$KD$150,ROW()-ROW(EA$20)+1, MATCH(EA$16,Templates!$I$1:NI$1,0))="","",INDEX(Templates!$I$2:$KD$150,ROW()-ROW(EA$20)+1, MATCH(EA$16,Templates!$I$1:NI$1,0)))</f>
        <v>90</v>
      </c>
      <c r="EB89" s="53" cm="1">
        <f t="array" ref="EB89">IF(INDEX(Templates!$I$2:$KD$150,ROW()-ROW(EB$20)+1, MATCH(EB$16,Templates!$I$1:NJ$1,0))="","",INDEX(Templates!$I$2:$KD$150,ROW()-ROW(EB$20)+1, MATCH(EB$16,Templates!$I$1:NJ$1,0)))</f>
        <v>90</v>
      </c>
      <c r="EC89" s="53" cm="1">
        <f t="array" ref="EC89">IF(INDEX(Templates!$I$2:$KD$150,ROW()-ROW(EC$20)+1, MATCH(EC$16,Templates!$I$1:NK$1,0))="","",INDEX(Templates!$I$2:$KD$150,ROW()-ROW(EC$20)+1, MATCH(EC$16,Templates!$I$1:NK$1,0)))</f>
        <v>90</v>
      </c>
      <c r="ED89" s="53" cm="1">
        <f t="array" ref="ED89">IF(INDEX(Templates!$I$2:$KD$150,ROW()-ROW(ED$20)+1, MATCH(ED$16,Templates!$I$1:NL$1,0))="","",INDEX(Templates!$I$2:$KD$150,ROW()-ROW(ED$20)+1, MATCH(ED$16,Templates!$I$1:NL$1,0)))</f>
        <v>90</v>
      </c>
      <c r="EE89" s="53" cm="1">
        <f t="array" ref="EE89">IF(INDEX(Templates!$I$2:$KD$150,ROW()-ROW(EE$20)+1, MATCH(EE$16,Templates!$I$1:NM$1,0))="","",INDEX(Templates!$I$2:$KD$150,ROW()-ROW(EE$20)+1, MATCH(EE$16,Templates!$I$1:NM$1,0)))</f>
        <v>90</v>
      </c>
      <c r="EF89" s="53" cm="1">
        <f t="array" ref="EF89">IF(INDEX(Templates!$I$2:$KD$150,ROW()-ROW(EF$20)+1, MATCH(EF$16,Templates!$I$1:NN$1,0))="","",INDEX(Templates!$I$2:$KD$150,ROW()-ROW(EF$20)+1, MATCH(EF$16,Templates!$I$1:NN$1,0)))</f>
        <v>90</v>
      </c>
      <c r="EG89" s="53" cm="1">
        <f t="array" ref="EG89">IF(INDEX(Templates!$I$2:$KD$150,ROW()-ROW(EG$20)+1, MATCH(EG$16,Templates!$I$1:NO$1,0))="","",INDEX(Templates!$I$2:$KD$150,ROW()-ROW(EG$20)+1, MATCH(EG$16,Templates!$I$1:NO$1,0)))</f>
        <v>90</v>
      </c>
      <c r="EH89" s="53" t="str" cm="1">
        <f t="array" ref="EH89">IF(INDEX(Templates!$I$2:$KD$150,ROW()-ROW(EH$20)+1, MATCH(EH$16,Templates!$I$1:NH$1,0))="","",INDEX(Templates!$I$2:$KD$150,ROW()-ROW(EH$20)+1, MATCH(EH$16,Templates!$I$1:NH$1,0)))</f>
        <v/>
      </c>
      <c r="EI89" s="53" t="str" cm="1">
        <f t="array" ref="EI89">IF(INDEX(Templates!$I$2:$KD$150,ROW()-ROW(EI$20)+1, MATCH(EI$16,Templates!$I$1:NI$1,0))="","",INDEX(Templates!$I$2:$KD$150,ROW()-ROW(EI$20)+1, MATCH(EI$16,Templates!$I$1:NI$1,0)))</f>
        <v/>
      </c>
      <c r="EJ89" s="53" cm="1">
        <f t="array" ref="EJ89">IF(INDEX(Templates!$I$2:$KD$150,ROW()-ROW(EJ$20)+1, MATCH(EJ$16,Templates!$I$1:NJ$1,0))="","",INDEX(Templates!$I$2:$KD$150,ROW()-ROW(EJ$20)+1, MATCH(EJ$16,Templates!$I$1:NJ$1,0)))</f>
        <v>90</v>
      </c>
      <c r="EK89" s="53" cm="1">
        <f t="array" ref="EK89">IF(INDEX(Templates!$I$2:$KD$150,ROW()-ROW(EK$20)+1, MATCH(EK$16,Templates!$I$1:NK$1,0))="","",INDEX(Templates!$I$2:$KD$150,ROW()-ROW(EK$20)+1, MATCH(EK$16,Templates!$I$1:NK$1,0)))</f>
        <v>90</v>
      </c>
      <c r="EL89" s="53" cm="1">
        <f t="array" ref="EL89">IF(INDEX(Templates!$I$2:$KD$150,ROW()-ROW(EL$20)+1, MATCH(EL$16,Templates!$I$1:NL$1,0))="","",INDEX(Templates!$I$2:$KD$150,ROW()-ROW(EL$20)+1, MATCH(EL$16,Templates!$I$1:NL$1,0)))</f>
        <v>90</v>
      </c>
      <c r="EM89" s="53" cm="1">
        <f t="array" ref="EM89">IF(INDEX(Templates!$I$2:$KD$150,ROW()-ROW(EM$20)+1, MATCH(EM$16,Templates!$I$1:NM$1,0))="","",INDEX(Templates!$I$2:$KD$150,ROW()-ROW(EM$20)+1, MATCH(EM$16,Templates!$I$1:NM$1,0)))</f>
        <v>90</v>
      </c>
      <c r="EN89" s="53"/>
      <c r="EO89" s="53"/>
      <c r="EP89" s="53"/>
      <c r="EQ89" s="53"/>
      <c r="ER89" s="53"/>
      <c r="ES89" s="53"/>
      <c r="ET89" s="53"/>
      <c r="EU89" s="53"/>
      <c r="EV89" s="53"/>
      <c r="EW89" s="53"/>
      <c r="EX89" s="53"/>
      <c r="EY89" s="53"/>
      <c r="EZ89" s="53"/>
      <c r="FA89" s="53"/>
      <c r="FB89" s="53"/>
      <c r="FC89" s="53"/>
      <c r="FD89" s="53"/>
      <c r="FE89" s="53"/>
      <c r="FF89" s="53"/>
      <c r="FG89" s="53"/>
      <c r="FH89" s="53"/>
      <c r="FI89" s="53"/>
      <c r="FJ89" s="53"/>
      <c r="FK89" s="53"/>
      <c r="FL89" s="53"/>
      <c r="FM89" s="53"/>
      <c r="FN89" s="53"/>
      <c r="FO89" s="53"/>
      <c r="FP89" s="53"/>
      <c r="FQ89" s="53"/>
      <c r="FR89" s="53"/>
      <c r="FS89" s="53"/>
      <c r="FT89" s="53"/>
      <c r="FU89" s="53"/>
      <c r="FV89" s="53"/>
      <c r="FW89" s="53"/>
      <c r="FX89" s="53"/>
      <c r="FY89" s="53"/>
      <c r="FZ89" s="53"/>
      <c r="GA89" s="53"/>
      <c r="GB89" s="53"/>
      <c r="GC89" s="53"/>
      <c r="GD89" s="53"/>
      <c r="GE89" s="53"/>
      <c r="GF89" s="53"/>
      <c r="GG89" s="53"/>
      <c r="GH89" s="53"/>
      <c r="GI89" s="53"/>
      <c r="GJ89" s="53"/>
      <c r="GK89" s="53"/>
      <c r="GL89" s="53"/>
      <c r="GM89" s="53"/>
      <c r="GN89" s="53"/>
      <c r="GO89" s="53"/>
      <c r="GP89" s="53"/>
      <c r="GQ89" s="53"/>
      <c r="GR89" s="53"/>
      <c r="GS89" s="53"/>
      <c r="GT89" s="53"/>
      <c r="GU89" s="53"/>
      <c r="GV89" s="53"/>
      <c r="GW89" s="53"/>
      <c r="GX89" s="53"/>
      <c r="GY89" s="53"/>
      <c r="GZ89" s="53"/>
      <c r="HA89" s="53"/>
      <c r="HB89" s="53"/>
      <c r="HC89" s="53"/>
      <c r="HD89" s="53"/>
      <c r="HE89" s="53"/>
      <c r="HF89" s="53"/>
      <c r="HG89" s="53"/>
      <c r="HH89" s="53"/>
      <c r="HI89" s="53"/>
      <c r="HJ89" s="53"/>
      <c r="HK89" s="53"/>
    </row>
    <row r="90" spans="1:219" s="22" customFormat="1">
      <c r="A90" s="39" t="s">
        <v>675</v>
      </c>
      <c r="B90" s="6" t="s">
        <v>679</v>
      </c>
      <c r="C90" s="64" t="str" cm="1">
        <f t="array" ref="C90">IF(INDEX(Templates!A$2:A$151,ROW()-ROW($20:$20)+1)="","",INDEX(Templates!A$2:A$151,ROW()-ROW($20:$20)+1))</f>
        <v>JSON_PATH:surfaces[1]</v>
      </c>
      <c r="D90" s="64" t="str" cm="1">
        <f t="array" ref="D90">IF(INDEX(Templates!B$2:B$151,ROW()-ROW($20:$20)+1)="","",INDEX(Templates!B$2:B$151,ROW()-ROW($20:$20)+1))</f>
        <v>area</v>
      </c>
      <c r="E90" s="64" t="str" cm="1">
        <f t="array" ref="E90">IF(INDEX(Templates!C$2:C$151,ROW()-ROW($20:$20)+1)="","",INDEX(Templates!C$2:C$151,ROW()-ROW($20:$20)+1))</f>
        <v/>
      </c>
      <c r="F90" s="116" t="str" cm="1">
        <f t="array" ref="F90">IF(INDEX(Templates!D$2:D$151,ROW()-ROW($20:$20)+1)="","",INDEX(Templates!D$2:D$151,ROW()-ROW($20:$20)+1))</f>
        <v/>
      </c>
      <c r="G90" s="105" t="str" cm="1">
        <f t="array" ref="G90">IF(INDEX(Templates!E$2:E$151,ROW()-ROW($20:$20)+1)="","",INDEX(Templates!E$2:E$151,ROW()-ROW($20:$20)+1))</f>
        <v>Surface</v>
      </c>
      <c r="H90" s="66" t="str" cm="1">
        <f t="array" ref="H90">IF(INDEX(Templates!F$2:F$151,ROW()-ROW($20:$20)+1)="","",INDEX(Templates!F$2:F$151,ROW()-ROW($20:$20)+1))</f>
        <v>Surface 2</v>
      </c>
      <c r="I90" s="66" t="str" cm="1">
        <f t="array" ref="I90">IF(INDEX(Templates!G$2:G$151,ROW()-ROW($20:$20)+1)="","",INDEX(Templates!G$2:G$151,ROW()-ROW($20:$20)+1))</f>
        <v>Zone 1</v>
      </c>
      <c r="J90" s="66" t="str" cm="1">
        <f t="array" ref="J90">IF(INDEX(Templates!H$2:H$151,ROW()-ROW($20:$20)+1)="","",INDEX(Templates!H$2:H$151,ROW()-ROW($20:$20)+1))</f>
        <v>area</v>
      </c>
      <c r="K90" s="67" t="str" cm="1">
        <f t="array" ref="K90">IF(INDEX(Templates!I$2:I$151,ROW()-ROW($20:$20)+1)="","",INDEX(Templates!I$2:I$151,ROW()-ROW($20:$20)+1))</f>
        <v>area</v>
      </c>
      <c r="L90" s="67" t="str" cm="1">
        <f t="array" ref="L90">IF(INDEX(Templates!J$2:J$151,ROW()-ROW($20:$20)+1)="","",INDEX(Templates!J$2:J$151,ROW()-ROW($20:$20)+1))</f>
        <v>ft2</v>
      </c>
      <c r="M90" s="53" t="str" cm="1">
        <f t="array" ref="M90">IF(INDEX(Templates!$I$2:$KD$150,ROW()-ROW(M$20)+1, MATCH(M$16,Templates!$I$1:KC$1,0))="","",INDEX(Templates!$I$2:$KD$150,ROW()-ROW(M$20)+1, MATCH(M$16,Templates!$I$1:KC$1,0)))</f>
        <v/>
      </c>
      <c r="N90" s="53" t="str" cm="1">
        <f t="array" ref="N90">IF(INDEX(Templates!$I$2:$KD$150,ROW()-ROW(N$20)+1, MATCH(N$16,Templates!$I$1:KD$1,0))="","",INDEX(Templates!$I$2:$KD$150,ROW()-ROW(N$20)+1, MATCH(N$16,Templates!$I$1:KD$1,0)))</f>
        <v/>
      </c>
      <c r="O90" s="53" t="str" cm="1">
        <f t="array" ref="O90">IF(INDEX(Templates!$I$2:$KD$150,ROW()-ROW(O$20)+1, MATCH(O$16,Templates!$I$1:KE$1,0))="","",INDEX(Templates!$I$2:$KD$150,ROW()-ROW(O$20)+1, MATCH(O$16,Templates!$I$1:KE$1,0)))</f>
        <v/>
      </c>
      <c r="P90" s="53" t="str" cm="1">
        <f t="array" ref="P90">IF(INDEX(Templates!$I$2:$KD$150,ROW()-ROW(P$20)+1, MATCH(P$16,Templates!$I$1:KF$1,0))="","",INDEX(Templates!$I$2:$KD$150,ROW()-ROW(P$20)+1, MATCH(P$16,Templates!$I$1:KF$1,0)))</f>
        <v/>
      </c>
      <c r="Q90" s="53" t="str" cm="1">
        <f t="array" ref="Q90">IF(INDEX(Templates!$I$2:$KD$150,ROW()-ROW(Q$20)+1, MATCH(Q$16,Templates!$I$1:KG$1,0))="","",INDEX(Templates!$I$2:$KD$150,ROW()-ROW(Q$20)+1, MATCH(Q$16,Templates!$I$1:KG$1,0)))</f>
        <v/>
      </c>
      <c r="R90" s="53" t="str" cm="1">
        <f t="array" ref="R90">IF(INDEX(Templates!$I$2:$KD$150,ROW()-ROW(R$20)+1, MATCH(R$16,Templates!$I$1:KH$1,0))="","",INDEX(Templates!$I$2:$KD$150,ROW()-ROW(R$20)+1, MATCH(R$16,Templates!$I$1:KH$1,0)))</f>
        <v/>
      </c>
      <c r="S90" s="53" t="str" cm="1">
        <f t="array" ref="S90">IF(INDEX(Templates!$I$2:$KD$150,ROW()-ROW(S$20)+1, MATCH(S$16,Templates!$I$1:KI$1,0))="","",INDEX(Templates!$I$2:$KD$150,ROW()-ROW(S$20)+1, MATCH(S$16,Templates!$I$1:KI$1,0)))</f>
        <v/>
      </c>
      <c r="T90" s="53" t="str" cm="1">
        <f t="array" ref="T90">IF(INDEX(Templates!$I$2:$KD$150,ROW()-ROW(T$20)+1, MATCH(T$16,Templates!$I$1:KJ$1,0))="","",INDEX(Templates!$I$2:$KD$150,ROW()-ROW(T$20)+1, MATCH(T$16,Templates!$I$1:KJ$1,0)))</f>
        <v/>
      </c>
      <c r="U90" s="53" t="str" cm="1">
        <f t="array" ref="U90">IF(INDEX(Templates!$I$2:$KD$150,ROW()-ROW(U$20)+1, MATCH(U$16,Templates!$I$1:KK$1,0))="","",INDEX(Templates!$I$2:$KD$150,ROW()-ROW(U$20)+1, MATCH(U$16,Templates!$I$1:KK$1,0)))</f>
        <v/>
      </c>
      <c r="V90" s="53" t="str" cm="1">
        <f t="array" ref="V90">IF(INDEX(Templates!$I$2:$KD$150,ROW()-ROW(V$20)+1, MATCH(V$16,Templates!$I$1:KL$1,0))="","",INDEX(Templates!$I$2:$KD$150,ROW()-ROW(V$20)+1, MATCH(V$16,Templates!$I$1:KL$1,0)))</f>
        <v/>
      </c>
      <c r="W90" s="53" t="str" cm="1">
        <f t="array" ref="W90">IF(INDEX(Templates!$I$2:$KD$150,ROW()-ROW(W$20)+1, MATCH(W$16,Templates!$I$1:KM$1,0))="","",INDEX(Templates!$I$2:$KD$150,ROW()-ROW(W$20)+1, MATCH(W$16,Templates!$I$1:KM$1,0)))</f>
        <v/>
      </c>
      <c r="X90" s="53" t="str" cm="1">
        <f t="array" ref="X90">IF(INDEX(Templates!$I$2:$KD$150,ROW()-ROW(X$20)+1, MATCH(X$16,Templates!$I$1:KN$1,0))="","",INDEX(Templates!$I$2:$KD$150,ROW()-ROW(X$20)+1, MATCH(X$16,Templates!$I$1:KN$1,0)))</f>
        <v/>
      </c>
      <c r="Y90" s="53" t="str" cm="1">
        <f t="array" ref="Y90">IF(INDEX(Templates!$I$2:$KD$150,ROW()-ROW(Y$20)+1, MATCH(Y$16,Templates!$I$1:KO$1,0))="","",INDEX(Templates!$I$2:$KD$150,ROW()-ROW(Y$20)+1, MATCH(Y$16,Templates!$I$1:KO$1,0)))</f>
        <v/>
      </c>
      <c r="Z90" s="53" t="str" cm="1">
        <f t="array" ref="Z90">IF(INDEX(Templates!$I$2:$KD$150,ROW()-ROW(Z$20)+1, MATCH(Z$16,Templates!$I$1:KN$1,0))="","",INDEX(Templates!$I$2:$KD$150,ROW()-ROW(Z$20)+1, MATCH(Z$16,Templates!$I$1:KN$1,0)))</f>
        <v/>
      </c>
      <c r="AA90" s="53" t="str" cm="1">
        <f t="array" ref="AA90">IF(INDEX(Templates!$I$2:$KD$150,ROW()-ROW(AA$20)+1, MATCH(AA$16,Templates!$I$1:KO$1,0))="","",INDEX(Templates!$I$2:$KD$150,ROW()-ROW(AA$20)+1, MATCH(AA$16,Templates!$I$1:KO$1,0)))</f>
        <v/>
      </c>
      <c r="AB90" s="53" t="str" cm="1">
        <f t="array" ref="AB90">IF(INDEX(Templates!$I$2:$KD$150,ROW()-ROW(AB$20)+1, MATCH(AB$16,Templates!$I$1:KP$1,0))="","",INDEX(Templates!$I$2:$KD$150,ROW()-ROW(AB$20)+1, MATCH(AB$16,Templates!$I$1:KP$1,0)))</f>
        <v/>
      </c>
      <c r="AC90" s="53" t="str" cm="1">
        <f t="array" ref="AC90">IF(INDEX(Templates!$I$2:$KD$150,ROW()-ROW(AC$20)+1, MATCH(AC$16,Templates!$I$1:KQ$1,0))="","",INDEX(Templates!$I$2:$KD$150,ROW()-ROW(AC$20)+1, MATCH(AC$16,Templates!$I$1:KQ$1,0)))</f>
        <v/>
      </c>
      <c r="AD90" s="53" t="str" cm="1">
        <f t="array" ref="AD90">IF(INDEX(Templates!$I$2:$KD$150,ROW()-ROW(AD$20)+1, MATCH(AD$16,Templates!$I$1:KR$1,0))="","",INDEX(Templates!$I$2:$KD$150,ROW()-ROW(AD$20)+1, MATCH(AD$16,Templates!$I$1:KR$1,0)))</f>
        <v/>
      </c>
      <c r="AE90" s="53" t="str" cm="1">
        <f t="array" ref="AE90">IF(INDEX(Templates!$I$2:$KD$150,ROW()-ROW(AE$20)+1, MATCH(AE$16,Templates!$I$1:KR$1,0))="","",INDEX(Templates!$I$2:$KD$150,ROW()-ROW(AE$20)+1, MATCH(AE$16,Templates!$I$1:KR$1,0)))</f>
        <v/>
      </c>
      <c r="AF90" s="53" t="str" cm="1">
        <f t="array" ref="AF90">IF(INDEX(Templates!$I$2:$KD$150,ROW()-ROW(AF$20)+1, MATCH(AF$16,Templates!$I$1:KS$1,0))="","",INDEX(Templates!$I$2:$KD$150,ROW()-ROW(AF$20)+1, MATCH(AF$16,Templates!$I$1:KS$1,0)))</f>
        <v/>
      </c>
      <c r="AG90" s="53" t="str" cm="1">
        <f t="array" ref="AG90">IF(INDEX(Templates!$I$2:$KD$150,ROW()-ROW(AG$20)+1, MATCH(AG$16,Templates!$I$1:KU$1,0))="","",INDEX(Templates!$I$2:$KD$150,ROW()-ROW(AG$20)+1, MATCH(AG$16,Templates!$I$1:KU$1,0)))</f>
        <v/>
      </c>
      <c r="AH90" s="53" t="str" cm="1">
        <f t="array" ref="AH90">IF(INDEX(Templates!$I$2:$KD$150,ROW()-ROW(AH$20)+1, MATCH(AH$16,Templates!$I$1:KV$1,0))="","",INDEX(Templates!$I$2:$KD$150,ROW()-ROW(AH$20)+1, MATCH(AH$16,Templates!$I$1:KV$1,0)))</f>
        <v/>
      </c>
      <c r="AI90" s="53" t="str" cm="1">
        <f t="array" ref="AI90">IF(INDEX(Templates!$I$2:$KD$150,ROW()-ROW(AI$20)+1, MATCH(AI$16,Templates!$I$1:KT$1,0))="","",INDEX(Templates!$I$2:$KD$150,ROW()-ROW(AI$20)+1, MATCH(AI$16,Templates!$I$1:KT$1,0)))</f>
        <v/>
      </c>
      <c r="AJ90" s="53" t="str" cm="1">
        <f t="array" ref="AJ90">IF(INDEX(Templates!$I$2:$KD$150,ROW()-ROW(AJ$20)+1, MATCH(AJ$16,Templates!$I$1:KU$1,0))="","",INDEX(Templates!$I$2:$KD$150,ROW()-ROW(AJ$20)+1, MATCH(AJ$16,Templates!$I$1:KU$1,0)))</f>
        <v/>
      </c>
      <c r="AK90" s="53" t="str" cm="1">
        <f t="array" ref="AK90">IF(INDEX(Templates!$I$2:$KD$150,ROW()-ROW(AK$20)+1, MATCH(AK$16,Templates!$I$1:KV$1,0))="","",INDEX(Templates!$I$2:$KD$150,ROW()-ROW(AK$20)+1, MATCH(AK$16,Templates!$I$1:KV$1,0)))</f>
        <v/>
      </c>
      <c r="AL90" s="53" t="str" cm="1">
        <f t="array" ref="AL90">IF(INDEX(Templates!$I$2:$KD$150,ROW()-ROW(AL$20)+1, MATCH(AL$16,Templates!$I$1:KW$1,0))="","",INDEX(Templates!$I$2:$KD$150,ROW()-ROW(AL$20)+1, MATCH(AL$16,Templates!$I$1:KW$1,0)))</f>
        <v/>
      </c>
      <c r="AM90" s="53" t="str" cm="1">
        <f t="array" ref="AM90">IF(INDEX(Templates!$I$2:$KD$150,ROW()-ROW(AM$20)+1, MATCH(AM$16,Templates!$I$1:KX$1,0))="","",INDEX(Templates!$I$2:$KD$150,ROW()-ROW(AM$20)+1, MATCH(AM$16,Templates!$I$1:KX$1,0)))</f>
        <v/>
      </c>
      <c r="AN90" s="53" t="str" cm="1">
        <f t="array" ref="AN90">IF(INDEX(Templates!$I$2:$KD$150,ROW()-ROW(AN$20)+1, MATCH(AN$16,Templates!$I$1:KY$1,0))="","",INDEX(Templates!$I$2:$KD$150,ROW()-ROW(AN$20)+1, MATCH(AN$16,Templates!$I$1:KY$1,0)))</f>
        <v/>
      </c>
      <c r="AO90" s="53" t="str" cm="1">
        <f t="array" ref="AO90">IF(INDEX(Templates!$I$2:$KD$150,ROW()-ROW(AO$20)+1, MATCH(AO$16,Templates!$I$1:KZ$1,0))="","",INDEX(Templates!$I$2:$KD$150,ROW()-ROW(AO$20)+1, MATCH(AO$16,Templates!$I$1:KZ$1,0)))</f>
        <v/>
      </c>
      <c r="AP90" s="53" t="str" cm="1">
        <f t="array" ref="AP90">IF(INDEX(Templates!$I$2:$KD$150,ROW()-ROW(AP$20)+1, MATCH(AP$16,Templates!$I$1:LA$1,0))="","",INDEX(Templates!$I$2:$KD$150,ROW()-ROW(AP$20)+1, MATCH(AP$16,Templates!$I$1:LA$1,0)))</f>
        <v/>
      </c>
      <c r="AQ90" s="53" t="str" cm="1">
        <f t="array" ref="AQ90">IF(INDEX(Templates!$I$2:$KD$150,ROW()-ROW(AQ$20)+1, MATCH(AQ$16,Templates!$I$1:LB$1,0))="","",INDEX(Templates!$I$2:$KD$150,ROW()-ROW(AQ$20)+1, MATCH(AQ$16,Templates!$I$1:LB$1,0)))</f>
        <v/>
      </c>
      <c r="AR90" s="53" t="str" cm="1">
        <f t="array" ref="AR90">IF(INDEX(Templates!$I$2:$KD$150,ROW()-ROW(AR$20)+1, MATCH(AR$16,Templates!$I$1:LA$1,0))="","",INDEX(Templates!$I$2:$KD$150,ROW()-ROW(AR$20)+1, MATCH(AR$16,Templates!$I$1:LA$1,0)))</f>
        <v/>
      </c>
      <c r="AS90" s="53" t="str" cm="1">
        <f t="array" ref="AS90">IF(INDEX(Templates!$I$2:$KD$150,ROW()-ROW(AS$20)+1, MATCH(AS$16,Templates!$I$1:LB$1,0))="","",INDEX(Templates!$I$2:$KD$150,ROW()-ROW(AS$20)+1, MATCH(AS$16,Templates!$I$1:LB$1,0)))</f>
        <v/>
      </c>
      <c r="AT90" s="53" t="str" cm="1">
        <f t="array" ref="AT90">IF(INDEX(Templates!$I$2:$KD$150,ROW()-ROW(AT$20)+1, MATCH(AT$16,Templates!$I$1:LC$1,0))="","",INDEX(Templates!$I$2:$KD$150,ROW()-ROW(AT$20)+1, MATCH(AT$16,Templates!$I$1:LC$1,0)))</f>
        <v/>
      </c>
      <c r="AU90" s="53" t="str" cm="1">
        <f t="array" ref="AU90">IF(INDEX(Templates!$I$2:$KD$150,ROW()-ROW(AU$20)+1, MATCH(AU$16,Templates!$I$1:LD$1,0))="","",INDEX(Templates!$I$2:$KD$150,ROW()-ROW(AU$20)+1, MATCH(AU$16,Templates!$I$1:LD$1,0)))</f>
        <v/>
      </c>
      <c r="AV90" s="53" t="str" cm="1">
        <f t="array" ref="AV90">IF(INDEX(Templates!$I$2:$KD$150,ROW()-ROW(AV$20)+1, MATCH(AV$16,Templates!$I$1:LE$1,0))="","",INDEX(Templates!$I$2:$KD$150,ROW()-ROW(AV$20)+1, MATCH(AV$16,Templates!$I$1:LE$1,0)))</f>
        <v/>
      </c>
      <c r="AW90" s="53" t="str" cm="1">
        <f t="array" ref="AW90">IF(INDEX(Templates!$I$2:$KD$150,ROW()-ROW(AW$20)+1, MATCH(AW$16,Templates!$I$1:LF$1,0))="","",INDEX(Templates!$I$2:$KD$150,ROW()-ROW(AW$20)+1, MATCH(AW$16,Templates!$I$1:LF$1,0)))</f>
        <v/>
      </c>
      <c r="AX90" s="53" t="str" cm="1">
        <f t="array" ref="AX90">IF(INDEX(Templates!$I$2:$KD$150,ROW()-ROW(AX$20)+1, MATCH(AX$16,Templates!$I$1:LG$1,0))="","",INDEX(Templates!$I$2:$KD$150,ROW()-ROW(AX$20)+1, MATCH(AX$16,Templates!$I$1:LG$1,0)))</f>
        <v/>
      </c>
      <c r="AY90" s="53" t="str" cm="1">
        <f t="array" ref="AY90">IF(INDEX(Templates!$I$2:$KD$150,ROW()-ROW(AY$20)+1, MATCH(AY$16,Templates!$I$1:LH$1,0))="","",INDEX(Templates!$I$2:$KD$150,ROW()-ROW(AY$20)+1, MATCH(AY$16,Templates!$I$1:LH$1,0)))</f>
        <v/>
      </c>
      <c r="AZ90" s="53" t="str" cm="1">
        <f t="array" ref="AZ90">IF(INDEX(Templates!$I$2:$KD$150,ROW()-ROW(AZ$20)+1, MATCH(AZ$16,Templates!$I$1:LI$1,0))="","",INDEX(Templates!$I$2:$KD$150,ROW()-ROW(AZ$20)+1, MATCH(AZ$16,Templates!$I$1:LI$1,0)))</f>
        <v/>
      </c>
      <c r="BA90" s="53" t="str" cm="1">
        <f t="array" ref="BA90">IF(INDEX(Templates!$I$2:$KD$150,ROW()-ROW(BA$20)+1, MATCH(BA$16,Templates!$I$1:LH$1,0))="","",INDEX(Templates!$I$2:$KD$150,ROW()-ROW(BA$20)+1, MATCH(BA$16,Templates!$I$1:LH$1,0)))</f>
        <v/>
      </c>
      <c r="BB90" s="53" t="str" cm="1">
        <f t="array" ref="BB90">IF(INDEX(Templates!$I$2:$KD$150,ROW()-ROW(BB$20)+1, MATCH(BB$16,Templates!$I$1:LI$1,0))="","",INDEX(Templates!$I$2:$KD$150,ROW()-ROW(BB$20)+1, MATCH(BB$16,Templates!$I$1:LI$1,0)))</f>
        <v/>
      </c>
      <c r="BC90" s="53" t="str" cm="1">
        <f t="array" ref="BC90">IF(INDEX(Templates!$I$2:$KD$150,ROW()-ROW(BC$20)+1, MATCH(BC$16,Templates!$I$1:LJ$1,0))="","",INDEX(Templates!$I$2:$KD$150,ROW()-ROW(BC$20)+1, MATCH(BC$16,Templates!$I$1:LJ$1,0)))</f>
        <v/>
      </c>
      <c r="BD90" s="53" t="str" cm="1">
        <f t="array" ref="BD90">IF(INDEX(Templates!$I$2:$KD$150,ROW()-ROW(BD$20)+1, MATCH(BD$16,Templates!$I$1:LK$1,0))="","",INDEX(Templates!$I$2:$KD$150,ROW()-ROW(BD$20)+1, MATCH(BD$16,Templates!$I$1:LK$1,0)))</f>
        <v/>
      </c>
      <c r="BE90" s="53" t="str" cm="1">
        <f t="array" ref="BE90">IF(INDEX(Templates!$I$2:$KD$150,ROW()-ROW(BE$20)+1, MATCH(BE$16,Templates!$I$1:LL$1,0))="","",INDEX(Templates!$I$2:$KD$150,ROW()-ROW(BE$20)+1, MATCH(BE$16,Templates!$I$1:LL$1,0)))</f>
        <v/>
      </c>
      <c r="BF90" s="53" t="str" cm="1">
        <f t="array" ref="BF90">IF(INDEX(Templates!$I$2:$KD$150,ROW()-ROW(BF$20)+1, MATCH(BF$16,Templates!$I$1:LM$1,0))="","",INDEX(Templates!$I$2:$KD$150,ROW()-ROW(BF$20)+1, MATCH(BF$16,Templates!$I$1:LM$1,0)))</f>
        <v/>
      </c>
      <c r="BG90" s="53" t="str" cm="1">
        <f t="array" ref="BG90">IF(INDEX(Templates!$I$2:$KD$150,ROW()-ROW(BG$20)+1, MATCH(BG$16,Templates!$I$1:LN$1,0))="","",INDEX(Templates!$I$2:$KD$150,ROW()-ROW(BG$20)+1, MATCH(BG$16,Templates!$I$1:LN$1,0)))</f>
        <v/>
      </c>
      <c r="BH90" s="53" t="str" cm="1">
        <f t="array" ref="BH90">IF(INDEX(Templates!$I$2:$KD$150,ROW()-ROW(BH$20)+1, MATCH(BH$16,Templates!$I$1:LO$1,0))="","",INDEX(Templates!$I$2:$KD$150,ROW()-ROW(BH$20)+1, MATCH(BH$16,Templates!$I$1:LO$1,0)))</f>
        <v/>
      </c>
      <c r="BI90" s="53" t="str" cm="1">
        <f t="array" ref="BI90">IF(INDEX(Templates!$I$2:$KD$150,ROW()-ROW(BI$20)+1, MATCH(BI$16,Templates!$I$1:LP$1,0))="","",INDEX(Templates!$I$2:$KD$150,ROW()-ROW(BI$20)+1, MATCH(BI$16,Templates!$I$1:LP$1,0)))</f>
        <v/>
      </c>
      <c r="BJ90" s="53" t="str" cm="1">
        <f t="array" ref="BJ90">IF(INDEX(Templates!$I$2:$KD$150,ROW()-ROW(BJ$20)+1, MATCH(BJ$16,Templates!$I$1:LO$1,0))="","",INDEX(Templates!$I$2:$KD$150,ROW()-ROW(BJ$20)+1, MATCH(BJ$16,Templates!$I$1:LO$1,0)))</f>
        <v/>
      </c>
      <c r="BK90" s="53" t="str" cm="1">
        <f t="array" ref="BK90">IF(INDEX(Templates!$I$2:$KD$150,ROW()-ROW(BK$20)+1, MATCH(BK$16,Templates!$I$1:LP$1,0))="","",INDEX(Templates!$I$2:$KD$150,ROW()-ROW(BK$20)+1, MATCH(BK$16,Templates!$I$1:LP$1,0)))</f>
        <v/>
      </c>
      <c r="BL90" s="53" t="str" cm="1">
        <f t="array" ref="BL90">IF(INDEX(Templates!$I$2:$KD$150,ROW()-ROW(BL$20)+1, MATCH(BL$16,Templates!$I$1:LQ$1,0))="","",INDEX(Templates!$I$2:$KD$150,ROW()-ROW(BL$20)+1, MATCH(BL$16,Templates!$I$1:LQ$1,0)))</f>
        <v/>
      </c>
      <c r="BM90" s="53" t="str" cm="1">
        <f t="array" ref="BM90">IF(INDEX(Templates!$I$2:$KD$150,ROW()-ROW(BM$20)+1, MATCH(BM$16,Templates!$I$1:LR$1,0))="","",INDEX(Templates!$I$2:$KD$150,ROW()-ROW(BM$20)+1, MATCH(BM$16,Templates!$I$1:LR$1,0)))</f>
        <v/>
      </c>
      <c r="BN90" s="53" t="str" cm="1">
        <f t="array" ref="BN90">IF(INDEX(Templates!$I$2:$KD$150,ROW()-ROW(BN$20)+1, MATCH(BN$16,Templates!$I$1:LS$1,0))="","",INDEX(Templates!$I$2:$KD$150,ROW()-ROW(BN$20)+1, MATCH(BN$16,Templates!$I$1:LS$1,0)))</f>
        <v/>
      </c>
      <c r="BO90" s="53" t="str" cm="1">
        <f t="array" ref="BO90">IF(INDEX(Templates!$I$2:$KD$150,ROW()-ROW(BO$20)+1, MATCH(BO$16,Templates!$I$1:LT$1,0))="","",INDEX(Templates!$I$2:$KD$150,ROW()-ROW(BO$20)+1, MATCH(BO$16,Templates!$I$1:LT$1,0)))</f>
        <v/>
      </c>
      <c r="BP90" s="53" t="str" cm="1">
        <f t="array" ref="BP90">IF(INDEX(Templates!$I$2:$KD$150,ROW()-ROW(BP$20)+1, MATCH(BP$16,Templates!$I$1:LU$1,0))="","",INDEX(Templates!$I$2:$KD$150,ROW()-ROW(BP$20)+1, MATCH(BP$16,Templates!$I$1:LU$1,0)))</f>
        <v/>
      </c>
      <c r="BQ90" s="53" t="str" cm="1">
        <f t="array" ref="BQ90">IF(INDEX(Templates!$I$2:$KD$150,ROW()-ROW(BQ$20)+1, MATCH(BQ$16,Templates!$I$1:LV$1,0))="","",INDEX(Templates!$I$2:$KD$150,ROW()-ROW(BQ$20)+1, MATCH(BQ$16,Templates!$I$1:LV$1,0)))</f>
        <v/>
      </c>
      <c r="BR90" s="53" t="str" cm="1">
        <f t="array" ref="BR90">IF(INDEX(Templates!$I$2:$KD$150,ROW()-ROW(BR$20)+1, MATCH(BR$16,Templates!$I$1:LW$1,0))="","",INDEX(Templates!$I$2:$KD$150,ROW()-ROW(BR$20)+1, MATCH(BR$16,Templates!$I$1:LW$1,0)))</f>
        <v/>
      </c>
      <c r="BS90" s="53" t="str" cm="1">
        <f t="array" ref="BS90">IF(INDEX(Templates!$I$2:$KD$150,ROW()-ROW(BS$20)+1, MATCH(BS$16,Templates!$I$1:LX$1,0))="","",INDEX(Templates!$I$2:$KD$150,ROW()-ROW(BS$20)+1, MATCH(BS$16,Templates!$I$1:LX$1,0)))</f>
        <v/>
      </c>
      <c r="BT90" s="53" t="str" cm="1">
        <f t="array" ref="BT90">IF(INDEX(Templates!$I$2:$KD$150,ROW()-ROW(BT$20)+1, MATCH(BT$16,Templates!$I$1:LY$1,0))="","",INDEX(Templates!$I$2:$KD$150,ROW()-ROW(BT$20)+1, MATCH(BT$16,Templates!$I$1:LY$1,0)))</f>
        <v/>
      </c>
      <c r="BU90" s="53" t="str" cm="1">
        <f t="array" ref="BU90">IF(INDEX(Templates!$I$2:$KD$150,ROW()-ROW(BU$20)+1, MATCH(BU$16,Templates!$I$1:LZ$1,0))="","",INDEX(Templates!$I$2:$KD$150,ROW()-ROW(BU$20)+1, MATCH(BU$16,Templates!$I$1:LZ$1,0)))</f>
        <v/>
      </c>
      <c r="BV90" s="53" cm="1">
        <f t="array" ref="BV90">IF(INDEX(Templates!$I$2:$KD$150,ROW()-ROW(BV$20)+1, MATCH(BV$16,Templates!$I$1:MA$1,0))="","",INDEX(Templates!$I$2:$KD$150,ROW()-ROW(BV$20)+1, MATCH(BV$16,Templates!$I$1:MA$1,0)))</f>
        <v>2000</v>
      </c>
      <c r="BW90" s="53" cm="1">
        <f t="array" ref="BW90">IF(INDEX(Templates!$I$2:$KD$150,ROW()-ROW(BW$20)+1, MATCH(BW$16,Templates!$I$1:MB$1,0))="","",INDEX(Templates!$I$2:$KD$150,ROW()-ROW(BW$20)+1, MATCH(BW$16,Templates!$I$1:MB$1,0)))</f>
        <v>2000</v>
      </c>
      <c r="BX90" s="53" cm="1">
        <f t="array" ref="BX90">IF(INDEX(Templates!$I$2:$KD$150,ROW()-ROW(BX$20)+1, MATCH(BX$16,Templates!$I$1:MC$1,0))="","",INDEX(Templates!$I$2:$KD$150,ROW()-ROW(BX$20)+1, MATCH(BX$16,Templates!$I$1:MC$1,0)))</f>
        <v>2000</v>
      </c>
      <c r="BY90" s="53" cm="1">
        <f t="array" ref="BY90">IF(INDEX(Templates!$I$2:$KD$150,ROW()-ROW(BY$20)+1, MATCH(BY$16,Templates!$I$1:MD$1,0))="","",INDEX(Templates!$I$2:$KD$150,ROW()-ROW(BY$20)+1, MATCH(BY$16,Templates!$I$1:MD$1,0)))</f>
        <v>2000</v>
      </c>
      <c r="BZ90" s="53" cm="1">
        <f t="array" ref="BZ90">IF(INDEX(Templates!$I$2:$KD$150,ROW()-ROW(BZ$20)+1, MATCH(BZ$16,Templates!$I$1:ME$1,0))="","",INDEX(Templates!$I$2:$KD$150,ROW()-ROW(BZ$20)+1, MATCH(BZ$16,Templates!$I$1:ME$1,0)))</f>
        <v>2000</v>
      </c>
      <c r="CA90" s="53" cm="1">
        <f t="array" ref="CA90">IF(INDEX(Templates!$I$2:$KD$150,ROW()-ROW(CA$20)+1, MATCH(CA$16,Templates!$I$1:MF$1,0))="","",INDEX(Templates!$I$2:$KD$150,ROW()-ROW(CA$20)+1, MATCH(CA$16,Templates!$I$1:MF$1,0)))</f>
        <v>2000</v>
      </c>
      <c r="CB90" s="53" cm="1">
        <f t="array" ref="CB90">IF(INDEX(Templates!$I$2:$KD$150,ROW()-ROW(CB$20)+1, MATCH(CB$16,Templates!$I$1:MG$1,0))="","",INDEX(Templates!$I$2:$KD$150,ROW()-ROW(CB$20)+1, MATCH(CB$16,Templates!$I$1:MG$1,0)))</f>
        <v>2000</v>
      </c>
      <c r="CC90" s="53" cm="1">
        <f t="array" ref="CC90">IF(INDEX(Templates!$I$2:$KD$150,ROW()-ROW(CC$20)+1, MATCH(CC$16,Templates!$I$1:ME$1,0))="","",INDEX(Templates!$I$2:$KD$150,ROW()-ROW(CC$20)+1, MATCH(CC$16,Templates!$I$1:ME$1,0)))</f>
        <v>1000</v>
      </c>
      <c r="CD90" s="53" cm="1">
        <f t="array" ref="CD90">IF(INDEX(Templates!$I$2:$KD$150,ROW()-ROW(CD$20)+1, MATCH(CD$16,Templates!$I$1:MF$1,0))="","",INDEX(Templates!$I$2:$KD$150,ROW()-ROW(CD$20)+1, MATCH(CD$16,Templates!$I$1:MF$1,0)))</f>
        <v>1000</v>
      </c>
      <c r="CE90" s="53" t="str" cm="1">
        <f t="array" ref="CE90">IF(INDEX(Templates!$I$2:$KD$150,ROW()-ROW(CE$20)+1, MATCH(CE$16,Templates!$I$1:MG$1,0))="","",INDEX(Templates!$I$2:$KD$150,ROW()-ROW(CE$20)+1, MATCH(CE$16,Templates!$I$1:MG$1,0)))</f>
        <v/>
      </c>
      <c r="CF90" s="53" t="str" cm="1">
        <f t="array" ref="CF90">IF(INDEX(Templates!$I$2:$KD$150,ROW()-ROW(CF$20)+1, MATCH(CF$16,Templates!$I$1:MH$1,0))="","",INDEX(Templates!$I$2:$KD$150,ROW()-ROW(CF$20)+1, MATCH(CF$16,Templates!$I$1:MH$1,0)))</f>
        <v/>
      </c>
      <c r="CG90" s="53" t="str" cm="1">
        <f t="array" ref="CG90">IF(INDEX(Templates!$I$2:$KD$150,ROW()-ROW(CG$20)+1, MATCH(CG$16,Templates!$I$1:MI$1,0))="","",INDEX(Templates!$I$2:$KD$150,ROW()-ROW(CG$20)+1, MATCH(CG$16,Templates!$I$1:MI$1,0)))</f>
        <v/>
      </c>
      <c r="CH90" s="53" t="str" cm="1">
        <f t="array" ref="CH90">IF(INDEX(Templates!$I$2:$KD$150,ROW()-ROW(CH$20)+1, MATCH(CH$16,Templates!$I$1:MJ$1,0))="","",INDEX(Templates!$I$2:$KD$150,ROW()-ROW(CH$20)+1, MATCH(CH$16,Templates!$I$1:MJ$1,0)))</f>
        <v/>
      </c>
      <c r="CI90" s="53" t="str" cm="1">
        <f t="array" ref="CI90">IF(INDEX(Templates!$I$2:$KD$150,ROW()-ROW(CI$20)+1, MATCH(CI$16,Templates!$I$1:MK$1,0))="","",INDEX(Templates!$I$2:$KD$150,ROW()-ROW(CI$20)+1, MATCH(CI$16,Templates!$I$1:MK$1,0)))</f>
        <v/>
      </c>
      <c r="CJ90" s="53" t="str" cm="1">
        <f t="array" ref="CJ90">IF(INDEX(Templates!$I$2:$KD$150,ROW()-ROW(CJ$20)+1, MATCH(CJ$16,Templates!$I$1:ML$1,0))="","",INDEX(Templates!$I$2:$KD$150,ROW()-ROW(CJ$20)+1, MATCH(CJ$16,Templates!$I$1:ML$1,0)))</f>
        <v/>
      </c>
      <c r="CK90" s="53" t="str" cm="1">
        <f t="array" ref="CK90">IF(INDEX(Templates!$I$2:$KD$150,ROW()-ROW(CK$20)+1, MATCH(CK$16,Templates!$I$1:MM$1,0))="","",INDEX(Templates!$I$2:$KD$150,ROW()-ROW(CK$20)+1, MATCH(CK$16,Templates!$I$1:MM$1,0)))</f>
        <v/>
      </c>
      <c r="CL90" s="53" t="str" cm="1">
        <f t="array" ref="CL90">IF(INDEX(Templates!$I$2:$KD$150,ROW()-ROW(CL$20)+1, MATCH(CL$16,Templates!$I$1:MN$1,0))="","",INDEX(Templates!$I$2:$KD$150,ROW()-ROW(CL$20)+1, MATCH(CL$16,Templates!$I$1:MN$1,0)))</f>
        <v/>
      </c>
      <c r="CM90" s="53" t="str" cm="1">
        <f t="array" ref="CM90">IF(INDEX(Templates!$I$2:$KD$150,ROW()-ROW(CM$20)+1, MATCH(CM$16,Templates!$I$1:MM$1,0))="","",INDEX(Templates!$I$2:$KD$150,ROW()-ROW(CM$20)+1, MATCH(CM$16,Templates!$I$1:MM$1,0)))</f>
        <v/>
      </c>
      <c r="CN90" s="53" t="str" cm="1">
        <f t="array" ref="CN90">IF(INDEX(Templates!$I$2:$KD$150,ROW()-ROW(CN$20)+1, MATCH(CN$16,Templates!$I$1:MN$1,0))="","",INDEX(Templates!$I$2:$KD$150,ROW()-ROW(CN$20)+1, MATCH(CN$16,Templates!$I$1:MN$1,0)))</f>
        <v/>
      </c>
      <c r="CO90" s="53" t="str" cm="1">
        <f t="array" ref="CO90">IF(INDEX(Templates!$I$2:$KD$150,ROW()-ROW(CO$20)+1, MATCH(CO$16,Templates!$I$1:MO$1,0))="","",INDEX(Templates!$I$2:$KD$150,ROW()-ROW(CO$20)+1, MATCH(CO$16,Templates!$I$1:MO$1,0)))</f>
        <v/>
      </c>
      <c r="CP90" s="53" t="str" cm="1">
        <f t="array" ref="CP90">IF(INDEX(Templates!$I$2:$KD$150,ROW()-ROW(CP$20)+1, MATCH(CP$16,Templates!$I$1:MP$1,0))="","",INDEX(Templates!$I$2:$KD$150,ROW()-ROW(CP$20)+1, MATCH(CP$16,Templates!$I$1:MP$1,0)))</f>
        <v/>
      </c>
      <c r="CQ90" s="53" t="str" cm="1">
        <f t="array" ref="CQ90">IF(INDEX(Templates!$I$2:$KD$150,ROW()-ROW(CQ$20)+1, MATCH(CQ$16,Templates!$I$1:MQ$1,0))="","",INDEX(Templates!$I$2:$KD$150,ROW()-ROW(CQ$20)+1, MATCH(CQ$16,Templates!$I$1:MQ$1,0)))</f>
        <v/>
      </c>
      <c r="CR90" s="53" t="str" cm="1">
        <f t="array" ref="CR90">IF(INDEX(Templates!$I$2:$KD$150,ROW()-ROW(CR$20)+1, MATCH(CR$16,Templates!$I$1:MR$1,0))="","",INDEX(Templates!$I$2:$KD$150,ROW()-ROW(CR$20)+1, MATCH(CR$16,Templates!$I$1:MR$1,0)))</f>
        <v/>
      </c>
      <c r="CS90" s="53" t="str" cm="1">
        <f t="array" ref="CS90">IF(INDEX(Templates!$I$2:$KD$150,ROW()-ROW(CS$20)+1, MATCH(CS$16,Templates!$I$1:MS$1,0))="","",INDEX(Templates!$I$2:$KD$150,ROW()-ROW(CS$20)+1, MATCH(CS$16,Templates!$I$1:MS$1,0)))</f>
        <v/>
      </c>
      <c r="CT90" s="53" t="str" cm="1">
        <f t="array" ref="CT90">IF(INDEX(Templates!$I$2:$KD$150,ROW()-ROW(CT$20)+1, MATCH(CT$16,Templates!$I$1:MT$1,0))="","",INDEX(Templates!$I$2:$KD$150,ROW()-ROW(CT$20)+1, MATCH(CT$16,Templates!$I$1:MT$1,0)))</f>
        <v/>
      </c>
      <c r="CU90" s="53" t="str" cm="1">
        <f t="array" ref="CU90">IF(INDEX(Templates!$I$2:$KD$150,ROW()-ROW(CU$20)+1, MATCH(CU$16,Templates!$I$1:MG$1,0))="","",INDEX(Templates!$I$2:$KD$150,ROW()-ROW(CU$20)+1, MATCH(CU$16,Templates!$I$1:MG$1,0)))</f>
        <v/>
      </c>
      <c r="CV90" s="53" t="str" cm="1">
        <f t="array" ref="CV90">IF(INDEX(Templates!$I$2:$KD$150,ROW()-ROW(CV$20)+1, MATCH(CV$16,Templates!$I$1:MH$1,0))="","",INDEX(Templates!$I$2:$KD$150,ROW()-ROW(CV$20)+1, MATCH(CV$16,Templates!$I$1:MH$1,0)))</f>
        <v/>
      </c>
      <c r="CW90" s="53" t="str" cm="1">
        <f t="array" ref="CW90">IF(INDEX(Templates!$I$2:$KD$150,ROW()-ROW(CW$20)+1, MATCH(CW$16,Templates!$I$1:MJ$1,0))="","",INDEX(Templates!$I$2:$KD$150,ROW()-ROW(CW$20)+1, MATCH(CW$16,Templates!$I$1:MJ$1,0)))</f>
        <v/>
      </c>
      <c r="CX90" s="53" t="str" cm="1">
        <f t="array" ref="CX90">IF(INDEX(Templates!$I$2:$KD$150,ROW()-ROW(CX$20)+1, MATCH(CX$16,Templates!$I$1:ML$1,0))="","",INDEX(Templates!$I$2:$KD$150,ROW()-ROW(CX$20)+1, MATCH(CX$16,Templates!$I$1:ML$1,0)))</f>
        <v/>
      </c>
      <c r="CY90" s="53" t="str" cm="1">
        <f t="array" ref="CY90">IF(INDEX(Templates!$I$2:$KD$150,ROW()-ROW(CY$20)+1, MATCH(CY$16,Templates!$I$1:MK$1,0))="","",INDEX(Templates!$I$2:$KD$150,ROW()-ROW(CY$20)+1, MATCH(CY$16,Templates!$I$1:MK$1,0)))</f>
        <v/>
      </c>
      <c r="CZ90" s="53" t="str" cm="1">
        <f t="array" ref="CZ90">IF(INDEX(Templates!$I$2:$KD$150,ROW()-ROW(CZ$20)+1, MATCH(CZ$16,Templates!$I$1:ML$1,0))="","",INDEX(Templates!$I$2:$KD$150,ROW()-ROW(CZ$20)+1, MATCH(CZ$16,Templates!$I$1:ML$1,0)))</f>
        <v/>
      </c>
      <c r="DA90" s="53" cm="1">
        <f t="array" ref="DA90">IF(INDEX(Templates!$I$2:$KD$150,ROW()-ROW(DA$20)+1, MATCH(DA$16,Templates!$I$1:MM$1,0))="","",INDEX(Templates!$I$2:$KD$150,ROW()-ROW(DA$20)+1, MATCH(DA$16,Templates!$I$1:MM$1,0)))</f>
        <v>2000</v>
      </c>
      <c r="DB90" s="53" cm="1">
        <f t="array" ref="DB90">IF(INDEX(Templates!$I$2:$KD$150,ROW()-ROW(DB$20)+1, MATCH(DB$16,Templates!$I$1:MN$1,0))="","",INDEX(Templates!$I$2:$KD$150,ROW()-ROW(DB$20)+1, MATCH(DB$16,Templates!$I$1:MN$1,0)))</f>
        <v>2000</v>
      </c>
      <c r="DC90" s="53" cm="1">
        <f t="array" ref="DC90">IF(INDEX(Templates!$I$2:$KD$150,ROW()-ROW(DC$20)+1, MATCH(DC$16,Templates!$I$1:MO$1,0))="","",INDEX(Templates!$I$2:$KD$150,ROW()-ROW(DC$20)+1, MATCH(DC$16,Templates!$I$1:MO$1,0)))</f>
        <v>2000</v>
      </c>
      <c r="DD90" s="53" cm="1">
        <f t="array" ref="DD90">IF(INDEX(Templates!$I$2:$KD$150,ROW()-ROW(DD$20)+1, MATCH(DD$16,Templates!$I$1:MP$1,0))="","",INDEX(Templates!$I$2:$KD$150,ROW()-ROW(DD$20)+1, MATCH(DD$16,Templates!$I$1:MP$1,0)))</f>
        <v>2000</v>
      </c>
      <c r="DE90" s="53" cm="1">
        <f t="array" ref="DE90">IF(INDEX(Templates!$I$2:$KD$150,ROW()-ROW(DE$20)+1, MATCH(DE$16,Templates!$I$1:MQ$1,0))="","",INDEX(Templates!$I$2:$KD$150,ROW()-ROW(DE$20)+1, MATCH(DE$16,Templates!$I$1:MQ$1,0)))</f>
        <v>2000</v>
      </c>
      <c r="DF90" s="53" cm="1">
        <f t="array" ref="DF90">IF(INDEX(Templates!$I$2:$KD$150,ROW()-ROW(DF$20)+1, MATCH(DF$16,Templates!$I$1:MR$1,0))="","",INDEX(Templates!$I$2:$KD$150,ROW()-ROW(DF$20)+1, MATCH(DF$16,Templates!$I$1:MR$1,0)))</f>
        <v>2000</v>
      </c>
      <c r="DG90" s="53" t="str" cm="1">
        <f t="array" ref="DG90">IF(INDEX(Templates!$I$2:$KD$150,ROW()-ROW(DG$20)+1, MATCH(DG$16,Templates!$I$1:MS$1,0))="","",INDEX(Templates!$I$2:$KD$150,ROW()-ROW(DG$20)+1, MATCH(DG$16,Templates!$I$1:MS$1,0)))</f>
        <v/>
      </c>
      <c r="DH90" s="53" t="str" cm="1">
        <f t="array" ref="DH90">IF(INDEX(Templates!$I$2:$KD$150,ROW()-ROW(DH$20)+1, MATCH(DH$16,Templates!$I$1:MT$1,0))="","",INDEX(Templates!$I$2:$KD$150,ROW()-ROW(DH$20)+1, MATCH(DH$16,Templates!$I$1:MT$1,0)))</f>
        <v/>
      </c>
      <c r="DI90" s="53" t="str" cm="1">
        <f t="array" ref="DI90">IF(INDEX(Templates!$I$2:$KD$150,ROW()-ROW(DI$20)+1, MATCH(DI$16,Templates!$I$1:MU$1,0))="","",INDEX(Templates!$I$2:$KD$150,ROW()-ROW(DI$20)+1, MATCH(DI$16,Templates!$I$1:MU$1,0)))</f>
        <v/>
      </c>
      <c r="DJ90" s="53" t="str" cm="1">
        <f t="array" ref="DJ90">IF(INDEX(Templates!$I$2:$KD$150,ROW()-ROW(DJ$20)+1, MATCH(DJ$16,Templates!$I$1:MV$1,0))="","",INDEX(Templates!$I$2:$KD$150,ROW()-ROW(DJ$20)+1, MATCH(DJ$16,Templates!$I$1:MV$1,0)))</f>
        <v/>
      </c>
      <c r="DK90" s="53" t="str" cm="1">
        <f t="array" ref="DK90">IF(INDEX(Templates!$I$2:$KD$150,ROW()-ROW(DK$20)+1, MATCH(DK$16,Templates!$I$1:MW$1,0))="","",INDEX(Templates!$I$2:$KD$150,ROW()-ROW(DK$20)+1, MATCH(DK$16,Templates!$I$1:MW$1,0)))</f>
        <v/>
      </c>
      <c r="DL90" s="53" t="str" cm="1">
        <f t="array" ref="DL90">IF(INDEX(Templates!$I$2:$KD$150,ROW()-ROW(DL$20)+1, MATCH(DL$16,Templates!$I$1:MX$1,0))="","",INDEX(Templates!$I$2:$KD$150,ROW()-ROW(DL$20)+1, MATCH(DL$16,Templates!$I$1:MX$1,0)))</f>
        <v/>
      </c>
      <c r="DM90" s="53" t="str" cm="1">
        <f t="array" ref="DM90">IF(INDEX(Templates!$I$2:$KD$150,ROW()-ROW(DM$20)+1, MATCH(DM$16,Templates!$I$1:MY$1,0))="","",INDEX(Templates!$I$2:$KD$150,ROW()-ROW(DM$20)+1, MATCH(DM$16,Templates!$I$1:MY$1,0)))</f>
        <v/>
      </c>
      <c r="DN90" s="53" t="str" cm="1">
        <f t="array" ref="DN90">IF(INDEX(Templates!$I$2:$KD$150,ROW()-ROW(DN$20)+1, MATCH(DN$16,Templates!$I$1:MZ$1,0))="","",INDEX(Templates!$I$2:$KD$150,ROW()-ROW(DN$20)+1, MATCH(DN$16,Templates!$I$1:MZ$1,0)))</f>
        <v/>
      </c>
      <c r="DO90" s="53" t="str" cm="1">
        <f t="array" ref="DO90">IF(INDEX(Templates!$I$2:$KD$150,ROW()-ROW(DO$20)+1, MATCH(DO$16,Templates!$I$1:MY$1,0))="","",INDEX(Templates!$I$2:$KD$150,ROW()-ROW(DO$20)+1, MATCH(DO$16,Templates!$I$1:MY$1,0)))</f>
        <v/>
      </c>
      <c r="DP90" s="53" t="str" cm="1">
        <f t="array" ref="DP90">IF(INDEX(Templates!$I$2:$KD$150,ROW()-ROW(DP$20)+1, MATCH(DP$16,Templates!$I$1:MZ$1,0))="","",INDEX(Templates!$I$2:$KD$150,ROW()-ROW(DP$20)+1, MATCH(DP$16,Templates!$I$1:MZ$1,0)))</f>
        <v/>
      </c>
      <c r="DQ90" s="53" t="str" cm="1">
        <f t="array" ref="DQ90">IF(INDEX(Templates!$I$2:$KD$150,ROW()-ROW(DQ$20)+1, MATCH(DQ$16,Templates!$I$1:NA$1,0))="","",INDEX(Templates!$I$2:$KD$150,ROW()-ROW(DQ$20)+1, MATCH(DQ$16,Templates!$I$1:NA$1,0)))</f>
        <v/>
      </c>
      <c r="DR90" s="53" t="str" cm="1">
        <f t="array" ref="DR90">IF(INDEX(Templates!$I$2:$KD$150,ROW()-ROW(DR$20)+1, MATCH(DR$16,Templates!$I$1:NA$1,0))="","",INDEX(Templates!$I$2:$KD$150,ROW()-ROW(DR$20)+1, MATCH(DR$16,Templates!$I$1:NA$1,0)))</f>
        <v/>
      </c>
      <c r="DS90" s="53" t="str" cm="1">
        <f t="array" ref="DS90">IF(INDEX(Templates!$I$2:$KD$150,ROW()-ROW(DS$20)+1, MATCH(DS$16,Templates!$I$1:NA$1,0))="","",INDEX(Templates!$I$2:$KD$150,ROW()-ROW(DS$20)+1, MATCH(DS$16,Templates!$I$1:NA$1,0)))</f>
        <v/>
      </c>
      <c r="DT90" s="53" t="str" cm="1">
        <f t="array" ref="DT90">IF(INDEX(Templates!$I$2:$KD$150,ROW()-ROW(DT$20)+1, MATCH(DT$16,Templates!$I$1:NB$1,0))="","",INDEX(Templates!$I$2:$KD$150,ROW()-ROW(DT$20)+1, MATCH(DT$16,Templates!$I$1:NB$1,0)))</f>
        <v/>
      </c>
      <c r="DU90" s="53" t="str" cm="1">
        <f t="array" ref="DU90">IF(INDEX(Templates!$I$2:$KD$150,ROW()-ROW(DU$20)+1, MATCH(DU$16,Templates!$I$1:NC$1,0))="","",INDEX(Templates!$I$2:$KD$150,ROW()-ROW(DU$20)+1, MATCH(DU$16,Templates!$I$1:NC$1,0)))</f>
        <v/>
      </c>
      <c r="DV90" s="53" t="str" cm="1">
        <f t="array" ref="DV90">IF(INDEX(Templates!$I$2:$KD$150,ROW()-ROW(DV$20)+1, MATCH(DV$16,Templates!$I$1:ND$1,0))="","",INDEX(Templates!$I$2:$KD$150,ROW()-ROW(DV$20)+1, MATCH(DV$16,Templates!$I$1:ND$1,0)))</f>
        <v/>
      </c>
      <c r="DW90" s="53" t="str" cm="1">
        <f t="array" ref="DW90">IF(INDEX(Templates!$I$2:$KD$150,ROW()-ROW(DW$20)+1, MATCH(DW$16,Templates!$I$1:NE$1,0))="","",INDEX(Templates!$I$2:$KD$150,ROW()-ROW(DW$20)+1, MATCH(DW$16,Templates!$I$1:NE$1,0)))</f>
        <v/>
      </c>
      <c r="DX90" s="53" t="str" cm="1">
        <f t="array" ref="DX90">IF(INDEX(Templates!$I$2:$KD$150,ROW()-ROW(DX$20)+1, MATCH(DX$16,Templates!$I$1:NF$1,0))="","",INDEX(Templates!$I$2:$KD$150,ROW()-ROW(DX$20)+1, MATCH(DX$16,Templates!$I$1:NF$1,0)))</f>
        <v/>
      </c>
      <c r="DY90" s="53" t="str" cm="1">
        <f t="array" ref="DY90">IF(INDEX(Templates!$I$2:$KD$150,ROW()-ROW(DY$20)+1, MATCH(DY$16,Templates!$I$1:NG$1,0))="","",INDEX(Templates!$I$2:$KD$150,ROW()-ROW(DY$20)+1, MATCH(DY$16,Templates!$I$1:NG$1,0)))</f>
        <v/>
      </c>
      <c r="DZ90" s="53" cm="1">
        <f t="array" ref="DZ90">IF(INDEX(Templates!$I$2:$KD$150,ROW()-ROW(DZ$20)+1, MATCH(DZ$16,Templates!$I$1:NH$1,0))="","",INDEX(Templates!$I$2:$KD$150,ROW()-ROW(DZ$20)+1, MATCH(DZ$16,Templates!$I$1:NH$1,0)))</f>
        <v>5000</v>
      </c>
      <c r="EA90" s="53" cm="1">
        <f t="array" ref="EA90">IF(INDEX(Templates!$I$2:$KD$150,ROW()-ROW(EA$20)+1, MATCH(EA$16,Templates!$I$1:NI$1,0))="","",INDEX(Templates!$I$2:$KD$150,ROW()-ROW(EA$20)+1, MATCH(EA$16,Templates!$I$1:NI$1,0)))</f>
        <v>5000</v>
      </c>
      <c r="EB90" s="53" cm="1">
        <f t="array" ref="EB90">IF(INDEX(Templates!$I$2:$KD$150,ROW()-ROW(EB$20)+1, MATCH(EB$16,Templates!$I$1:NJ$1,0))="","",INDEX(Templates!$I$2:$KD$150,ROW()-ROW(EB$20)+1, MATCH(EB$16,Templates!$I$1:NJ$1,0)))</f>
        <v>5000</v>
      </c>
      <c r="EC90" s="53" cm="1">
        <f t="array" ref="EC90">IF(INDEX(Templates!$I$2:$KD$150,ROW()-ROW(EC$20)+1, MATCH(EC$16,Templates!$I$1:NK$1,0))="","",INDEX(Templates!$I$2:$KD$150,ROW()-ROW(EC$20)+1, MATCH(EC$16,Templates!$I$1:NK$1,0)))</f>
        <v>5000</v>
      </c>
      <c r="ED90" s="53" cm="1">
        <f t="array" ref="ED90">IF(INDEX(Templates!$I$2:$KD$150,ROW()-ROW(ED$20)+1, MATCH(ED$16,Templates!$I$1:NL$1,0))="","",INDEX(Templates!$I$2:$KD$150,ROW()-ROW(ED$20)+1, MATCH(ED$16,Templates!$I$1:NL$1,0)))</f>
        <v>5000</v>
      </c>
      <c r="EE90" s="53" cm="1">
        <f t="array" ref="EE90">IF(INDEX(Templates!$I$2:$KD$150,ROW()-ROW(EE$20)+1, MATCH(EE$16,Templates!$I$1:NM$1,0))="","",INDEX(Templates!$I$2:$KD$150,ROW()-ROW(EE$20)+1, MATCH(EE$16,Templates!$I$1:NM$1,0)))</f>
        <v>5000</v>
      </c>
      <c r="EF90" s="53" cm="1">
        <f t="array" ref="EF90">IF(INDEX(Templates!$I$2:$KD$150,ROW()-ROW(EF$20)+1, MATCH(EF$16,Templates!$I$1:NN$1,0))="","",INDEX(Templates!$I$2:$KD$150,ROW()-ROW(EF$20)+1, MATCH(EF$16,Templates!$I$1:NN$1,0)))</f>
        <v>5000</v>
      </c>
      <c r="EG90" s="53" cm="1">
        <f t="array" ref="EG90">IF(INDEX(Templates!$I$2:$KD$150,ROW()-ROW(EG$20)+1, MATCH(EG$16,Templates!$I$1:NO$1,0))="","",INDEX(Templates!$I$2:$KD$150,ROW()-ROW(EG$20)+1, MATCH(EG$16,Templates!$I$1:NO$1,0)))</f>
        <v>5000</v>
      </c>
      <c r="EH90" s="53" t="str" cm="1">
        <f t="array" ref="EH90">IF(INDEX(Templates!$I$2:$KD$150,ROW()-ROW(EH$20)+1, MATCH(EH$16,Templates!$I$1:NH$1,0))="","",INDEX(Templates!$I$2:$KD$150,ROW()-ROW(EH$20)+1, MATCH(EH$16,Templates!$I$1:NH$1,0)))</f>
        <v/>
      </c>
      <c r="EI90" s="53" t="str" cm="1">
        <f t="array" ref="EI90">IF(INDEX(Templates!$I$2:$KD$150,ROW()-ROW(EI$20)+1, MATCH(EI$16,Templates!$I$1:NI$1,0))="","",INDEX(Templates!$I$2:$KD$150,ROW()-ROW(EI$20)+1, MATCH(EI$16,Templates!$I$1:NI$1,0)))</f>
        <v/>
      </c>
      <c r="EJ90" s="53" cm="1">
        <f t="array" ref="EJ90">IF(INDEX(Templates!$I$2:$KD$150,ROW()-ROW(EJ$20)+1, MATCH(EJ$16,Templates!$I$1:NJ$1,0))="","",INDEX(Templates!$I$2:$KD$150,ROW()-ROW(EJ$20)+1, MATCH(EJ$16,Templates!$I$1:NJ$1,0)))</f>
        <v>5000</v>
      </c>
      <c r="EK90" s="53" cm="1">
        <f t="array" ref="EK90">IF(INDEX(Templates!$I$2:$KD$150,ROW()-ROW(EK$20)+1, MATCH(EK$16,Templates!$I$1:NK$1,0))="","",INDEX(Templates!$I$2:$KD$150,ROW()-ROW(EK$20)+1, MATCH(EK$16,Templates!$I$1:NK$1,0)))</f>
        <v>5000</v>
      </c>
      <c r="EL90" s="53" cm="1">
        <f t="array" ref="EL90">IF(INDEX(Templates!$I$2:$KD$150,ROW()-ROW(EL$20)+1, MATCH(EL$16,Templates!$I$1:NL$1,0))="","",INDEX(Templates!$I$2:$KD$150,ROW()-ROW(EL$20)+1, MATCH(EL$16,Templates!$I$1:NL$1,0)))</f>
        <v>5000</v>
      </c>
      <c r="EM90" s="53" cm="1">
        <f t="array" ref="EM90">IF(INDEX(Templates!$I$2:$KD$150,ROW()-ROW(EM$20)+1, MATCH(EM$16,Templates!$I$1:NM$1,0))="","",INDEX(Templates!$I$2:$KD$150,ROW()-ROW(EM$20)+1, MATCH(EM$16,Templates!$I$1:NM$1,0)))</f>
        <v>5000</v>
      </c>
      <c r="EN90" s="53"/>
      <c r="EO90" s="53"/>
      <c r="EP90" s="53"/>
      <c r="EQ90" s="53"/>
      <c r="ER90" s="53"/>
      <c r="ES90" s="53"/>
      <c r="ET90" s="53"/>
      <c r="EU90" s="53"/>
      <c r="EV90" s="53"/>
      <c r="EW90" s="53"/>
      <c r="EX90" s="53"/>
      <c r="EY90" s="53"/>
      <c r="EZ90" s="53"/>
      <c r="FA90" s="53"/>
      <c r="FB90" s="53"/>
      <c r="FC90" s="53"/>
      <c r="FD90" s="53"/>
      <c r="FE90" s="53"/>
      <c r="FF90" s="53"/>
      <c r="FG90" s="53"/>
      <c r="FH90" s="53"/>
      <c r="FI90" s="53"/>
      <c r="FJ90" s="53"/>
      <c r="FK90" s="53"/>
      <c r="FL90" s="53"/>
      <c r="FM90" s="53"/>
      <c r="FN90" s="53"/>
      <c r="FO90" s="53"/>
      <c r="FP90" s="53"/>
      <c r="FQ90" s="53"/>
      <c r="FR90" s="53"/>
      <c r="FS90" s="53"/>
      <c r="FT90" s="53"/>
      <c r="FU90" s="53"/>
      <c r="FV90" s="53"/>
      <c r="FW90" s="53"/>
      <c r="FX90" s="53"/>
      <c r="FY90" s="53"/>
      <c r="FZ90" s="53"/>
      <c r="GA90" s="53"/>
      <c r="GB90" s="53"/>
      <c r="GC90" s="53"/>
      <c r="GD90" s="53"/>
      <c r="GE90" s="53"/>
      <c r="GF90" s="53"/>
      <c r="GG90" s="53"/>
      <c r="GH90" s="53"/>
      <c r="GI90" s="53"/>
      <c r="GJ90" s="53"/>
      <c r="GK90" s="53"/>
      <c r="GL90" s="53"/>
      <c r="GM90" s="53"/>
      <c r="GN90" s="53"/>
      <c r="GO90" s="53"/>
      <c r="GP90" s="53"/>
      <c r="GQ90" s="53"/>
      <c r="GR90" s="53"/>
      <c r="GS90" s="53"/>
      <c r="GT90" s="53"/>
      <c r="GU90" s="53"/>
      <c r="GV90" s="53"/>
      <c r="GW90" s="53"/>
      <c r="GX90" s="53"/>
      <c r="GY90" s="53"/>
      <c r="GZ90" s="53"/>
      <c r="HA90" s="53"/>
      <c r="HB90" s="53"/>
      <c r="HC90" s="53"/>
      <c r="HD90" s="53"/>
      <c r="HE90" s="53"/>
      <c r="HF90" s="53"/>
      <c r="HG90" s="53"/>
      <c r="HH90" s="53"/>
      <c r="HI90" s="53"/>
      <c r="HJ90" s="53"/>
      <c r="HK90" s="53"/>
    </row>
    <row r="91" spans="1:219" s="22" customFormat="1">
      <c r="A91" s="39" t="s">
        <v>675</v>
      </c>
      <c r="B91" s="6" t="s">
        <v>679</v>
      </c>
      <c r="C91" s="64" t="str" cm="1">
        <f t="array" ref="C91">IF(INDEX(Templates!A$2:A$151,ROW()-ROW($20:$20)+1)="","",INDEX(Templates!A$2:A$151,ROW()-ROW($20:$20)+1))</f>
        <v>JSON_PATH:surfaces[1]</v>
      </c>
      <c r="D91" s="64" t="str" cm="1">
        <f t="array" ref="D91">IF(INDEX(Templates!B$2:B$151,ROW()-ROW($20:$20)+1)="","",INDEX(Templates!B$2:B$151,ROW()-ROW($20:$20)+1))</f>
        <v>subsurfaces[0]</v>
      </c>
      <c r="E91" s="64" t="str" cm="1">
        <f t="array" ref="E91">IF(INDEX(Templates!C$2:C$151,ROW()-ROW($20:$20)+1)="","",INDEX(Templates!C$2:C$151,ROW()-ROW($20:$20)+1))</f>
        <v>id</v>
      </c>
      <c r="F91" s="116" t="str" cm="1">
        <f t="array" ref="F91">IF(INDEX(Templates!D$2:D$151,ROW()-ROW($20:$20)+1)="","",INDEX(Templates!D$2:D$151,ROW()-ROW($20:$20)+1))</f>
        <v/>
      </c>
      <c r="G91" s="105" t="str" cm="1">
        <f t="array" ref="G91">IF(INDEX(Templates!E$2:E$151,ROW()-ROW($20:$20)+1)="","",INDEX(Templates!E$2:E$151,ROW()-ROW($20:$20)+1))</f>
        <v>SubSurface</v>
      </c>
      <c r="H91" s="66" t="str" cm="1">
        <f t="array" ref="H91">IF(INDEX(Templates!F$2:F$151,ROW()-ROW($20:$20)+1)="","",INDEX(Templates!F$2:F$151,ROW()-ROW($20:$20)+1))</f>
        <v>SubSurface 1</v>
      </c>
      <c r="I91" s="66" t="str" cm="1">
        <f t="array" ref="I91">IF(INDEX(Templates!G$2:G$151,ROW()-ROW($20:$20)+1)="","",INDEX(Templates!G$2:G$151,ROW()-ROW($20:$20)+1))</f>
        <v>Surface 2</v>
      </c>
      <c r="J91" s="66" t="str" cm="1">
        <f t="array" ref="J91">IF(INDEX(Templates!H$2:H$151,ROW()-ROW($20:$20)+1)="","",INDEX(Templates!H$2:H$151,ROW()-ROW($20:$20)+1))</f>
        <v>id</v>
      </c>
      <c r="K91" s="67" t="str" cm="1">
        <f t="array" ref="K91">IF(INDEX(Templates!I$2:I$151,ROW()-ROW($20:$20)+1)="","",INDEX(Templates!I$2:I$151,ROW()-ROW($20:$20)+1))</f>
        <v/>
      </c>
      <c r="L91" s="67" t="str" cm="1">
        <f t="array" ref="L91">IF(INDEX(Templates!J$2:J$151,ROW()-ROW($20:$20)+1)="","",INDEX(Templates!J$2:J$151,ROW()-ROW($20:$20)+1))</f>
        <v/>
      </c>
      <c r="M91" s="53" t="str" cm="1">
        <f t="array" ref="M91">IF(INDEX(Templates!$I$2:$KD$150,ROW()-ROW(M$20)+1, MATCH(M$16,Templates!$I$1:KC$1,0))="","",INDEX(Templates!$I$2:$KD$150,ROW()-ROW(M$20)+1, MATCH(M$16,Templates!$I$1:KC$1,0)))</f>
        <v/>
      </c>
      <c r="N91" s="53" t="str" cm="1">
        <f t="array" ref="N91">IF(INDEX(Templates!$I$2:$KD$150,ROW()-ROW(N$20)+1, MATCH(N$16,Templates!$I$1:KD$1,0))="","",INDEX(Templates!$I$2:$KD$150,ROW()-ROW(N$20)+1, MATCH(N$16,Templates!$I$1:KD$1,0)))</f>
        <v/>
      </c>
      <c r="O91" s="53" t="str" cm="1">
        <f t="array" ref="O91">IF(INDEX(Templates!$I$2:$KD$150,ROW()-ROW(O$20)+1, MATCH(O$16,Templates!$I$1:KE$1,0))="","",INDEX(Templates!$I$2:$KD$150,ROW()-ROW(O$20)+1, MATCH(O$16,Templates!$I$1:KE$1,0)))</f>
        <v/>
      </c>
      <c r="P91" s="53" t="str" cm="1">
        <f t="array" ref="P91">IF(INDEX(Templates!$I$2:$KD$150,ROW()-ROW(P$20)+1, MATCH(P$16,Templates!$I$1:KF$1,0))="","",INDEX(Templates!$I$2:$KD$150,ROW()-ROW(P$20)+1, MATCH(P$16,Templates!$I$1:KF$1,0)))</f>
        <v/>
      </c>
      <c r="Q91" s="53" t="str" cm="1">
        <f t="array" ref="Q91">IF(INDEX(Templates!$I$2:$KD$150,ROW()-ROW(Q$20)+1, MATCH(Q$16,Templates!$I$1:KG$1,0))="","",INDEX(Templates!$I$2:$KD$150,ROW()-ROW(Q$20)+1, MATCH(Q$16,Templates!$I$1:KG$1,0)))</f>
        <v/>
      </c>
      <c r="R91" s="53" t="str" cm="1">
        <f t="array" ref="R91">IF(INDEX(Templates!$I$2:$KD$150,ROW()-ROW(R$20)+1, MATCH(R$16,Templates!$I$1:KH$1,0))="","",INDEX(Templates!$I$2:$KD$150,ROW()-ROW(R$20)+1, MATCH(R$16,Templates!$I$1:KH$1,0)))</f>
        <v/>
      </c>
      <c r="S91" s="53" t="str" cm="1">
        <f t="array" ref="S91">IF(INDEX(Templates!$I$2:$KD$150,ROW()-ROW(S$20)+1, MATCH(S$16,Templates!$I$1:KI$1,0))="","",INDEX(Templates!$I$2:$KD$150,ROW()-ROW(S$20)+1, MATCH(S$16,Templates!$I$1:KI$1,0)))</f>
        <v/>
      </c>
      <c r="T91" s="53" t="str" cm="1">
        <f t="array" ref="T91">IF(INDEX(Templates!$I$2:$KD$150,ROW()-ROW(T$20)+1, MATCH(T$16,Templates!$I$1:KJ$1,0))="","",INDEX(Templates!$I$2:$KD$150,ROW()-ROW(T$20)+1, MATCH(T$16,Templates!$I$1:KJ$1,0)))</f>
        <v/>
      </c>
      <c r="U91" s="53" t="str" cm="1">
        <f t="array" ref="U91">IF(INDEX(Templates!$I$2:$KD$150,ROW()-ROW(U$20)+1, MATCH(U$16,Templates!$I$1:KK$1,0))="","",INDEX(Templates!$I$2:$KD$150,ROW()-ROW(U$20)+1, MATCH(U$16,Templates!$I$1:KK$1,0)))</f>
        <v/>
      </c>
      <c r="V91" s="53" t="str" cm="1">
        <f t="array" ref="V91">IF(INDEX(Templates!$I$2:$KD$150,ROW()-ROW(V$20)+1, MATCH(V$16,Templates!$I$1:KL$1,0))="","",INDEX(Templates!$I$2:$KD$150,ROW()-ROW(V$20)+1, MATCH(V$16,Templates!$I$1:KL$1,0)))</f>
        <v/>
      </c>
      <c r="W91" s="53" t="str" cm="1">
        <f t="array" ref="W91">IF(INDEX(Templates!$I$2:$KD$150,ROW()-ROW(W$20)+1, MATCH(W$16,Templates!$I$1:KM$1,0))="","",INDEX(Templates!$I$2:$KD$150,ROW()-ROW(W$20)+1, MATCH(W$16,Templates!$I$1:KM$1,0)))</f>
        <v/>
      </c>
      <c r="X91" s="53" t="str" cm="1">
        <f t="array" ref="X91">IF(INDEX(Templates!$I$2:$KD$150,ROW()-ROW(X$20)+1, MATCH(X$16,Templates!$I$1:KN$1,0))="","",INDEX(Templates!$I$2:$KD$150,ROW()-ROW(X$20)+1, MATCH(X$16,Templates!$I$1:KN$1,0)))</f>
        <v/>
      </c>
      <c r="Y91" s="53" t="str" cm="1">
        <f t="array" ref="Y91">IF(INDEX(Templates!$I$2:$KD$150,ROW()-ROW(Y$20)+1, MATCH(Y$16,Templates!$I$1:KO$1,0))="","",INDEX(Templates!$I$2:$KD$150,ROW()-ROW(Y$20)+1, MATCH(Y$16,Templates!$I$1:KO$1,0)))</f>
        <v/>
      </c>
      <c r="Z91" s="53" t="str" cm="1">
        <f t="array" ref="Z91">IF(INDEX(Templates!$I$2:$KD$150,ROW()-ROW(Z$20)+1, MATCH(Z$16,Templates!$I$1:KN$1,0))="","",INDEX(Templates!$I$2:$KD$150,ROW()-ROW(Z$20)+1, MATCH(Z$16,Templates!$I$1:KN$1,0)))</f>
        <v/>
      </c>
      <c r="AA91" s="53" t="str" cm="1">
        <f t="array" ref="AA91">IF(INDEX(Templates!$I$2:$KD$150,ROW()-ROW(AA$20)+1, MATCH(AA$16,Templates!$I$1:KO$1,0))="","",INDEX(Templates!$I$2:$KD$150,ROW()-ROW(AA$20)+1, MATCH(AA$16,Templates!$I$1:KO$1,0)))</f>
        <v/>
      </c>
      <c r="AB91" s="53" t="str" cm="1">
        <f t="array" ref="AB91">IF(INDEX(Templates!$I$2:$KD$150,ROW()-ROW(AB$20)+1, MATCH(AB$16,Templates!$I$1:KP$1,0))="","",INDEX(Templates!$I$2:$KD$150,ROW()-ROW(AB$20)+1, MATCH(AB$16,Templates!$I$1:KP$1,0)))</f>
        <v/>
      </c>
      <c r="AC91" s="53" t="str" cm="1">
        <f t="array" ref="AC91">IF(INDEX(Templates!$I$2:$KD$150,ROW()-ROW(AC$20)+1, MATCH(AC$16,Templates!$I$1:KQ$1,0))="","",INDEX(Templates!$I$2:$KD$150,ROW()-ROW(AC$20)+1, MATCH(AC$16,Templates!$I$1:KQ$1,0)))</f>
        <v/>
      </c>
      <c r="AD91" s="53" t="str" cm="1">
        <f t="array" ref="AD91">IF(INDEX(Templates!$I$2:$KD$150,ROW()-ROW(AD$20)+1, MATCH(AD$16,Templates!$I$1:KR$1,0))="","",INDEX(Templates!$I$2:$KD$150,ROW()-ROW(AD$20)+1, MATCH(AD$16,Templates!$I$1:KR$1,0)))</f>
        <v/>
      </c>
      <c r="AE91" s="53" t="str" cm="1">
        <f t="array" ref="AE91">IF(INDEX(Templates!$I$2:$KD$150,ROW()-ROW(AE$20)+1, MATCH(AE$16,Templates!$I$1:KR$1,0))="","",INDEX(Templates!$I$2:$KD$150,ROW()-ROW(AE$20)+1, MATCH(AE$16,Templates!$I$1:KR$1,0)))</f>
        <v/>
      </c>
      <c r="AF91" s="53" t="str" cm="1">
        <f t="array" ref="AF91">IF(INDEX(Templates!$I$2:$KD$150,ROW()-ROW(AF$20)+1, MATCH(AF$16,Templates!$I$1:KS$1,0))="","",INDEX(Templates!$I$2:$KD$150,ROW()-ROW(AF$20)+1, MATCH(AF$16,Templates!$I$1:KS$1,0)))</f>
        <v/>
      </c>
      <c r="AG91" s="53" t="str" cm="1">
        <f t="array" ref="AG91">IF(INDEX(Templates!$I$2:$KD$150,ROW()-ROW(AG$20)+1, MATCH(AG$16,Templates!$I$1:KU$1,0))="","",INDEX(Templates!$I$2:$KD$150,ROW()-ROW(AG$20)+1, MATCH(AG$16,Templates!$I$1:KU$1,0)))</f>
        <v/>
      </c>
      <c r="AH91" s="53" t="str" cm="1">
        <f t="array" ref="AH91">IF(INDEX(Templates!$I$2:$KD$150,ROW()-ROW(AH$20)+1, MATCH(AH$16,Templates!$I$1:KV$1,0))="","",INDEX(Templates!$I$2:$KD$150,ROW()-ROW(AH$20)+1, MATCH(AH$16,Templates!$I$1:KV$1,0)))</f>
        <v/>
      </c>
      <c r="AI91" s="53" t="str" cm="1">
        <f t="array" ref="AI91">IF(INDEX(Templates!$I$2:$KD$150,ROW()-ROW(AI$20)+1, MATCH(AI$16,Templates!$I$1:KT$1,0))="","",INDEX(Templates!$I$2:$KD$150,ROW()-ROW(AI$20)+1, MATCH(AI$16,Templates!$I$1:KT$1,0)))</f>
        <v/>
      </c>
      <c r="AJ91" s="53" t="str" cm="1">
        <f t="array" ref="AJ91">IF(INDEX(Templates!$I$2:$KD$150,ROW()-ROW(AJ$20)+1, MATCH(AJ$16,Templates!$I$1:KU$1,0))="","",INDEX(Templates!$I$2:$KD$150,ROW()-ROW(AJ$20)+1, MATCH(AJ$16,Templates!$I$1:KU$1,0)))</f>
        <v/>
      </c>
      <c r="AK91" s="53" t="str" cm="1">
        <f t="array" ref="AK91">IF(INDEX(Templates!$I$2:$KD$150,ROW()-ROW(AK$20)+1, MATCH(AK$16,Templates!$I$1:KV$1,0))="","",INDEX(Templates!$I$2:$KD$150,ROW()-ROW(AK$20)+1, MATCH(AK$16,Templates!$I$1:KV$1,0)))</f>
        <v/>
      </c>
      <c r="AL91" s="53" t="str" cm="1">
        <f t="array" ref="AL91">IF(INDEX(Templates!$I$2:$KD$150,ROW()-ROW(AL$20)+1, MATCH(AL$16,Templates!$I$1:KW$1,0))="","",INDEX(Templates!$I$2:$KD$150,ROW()-ROW(AL$20)+1, MATCH(AL$16,Templates!$I$1:KW$1,0)))</f>
        <v/>
      </c>
      <c r="AM91" s="53" t="str" cm="1">
        <f t="array" ref="AM91">IF(INDEX(Templates!$I$2:$KD$150,ROW()-ROW(AM$20)+1, MATCH(AM$16,Templates!$I$1:KX$1,0))="","",INDEX(Templates!$I$2:$KD$150,ROW()-ROW(AM$20)+1, MATCH(AM$16,Templates!$I$1:KX$1,0)))</f>
        <v/>
      </c>
      <c r="AN91" s="53" t="str" cm="1">
        <f t="array" ref="AN91">IF(INDEX(Templates!$I$2:$KD$150,ROW()-ROW(AN$20)+1, MATCH(AN$16,Templates!$I$1:KY$1,0))="","",INDEX(Templates!$I$2:$KD$150,ROW()-ROW(AN$20)+1, MATCH(AN$16,Templates!$I$1:KY$1,0)))</f>
        <v/>
      </c>
      <c r="AO91" s="53" t="str" cm="1">
        <f t="array" ref="AO91">IF(INDEX(Templates!$I$2:$KD$150,ROW()-ROW(AO$20)+1, MATCH(AO$16,Templates!$I$1:KZ$1,0))="","",INDEX(Templates!$I$2:$KD$150,ROW()-ROW(AO$20)+1, MATCH(AO$16,Templates!$I$1:KZ$1,0)))</f>
        <v/>
      </c>
      <c r="AP91" s="53" t="str" cm="1">
        <f t="array" ref="AP91">IF(INDEX(Templates!$I$2:$KD$150,ROW()-ROW(AP$20)+1, MATCH(AP$16,Templates!$I$1:LA$1,0))="","",INDEX(Templates!$I$2:$KD$150,ROW()-ROW(AP$20)+1, MATCH(AP$16,Templates!$I$1:LA$1,0)))</f>
        <v/>
      </c>
      <c r="AQ91" s="53" t="str" cm="1">
        <f t="array" ref="AQ91">IF(INDEX(Templates!$I$2:$KD$150,ROW()-ROW(AQ$20)+1, MATCH(AQ$16,Templates!$I$1:LB$1,0))="","",INDEX(Templates!$I$2:$KD$150,ROW()-ROW(AQ$20)+1, MATCH(AQ$16,Templates!$I$1:LB$1,0)))</f>
        <v/>
      </c>
      <c r="AR91" s="53" t="str" cm="1">
        <f t="array" ref="AR91">IF(INDEX(Templates!$I$2:$KD$150,ROW()-ROW(AR$20)+1, MATCH(AR$16,Templates!$I$1:LA$1,0))="","",INDEX(Templates!$I$2:$KD$150,ROW()-ROW(AR$20)+1, MATCH(AR$16,Templates!$I$1:LA$1,0)))</f>
        <v/>
      </c>
      <c r="AS91" s="53" t="str" cm="1">
        <f t="array" ref="AS91">IF(INDEX(Templates!$I$2:$KD$150,ROW()-ROW(AS$20)+1, MATCH(AS$16,Templates!$I$1:LB$1,0))="","",INDEX(Templates!$I$2:$KD$150,ROW()-ROW(AS$20)+1, MATCH(AS$16,Templates!$I$1:LB$1,0)))</f>
        <v/>
      </c>
      <c r="AT91" s="53" t="str" cm="1">
        <f t="array" ref="AT91">IF(INDEX(Templates!$I$2:$KD$150,ROW()-ROW(AT$20)+1, MATCH(AT$16,Templates!$I$1:LC$1,0))="","",INDEX(Templates!$I$2:$KD$150,ROW()-ROW(AT$20)+1, MATCH(AT$16,Templates!$I$1:LC$1,0)))</f>
        <v/>
      </c>
      <c r="AU91" s="53" t="str" cm="1">
        <f t="array" ref="AU91">IF(INDEX(Templates!$I$2:$KD$150,ROW()-ROW(AU$20)+1, MATCH(AU$16,Templates!$I$1:LD$1,0))="","",INDEX(Templates!$I$2:$KD$150,ROW()-ROW(AU$20)+1, MATCH(AU$16,Templates!$I$1:LD$1,0)))</f>
        <v/>
      </c>
      <c r="AV91" s="53" t="str" cm="1">
        <f t="array" ref="AV91">IF(INDEX(Templates!$I$2:$KD$150,ROW()-ROW(AV$20)+1, MATCH(AV$16,Templates!$I$1:LE$1,0))="","",INDEX(Templates!$I$2:$KD$150,ROW()-ROW(AV$20)+1, MATCH(AV$16,Templates!$I$1:LE$1,0)))</f>
        <v/>
      </c>
      <c r="AW91" s="53" t="str" cm="1">
        <f t="array" ref="AW91">IF(INDEX(Templates!$I$2:$KD$150,ROW()-ROW(AW$20)+1, MATCH(AW$16,Templates!$I$1:LF$1,0))="","",INDEX(Templates!$I$2:$KD$150,ROW()-ROW(AW$20)+1, MATCH(AW$16,Templates!$I$1:LF$1,0)))</f>
        <v/>
      </c>
      <c r="AX91" s="53" t="str" cm="1">
        <f t="array" ref="AX91">IF(INDEX(Templates!$I$2:$KD$150,ROW()-ROW(AX$20)+1, MATCH(AX$16,Templates!$I$1:LG$1,0))="","",INDEX(Templates!$I$2:$KD$150,ROW()-ROW(AX$20)+1, MATCH(AX$16,Templates!$I$1:LG$1,0)))</f>
        <v/>
      </c>
      <c r="AY91" s="53" t="str" cm="1">
        <f t="array" ref="AY91">IF(INDEX(Templates!$I$2:$KD$150,ROW()-ROW(AY$20)+1, MATCH(AY$16,Templates!$I$1:LH$1,0))="","",INDEX(Templates!$I$2:$KD$150,ROW()-ROW(AY$20)+1, MATCH(AY$16,Templates!$I$1:LH$1,0)))</f>
        <v/>
      </c>
      <c r="AZ91" s="53" t="str" cm="1">
        <f t="array" ref="AZ91">IF(INDEX(Templates!$I$2:$KD$150,ROW()-ROW(AZ$20)+1, MATCH(AZ$16,Templates!$I$1:LI$1,0))="","",INDEX(Templates!$I$2:$KD$150,ROW()-ROW(AZ$20)+1, MATCH(AZ$16,Templates!$I$1:LI$1,0)))</f>
        <v/>
      </c>
      <c r="BA91" s="53" t="str" cm="1">
        <f t="array" ref="BA91">IF(INDEX(Templates!$I$2:$KD$150,ROW()-ROW(BA$20)+1, MATCH(BA$16,Templates!$I$1:LH$1,0))="","",INDEX(Templates!$I$2:$KD$150,ROW()-ROW(BA$20)+1, MATCH(BA$16,Templates!$I$1:LH$1,0)))</f>
        <v/>
      </c>
      <c r="BB91" s="53" t="str" cm="1">
        <f t="array" ref="BB91">IF(INDEX(Templates!$I$2:$KD$150,ROW()-ROW(BB$20)+1, MATCH(BB$16,Templates!$I$1:LI$1,0))="","",INDEX(Templates!$I$2:$KD$150,ROW()-ROW(BB$20)+1, MATCH(BB$16,Templates!$I$1:LI$1,0)))</f>
        <v/>
      </c>
      <c r="BC91" s="53" t="str" cm="1">
        <f t="array" ref="BC91">IF(INDEX(Templates!$I$2:$KD$150,ROW()-ROW(BC$20)+1, MATCH(BC$16,Templates!$I$1:LJ$1,0))="","",INDEX(Templates!$I$2:$KD$150,ROW()-ROW(BC$20)+1, MATCH(BC$16,Templates!$I$1:LJ$1,0)))</f>
        <v/>
      </c>
      <c r="BD91" s="53" t="str" cm="1">
        <f t="array" ref="BD91">IF(INDEX(Templates!$I$2:$KD$150,ROW()-ROW(BD$20)+1, MATCH(BD$16,Templates!$I$1:LK$1,0))="","",INDEX(Templates!$I$2:$KD$150,ROW()-ROW(BD$20)+1, MATCH(BD$16,Templates!$I$1:LK$1,0)))</f>
        <v/>
      </c>
      <c r="BE91" s="53" t="str" cm="1">
        <f t="array" ref="BE91">IF(INDEX(Templates!$I$2:$KD$150,ROW()-ROW(BE$20)+1, MATCH(BE$16,Templates!$I$1:LL$1,0))="","",INDEX(Templates!$I$2:$KD$150,ROW()-ROW(BE$20)+1, MATCH(BE$16,Templates!$I$1:LL$1,0)))</f>
        <v/>
      </c>
      <c r="BF91" s="53" t="str" cm="1">
        <f t="array" ref="BF91">IF(INDEX(Templates!$I$2:$KD$150,ROW()-ROW(BF$20)+1, MATCH(BF$16,Templates!$I$1:LM$1,0))="","",INDEX(Templates!$I$2:$KD$150,ROW()-ROW(BF$20)+1, MATCH(BF$16,Templates!$I$1:LM$1,0)))</f>
        <v/>
      </c>
      <c r="BG91" s="53" t="str" cm="1">
        <f t="array" ref="BG91">IF(INDEX(Templates!$I$2:$KD$150,ROW()-ROW(BG$20)+1, MATCH(BG$16,Templates!$I$1:LN$1,0))="","",INDEX(Templates!$I$2:$KD$150,ROW()-ROW(BG$20)+1, MATCH(BG$16,Templates!$I$1:LN$1,0)))</f>
        <v/>
      </c>
      <c r="BH91" s="53" t="str" cm="1">
        <f t="array" ref="BH91">IF(INDEX(Templates!$I$2:$KD$150,ROW()-ROW(BH$20)+1, MATCH(BH$16,Templates!$I$1:LO$1,0))="","",INDEX(Templates!$I$2:$KD$150,ROW()-ROW(BH$20)+1, MATCH(BH$16,Templates!$I$1:LO$1,0)))</f>
        <v/>
      </c>
      <c r="BI91" s="53" t="str" cm="1">
        <f t="array" ref="BI91">IF(INDEX(Templates!$I$2:$KD$150,ROW()-ROW(BI$20)+1, MATCH(BI$16,Templates!$I$1:LP$1,0))="","",INDEX(Templates!$I$2:$KD$150,ROW()-ROW(BI$20)+1, MATCH(BI$16,Templates!$I$1:LP$1,0)))</f>
        <v/>
      </c>
      <c r="BJ91" s="53" t="str" cm="1">
        <f t="array" ref="BJ91">IF(INDEX(Templates!$I$2:$KD$150,ROW()-ROW(BJ$20)+1, MATCH(BJ$16,Templates!$I$1:LO$1,0))="","",INDEX(Templates!$I$2:$KD$150,ROW()-ROW(BJ$20)+1, MATCH(BJ$16,Templates!$I$1:LO$1,0)))</f>
        <v/>
      </c>
      <c r="BK91" s="53" t="str" cm="1">
        <f t="array" ref="BK91">IF(INDEX(Templates!$I$2:$KD$150,ROW()-ROW(BK$20)+1, MATCH(BK$16,Templates!$I$1:LP$1,0))="","",INDEX(Templates!$I$2:$KD$150,ROW()-ROW(BK$20)+1, MATCH(BK$16,Templates!$I$1:LP$1,0)))</f>
        <v/>
      </c>
      <c r="BL91" s="53" t="str" cm="1">
        <f t="array" ref="BL91">IF(INDEX(Templates!$I$2:$KD$150,ROW()-ROW(BL$20)+1, MATCH(BL$16,Templates!$I$1:LQ$1,0))="","",INDEX(Templates!$I$2:$KD$150,ROW()-ROW(BL$20)+1, MATCH(BL$16,Templates!$I$1:LQ$1,0)))</f>
        <v/>
      </c>
      <c r="BM91" s="53" t="str" cm="1">
        <f t="array" ref="BM91">IF(INDEX(Templates!$I$2:$KD$150,ROW()-ROW(BM$20)+1, MATCH(BM$16,Templates!$I$1:LR$1,0))="","",INDEX(Templates!$I$2:$KD$150,ROW()-ROW(BM$20)+1, MATCH(BM$16,Templates!$I$1:LR$1,0)))</f>
        <v/>
      </c>
      <c r="BN91" s="53" t="str" cm="1">
        <f t="array" ref="BN91">IF(INDEX(Templates!$I$2:$KD$150,ROW()-ROW(BN$20)+1, MATCH(BN$16,Templates!$I$1:LS$1,0))="","",INDEX(Templates!$I$2:$KD$150,ROW()-ROW(BN$20)+1, MATCH(BN$16,Templates!$I$1:LS$1,0)))</f>
        <v/>
      </c>
      <c r="BO91" s="53" t="str" cm="1">
        <f t="array" ref="BO91">IF(INDEX(Templates!$I$2:$KD$150,ROW()-ROW(BO$20)+1, MATCH(BO$16,Templates!$I$1:LT$1,0))="","",INDEX(Templates!$I$2:$KD$150,ROW()-ROW(BO$20)+1, MATCH(BO$16,Templates!$I$1:LT$1,0)))</f>
        <v/>
      </c>
      <c r="BP91" s="53" t="str" cm="1">
        <f t="array" ref="BP91">IF(INDEX(Templates!$I$2:$KD$150,ROW()-ROW(BP$20)+1, MATCH(BP$16,Templates!$I$1:LU$1,0))="","",INDEX(Templates!$I$2:$KD$150,ROW()-ROW(BP$20)+1, MATCH(BP$16,Templates!$I$1:LU$1,0)))</f>
        <v/>
      </c>
      <c r="BQ91" s="53" t="str" cm="1">
        <f t="array" ref="BQ91">IF(INDEX(Templates!$I$2:$KD$150,ROW()-ROW(BQ$20)+1, MATCH(BQ$16,Templates!$I$1:LV$1,0))="","",INDEX(Templates!$I$2:$KD$150,ROW()-ROW(BQ$20)+1, MATCH(BQ$16,Templates!$I$1:LV$1,0)))</f>
        <v/>
      </c>
      <c r="BR91" s="53" t="str" cm="1">
        <f t="array" ref="BR91">IF(INDEX(Templates!$I$2:$KD$150,ROW()-ROW(BR$20)+1, MATCH(BR$16,Templates!$I$1:LW$1,0))="","",INDEX(Templates!$I$2:$KD$150,ROW()-ROW(BR$20)+1, MATCH(BR$16,Templates!$I$1:LW$1,0)))</f>
        <v/>
      </c>
      <c r="BS91" s="53" t="str" cm="1">
        <f t="array" ref="BS91">IF(INDEX(Templates!$I$2:$KD$150,ROW()-ROW(BS$20)+1, MATCH(BS$16,Templates!$I$1:LX$1,0))="","",INDEX(Templates!$I$2:$KD$150,ROW()-ROW(BS$20)+1, MATCH(BS$16,Templates!$I$1:LX$1,0)))</f>
        <v/>
      </c>
      <c r="BT91" s="53" t="str" cm="1">
        <f t="array" ref="BT91">IF(INDEX(Templates!$I$2:$KD$150,ROW()-ROW(BT$20)+1, MATCH(BT$16,Templates!$I$1:LY$1,0))="","",INDEX(Templates!$I$2:$KD$150,ROW()-ROW(BT$20)+1, MATCH(BT$16,Templates!$I$1:LY$1,0)))</f>
        <v/>
      </c>
      <c r="BU91" s="53" t="str" cm="1">
        <f t="array" ref="BU91">IF(INDEX(Templates!$I$2:$KD$150,ROW()-ROW(BU$20)+1, MATCH(BU$16,Templates!$I$1:LZ$1,0))="","",INDEX(Templates!$I$2:$KD$150,ROW()-ROW(BU$20)+1, MATCH(BU$16,Templates!$I$1:LZ$1,0)))</f>
        <v/>
      </c>
      <c r="BV91" s="53" t="str" cm="1">
        <f t="array" ref="BV91">IF(INDEX(Templates!$I$2:$KD$150,ROW()-ROW(BV$20)+1, MATCH(BV$16,Templates!$I$1:MA$1,0))="","",INDEX(Templates!$I$2:$KD$150,ROW()-ROW(BV$20)+1, MATCH(BV$16,Templates!$I$1:MA$1,0)))</f>
        <v>SubSurface 2</v>
      </c>
      <c r="BW91" s="53" t="str" cm="1">
        <f t="array" ref="BW91">IF(INDEX(Templates!$I$2:$KD$150,ROW()-ROW(BW$20)+1, MATCH(BW$16,Templates!$I$1:MB$1,0))="","",INDEX(Templates!$I$2:$KD$150,ROW()-ROW(BW$20)+1, MATCH(BW$16,Templates!$I$1:MB$1,0)))</f>
        <v>SubSurface 2</v>
      </c>
      <c r="BX91" s="53" t="str" cm="1">
        <f t="array" ref="BX91">IF(INDEX(Templates!$I$2:$KD$150,ROW()-ROW(BX$20)+1, MATCH(BX$16,Templates!$I$1:MC$1,0))="","",INDEX(Templates!$I$2:$KD$150,ROW()-ROW(BX$20)+1, MATCH(BX$16,Templates!$I$1:MC$1,0)))</f>
        <v>SubSurface 2</v>
      </c>
      <c r="BY91" s="53" t="str" cm="1">
        <f t="array" ref="BY91">IF(INDEX(Templates!$I$2:$KD$150,ROW()-ROW(BY$20)+1, MATCH(BY$16,Templates!$I$1:MD$1,0))="","",INDEX(Templates!$I$2:$KD$150,ROW()-ROW(BY$20)+1, MATCH(BY$16,Templates!$I$1:MD$1,0)))</f>
        <v>SubSurface 2</v>
      </c>
      <c r="BZ91" s="53" t="str" cm="1">
        <f t="array" ref="BZ91">IF(INDEX(Templates!$I$2:$KD$150,ROW()-ROW(BZ$20)+1, MATCH(BZ$16,Templates!$I$1:ME$1,0))="","",INDEX(Templates!$I$2:$KD$150,ROW()-ROW(BZ$20)+1, MATCH(BZ$16,Templates!$I$1:ME$1,0)))</f>
        <v>SubSurface 2</v>
      </c>
      <c r="CA91" s="53" t="str" cm="1">
        <f t="array" ref="CA91">IF(INDEX(Templates!$I$2:$KD$150,ROW()-ROW(CA$20)+1, MATCH(CA$16,Templates!$I$1:MF$1,0))="","",INDEX(Templates!$I$2:$KD$150,ROW()-ROW(CA$20)+1, MATCH(CA$16,Templates!$I$1:MF$1,0)))</f>
        <v>SubSurface 2</v>
      </c>
      <c r="CB91" s="53" t="str" cm="1">
        <f t="array" ref="CB91">IF(INDEX(Templates!$I$2:$KD$150,ROW()-ROW(CB$20)+1, MATCH(CB$16,Templates!$I$1:MG$1,0))="","",INDEX(Templates!$I$2:$KD$150,ROW()-ROW(CB$20)+1, MATCH(CB$16,Templates!$I$1:MG$1,0)))</f>
        <v>SubSurface 2</v>
      </c>
      <c r="CC91" s="53" t="str" cm="1">
        <f t="array" ref="CC91">IF(INDEX(Templates!$I$2:$KD$150,ROW()-ROW(CC$20)+1, MATCH(CC$16,Templates!$I$1:ME$1,0))="","",INDEX(Templates!$I$2:$KD$150,ROW()-ROW(CC$20)+1, MATCH(CC$16,Templates!$I$1:ME$1,0)))</f>
        <v/>
      </c>
      <c r="CD91" s="53" t="str" cm="1">
        <f t="array" ref="CD91">IF(INDEX(Templates!$I$2:$KD$150,ROW()-ROW(CD$20)+1, MATCH(CD$16,Templates!$I$1:MF$1,0))="","",INDEX(Templates!$I$2:$KD$150,ROW()-ROW(CD$20)+1, MATCH(CD$16,Templates!$I$1:MF$1,0)))</f>
        <v/>
      </c>
      <c r="CE91" s="53" t="str" cm="1">
        <f t="array" ref="CE91">IF(INDEX(Templates!$I$2:$KD$150,ROW()-ROW(CE$20)+1, MATCH(CE$16,Templates!$I$1:MG$1,0))="","",INDEX(Templates!$I$2:$KD$150,ROW()-ROW(CE$20)+1, MATCH(CE$16,Templates!$I$1:MG$1,0)))</f>
        <v/>
      </c>
      <c r="CF91" s="53" t="str" cm="1">
        <f t="array" ref="CF91">IF(INDEX(Templates!$I$2:$KD$150,ROW()-ROW(CF$20)+1, MATCH(CF$16,Templates!$I$1:MH$1,0))="","",INDEX(Templates!$I$2:$KD$150,ROW()-ROW(CF$20)+1, MATCH(CF$16,Templates!$I$1:MH$1,0)))</f>
        <v/>
      </c>
      <c r="CG91" s="53" t="str" cm="1">
        <f t="array" ref="CG91">IF(INDEX(Templates!$I$2:$KD$150,ROW()-ROW(CG$20)+1, MATCH(CG$16,Templates!$I$1:MI$1,0))="","",INDEX(Templates!$I$2:$KD$150,ROW()-ROW(CG$20)+1, MATCH(CG$16,Templates!$I$1:MI$1,0)))</f>
        <v/>
      </c>
      <c r="CH91" s="53" t="str" cm="1">
        <f t="array" ref="CH91">IF(INDEX(Templates!$I$2:$KD$150,ROW()-ROW(CH$20)+1, MATCH(CH$16,Templates!$I$1:MJ$1,0))="","",INDEX(Templates!$I$2:$KD$150,ROW()-ROW(CH$20)+1, MATCH(CH$16,Templates!$I$1:MJ$1,0)))</f>
        <v/>
      </c>
      <c r="CI91" s="53" t="str" cm="1">
        <f t="array" ref="CI91">IF(INDEX(Templates!$I$2:$KD$150,ROW()-ROW(CI$20)+1, MATCH(CI$16,Templates!$I$1:MK$1,0))="","",INDEX(Templates!$I$2:$KD$150,ROW()-ROW(CI$20)+1, MATCH(CI$16,Templates!$I$1:MK$1,0)))</f>
        <v/>
      </c>
      <c r="CJ91" s="53" t="str" cm="1">
        <f t="array" ref="CJ91">IF(INDEX(Templates!$I$2:$KD$150,ROW()-ROW(CJ$20)+1, MATCH(CJ$16,Templates!$I$1:ML$1,0))="","",INDEX(Templates!$I$2:$KD$150,ROW()-ROW(CJ$20)+1, MATCH(CJ$16,Templates!$I$1:ML$1,0)))</f>
        <v/>
      </c>
      <c r="CK91" s="53" t="str" cm="1">
        <f t="array" ref="CK91">IF(INDEX(Templates!$I$2:$KD$150,ROW()-ROW(CK$20)+1, MATCH(CK$16,Templates!$I$1:MM$1,0))="","",INDEX(Templates!$I$2:$KD$150,ROW()-ROW(CK$20)+1, MATCH(CK$16,Templates!$I$1:MM$1,0)))</f>
        <v/>
      </c>
      <c r="CL91" s="53" t="str" cm="1">
        <f t="array" ref="CL91">IF(INDEX(Templates!$I$2:$KD$150,ROW()-ROW(CL$20)+1, MATCH(CL$16,Templates!$I$1:MN$1,0))="","",INDEX(Templates!$I$2:$KD$150,ROW()-ROW(CL$20)+1, MATCH(CL$16,Templates!$I$1:MN$1,0)))</f>
        <v/>
      </c>
      <c r="CM91" s="53" t="str" cm="1">
        <f t="array" ref="CM91">IF(INDEX(Templates!$I$2:$KD$150,ROW()-ROW(CM$20)+1, MATCH(CM$16,Templates!$I$1:MM$1,0))="","",INDEX(Templates!$I$2:$KD$150,ROW()-ROW(CM$20)+1, MATCH(CM$16,Templates!$I$1:MM$1,0)))</f>
        <v/>
      </c>
      <c r="CN91" s="53" t="str" cm="1">
        <f t="array" ref="CN91">IF(INDEX(Templates!$I$2:$KD$150,ROW()-ROW(CN$20)+1, MATCH(CN$16,Templates!$I$1:MN$1,0))="","",INDEX(Templates!$I$2:$KD$150,ROW()-ROW(CN$20)+1, MATCH(CN$16,Templates!$I$1:MN$1,0)))</f>
        <v/>
      </c>
      <c r="CO91" s="53" t="str" cm="1">
        <f t="array" ref="CO91">IF(INDEX(Templates!$I$2:$KD$150,ROW()-ROW(CO$20)+1, MATCH(CO$16,Templates!$I$1:MO$1,0))="","",INDEX(Templates!$I$2:$KD$150,ROW()-ROW(CO$20)+1, MATCH(CO$16,Templates!$I$1:MO$1,0)))</f>
        <v/>
      </c>
      <c r="CP91" s="53" t="str" cm="1">
        <f t="array" ref="CP91">IF(INDEX(Templates!$I$2:$KD$150,ROW()-ROW(CP$20)+1, MATCH(CP$16,Templates!$I$1:MP$1,0))="","",INDEX(Templates!$I$2:$KD$150,ROW()-ROW(CP$20)+1, MATCH(CP$16,Templates!$I$1:MP$1,0)))</f>
        <v/>
      </c>
      <c r="CQ91" s="53" t="str" cm="1">
        <f t="array" ref="CQ91">IF(INDEX(Templates!$I$2:$KD$150,ROW()-ROW(CQ$20)+1, MATCH(CQ$16,Templates!$I$1:MQ$1,0))="","",INDEX(Templates!$I$2:$KD$150,ROW()-ROW(CQ$20)+1, MATCH(CQ$16,Templates!$I$1:MQ$1,0)))</f>
        <v/>
      </c>
      <c r="CR91" s="53" t="str" cm="1">
        <f t="array" ref="CR91">IF(INDEX(Templates!$I$2:$KD$150,ROW()-ROW(CR$20)+1, MATCH(CR$16,Templates!$I$1:MR$1,0))="","",INDEX(Templates!$I$2:$KD$150,ROW()-ROW(CR$20)+1, MATCH(CR$16,Templates!$I$1:MR$1,0)))</f>
        <v/>
      </c>
      <c r="CS91" s="53" t="str" cm="1">
        <f t="array" ref="CS91">IF(INDEX(Templates!$I$2:$KD$150,ROW()-ROW(CS$20)+1, MATCH(CS$16,Templates!$I$1:MS$1,0))="","",INDEX(Templates!$I$2:$KD$150,ROW()-ROW(CS$20)+1, MATCH(CS$16,Templates!$I$1:MS$1,0)))</f>
        <v/>
      </c>
      <c r="CT91" s="53" t="str" cm="1">
        <f t="array" ref="CT91">IF(INDEX(Templates!$I$2:$KD$150,ROW()-ROW(CT$20)+1, MATCH(CT$16,Templates!$I$1:MT$1,0))="","",INDEX(Templates!$I$2:$KD$150,ROW()-ROW(CT$20)+1, MATCH(CT$16,Templates!$I$1:MT$1,0)))</f>
        <v/>
      </c>
      <c r="CU91" s="53" t="str" cm="1">
        <f t="array" ref="CU91">IF(INDEX(Templates!$I$2:$KD$150,ROW()-ROW(CU$20)+1, MATCH(CU$16,Templates!$I$1:MG$1,0))="","",INDEX(Templates!$I$2:$KD$150,ROW()-ROW(CU$20)+1, MATCH(CU$16,Templates!$I$1:MG$1,0)))</f>
        <v/>
      </c>
      <c r="CV91" s="53" t="str" cm="1">
        <f t="array" ref="CV91">IF(INDEX(Templates!$I$2:$KD$150,ROW()-ROW(CV$20)+1, MATCH(CV$16,Templates!$I$1:MH$1,0))="","",INDEX(Templates!$I$2:$KD$150,ROW()-ROW(CV$20)+1, MATCH(CV$16,Templates!$I$1:MH$1,0)))</f>
        <v/>
      </c>
      <c r="CW91" s="53" t="str" cm="1">
        <f t="array" ref="CW91">IF(INDEX(Templates!$I$2:$KD$150,ROW()-ROW(CW$20)+1, MATCH(CW$16,Templates!$I$1:MJ$1,0))="","",INDEX(Templates!$I$2:$KD$150,ROW()-ROW(CW$20)+1, MATCH(CW$16,Templates!$I$1:MJ$1,0)))</f>
        <v/>
      </c>
      <c r="CX91" s="53" t="str" cm="1">
        <f t="array" ref="CX91">IF(INDEX(Templates!$I$2:$KD$150,ROW()-ROW(CX$20)+1, MATCH(CX$16,Templates!$I$1:ML$1,0))="","",INDEX(Templates!$I$2:$KD$150,ROW()-ROW(CX$20)+1, MATCH(CX$16,Templates!$I$1:ML$1,0)))</f>
        <v/>
      </c>
      <c r="CY91" s="53" t="str" cm="1">
        <f t="array" ref="CY91">IF(INDEX(Templates!$I$2:$KD$150,ROW()-ROW(CY$20)+1, MATCH(CY$16,Templates!$I$1:MK$1,0))="","",INDEX(Templates!$I$2:$KD$150,ROW()-ROW(CY$20)+1, MATCH(CY$16,Templates!$I$1:MK$1,0)))</f>
        <v/>
      </c>
      <c r="CZ91" s="53" t="str" cm="1">
        <f t="array" ref="CZ91">IF(INDEX(Templates!$I$2:$KD$150,ROW()-ROW(CZ$20)+1, MATCH(CZ$16,Templates!$I$1:ML$1,0))="","",INDEX(Templates!$I$2:$KD$150,ROW()-ROW(CZ$20)+1, MATCH(CZ$16,Templates!$I$1:ML$1,0)))</f>
        <v/>
      </c>
      <c r="DA91" s="53" t="str" cm="1">
        <f t="array" ref="DA91">IF(INDEX(Templates!$I$2:$KD$150,ROW()-ROW(DA$20)+1, MATCH(DA$16,Templates!$I$1:MM$1,0))="","",INDEX(Templates!$I$2:$KD$150,ROW()-ROW(DA$20)+1, MATCH(DA$16,Templates!$I$1:MM$1,0)))</f>
        <v/>
      </c>
      <c r="DB91" s="53" t="str" cm="1">
        <f t="array" ref="DB91">IF(INDEX(Templates!$I$2:$KD$150,ROW()-ROW(DB$20)+1, MATCH(DB$16,Templates!$I$1:MN$1,0))="","",INDEX(Templates!$I$2:$KD$150,ROW()-ROW(DB$20)+1, MATCH(DB$16,Templates!$I$1:MN$1,0)))</f>
        <v/>
      </c>
      <c r="DC91" s="53" t="str" cm="1">
        <f t="array" ref="DC91">IF(INDEX(Templates!$I$2:$KD$150,ROW()-ROW(DC$20)+1, MATCH(DC$16,Templates!$I$1:MO$1,0))="","",INDEX(Templates!$I$2:$KD$150,ROW()-ROW(DC$20)+1, MATCH(DC$16,Templates!$I$1:MO$1,0)))</f>
        <v/>
      </c>
      <c r="DD91" s="53" t="str" cm="1">
        <f t="array" ref="DD91">IF(INDEX(Templates!$I$2:$KD$150,ROW()-ROW(DD$20)+1, MATCH(DD$16,Templates!$I$1:MP$1,0))="","",INDEX(Templates!$I$2:$KD$150,ROW()-ROW(DD$20)+1, MATCH(DD$16,Templates!$I$1:MP$1,0)))</f>
        <v/>
      </c>
      <c r="DE91" s="53" t="str" cm="1">
        <f t="array" ref="DE91">IF(INDEX(Templates!$I$2:$KD$150,ROW()-ROW(DE$20)+1, MATCH(DE$16,Templates!$I$1:MQ$1,0))="","",INDEX(Templates!$I$2:$KD$150,ROW()-ROW(DE$20)+1, MATCH(DE$16,Templates!$I$1:MQ$1,0)))</f>
        <v/>
      </c>
      <c r="DF91" s="53" t="str" cm="1">
        <f t="array" ref="DF91">IF(INDEX(Templates!$I$2:$KD$150,ROW()-ROW(DF$20)+1, MATCH(DF$16,Templates!$I$1:MR$1,0))="","",INDEX(Templates!$I$2:$KD$150,ROW()-ROW(DF$20)+1, MATCH(DF$16,Templates!$I$1:MR$1,0)))</f>
        <v/>
      </c>
      <c r="DG91" s="53" t="str" cm="1">
        <f t="array" ref="DG91">IF(INDEX(Templates!$I$2:$KD$150,ROW()-ROW(DG$20)+1, MATCH(DG$16,Templates!$I$1:MS$1,0))="","",INDEX(Templates!$I$2:$KD$150,ROW()-ROW(DG$20)+1, MATCH(DG$16,Templates!$I$1:MS$1,0)))</f>
        <v/>
      </c>
      <c r="DH91" s="53" t="str" cm="1">
        <f t="array" ref="DH91">IF(INDEX(Templates!$I$2:$KD$150,ROW()-ROW(DH$20)+1, MATCH(DH$16,Templates!$I$1:MT$1,0))="","",INDEX(Templates!$I$2:$KD$150,ROW()-ROW(DH$20)+1, MATCH(DH$16,Templates!$I$1:MT$1,0)))</f>
        <v/>
      </c>
      <c r="DI91" s="53" t="str" cm="1">
        <f t="array" ref="DI91">IF(INDEX(Templates!$I$2:$KD$150,ROW()-ROW(DI$20)+1, MATCH(DI$16,Templates!$I$1:MU$1,0))="","",INDEX(Templates!$I$2:$KD$150,ROW()-ROW(DI$20)+1, MATCH(DI$16,Templates!$I$1:MU$1,0)))</f>
        <v/>
      </c>
      <c r="DJ91" s="53" t="str" cm="1">
        <f t="array" ref="DJ91">IF(INDEX(Templates!$I$2:$KD$150,ROW()-ROW(DJ$20)+1, MATCH(DJ$16,Templates!$I$1:MV$1,0))="","",INDEX(Templates!$I$2:$KD$150,ROW()-ROW(DJ$20)+1, MATCH(DJ$16,Templates!$I$1:MV$1,0)))</f>
        <v/>
      </c>
      <c r="DK91" s="53" t="str" cm="1">
        <f t="array" ref="DK91">IF(INDEX(Templates!$I$2:$KD$150,ROW()-ROW(DK$20)+1, MATCH(DK$16,Templates!$I$1:MW$1,0))="","",INDEX(Templates!$I$2:$KD$150,ROW()-ROW(DK$20)+1, MATCH(DK$16,Templates!$I$1:MW$1,0)))</f>
        <v/>
      </c>
      <c r="DL91" s="53" t="str" cm="1">
        <f t="array" ref="DL91">IF(INDEX(Templates!$I$2:$KD$150,ROW()-ROW(DL$20)+1, MATCH(DL$16,Templates!$I$1:MX$1,0))="","",INDEX(Templates!$I$2:$KD$150,ROW()-ROW(DL$20)+1, MATCH(DL$16,Templates!$I$1:MX$1,0)))</f>
        <v/>
      </c>
      <c r="DM91" s="53" t="str" cm="1">
        <f t="array" ref="DM91">IF(INDEX(Templates!$I$2:$KD$150,ROW()-ROW(DM$20)+1, MATCH(DM$16,Templates!$I$1:MY$1,0))="","",INDEX(Templates!$I$2:$KD$150,ROW()-ROW(DM$20)+1, MATCH(DM$16,Templates!$I$1:MY$1,0)))</f>
        <v/>
      </c>
      <c r="DN91" s="53" t="str" cm="1">
        <f t="array" ref="DN91">IF(INDEX(Templates!$I$2:$KD$150,ROW()-ROW(DN$20)+1, MATCH(DN$16,Templates!$I$1:MZ$1,0))="","",INDEX(Templates!$I$2:$KD$150,ROW()-ROW(DN$20)+1, MATCH(DN$16,Templates!$I$1:MZ$1,0)))</f>
        <v/>
      </c>
      <c r="DO91" s="53" t="str" cm="1">
        <f t="array" ref="DO91">IF(INDEX(Templates!$I$2:$KD$150,ROW()-ROW(DO$20)+1, MATCH(DO$16,Templates!$I$1:MY$1,0))="","",INDEX(Templates!$I$2:$KD$150,ROW()-ROW(DO$20)+1, MATCH(DO$16,Templates!$I$1:MY$1,0)))</f>
        <v/>
      </c>
      <c r="DP91" s="53" t="str" cm="1">
        <f t="array" ref="DP91">IF(INDEX(Templates!$I$2:$KD$150,ROW()-ROW(DP$20)+1, MATCH(DP$16,Templates!$I$1:MZ$1,0))="","",INDEX(Templates!$I$2:$KD$150,ROW()-ROW(DP$20)+1, MATCH(DP$16,Templates!$I$1:MZ$1,0)))</f>
        <v/>
      </c>
      <c r="DQ91" s="53" t="str" cm="1">
        <f t="array" ref="DQ91">IF(INDEX(Templates!$I$2:$KD$150,ROW()-ROW(DQ$20)+1, MATCH(DQ$16,Templates!$I$1:NA$1,0))="","",INDEX(Templates!$I$2:$KD$150,ROW()-ROW(DQ$20)+1, MATCH(DQ$16,Templates!$I$1:NA$1,0)))</f>
        <v/>
      </c>
      <c r="DR91" s="53" t="str" cm="1">
        <f t="array" ref="DR91">IF(INDEX(Templates!$I$2:$KD$150,ROW()-ROW(DR$20)+1, MATCH(DR$16,Templates!$I$1:NA$1,0))="","",INDEX(Templates!$I$2:$KD$150,ROW()-ROW(DR$20)+1, MATCH(DR$16,Templates!$I$1:NA$1,0)))</f>
        <v/>
      </c>
      <c r="DS91" s="53" t="str" cm="1">
        <f t="array" ref="DS91">IF(INDEX(Templates!$I$2:$KD$150,ROW()-ROW(DS$20)+1, MATCH(DS$16,Templates!$I$1:NA$1,0))="","",INDEX(Templates!$I$2:$KD$150,ROW()-ROW(DS$20)+1, MATCH(DS$16,Templates!$I$1:NA$1,0)))</f>
        <v/>
      </c>
      <c r="DT91" s="53" t="str" cm="1">
        <f t="array" ref="DT91">IF(INDEX(Templates!$I$2:$KD$150,ROW()-ROW(DT$20)+1, MATCH(DT$16,Templates!$I$1:NB$1,0))="","",INDEX(Templates!$I$2:$KD$150,ROW()-ROW(DT$20)+1, MATCH(DT$16,Templates!$I$1:NB$1,0)))</f>
        <v/>
      </c>
      <c r="DU91" s="53" t="str" cm="1">
        <f t="array" ref="DU91">IF(INDEX(Templates!$I$2:$KD$150,ROW()-ROW(DU$20)+1, MATCH(DU$16,Templates!$I$1:NC$1,0))="","",INDEX(Templates!$I$2:$KD$150,ROW()-ROW(DU$20)+1, MATCH(DU$16,Templates!$I$1:NC$1,0)))</f>
        <v/>
      </c>
      <c r="DV91" s="53" t="str" cm="1">
        <f t="array" ref="DV91">IF(INDEX(Templates!$I$2:$KD$150,ROW()-ROW(DV$20)+1, MATCH(DV$16,Templates!$I$1:ND$1,0))="","",INDEX(Templates!$I$2:$KD$150,ROW()-ROW(DV$20)+1, MATCH(DV$16,Templates!$I$1:ND$1,0)))</f>
        <v/>
      </c>
      <c r="DW91" s="53" t="str" cm="1">
        <f t="array" ref="DW91">IF(INDEX(Templates!$I$2:$KD$150,ROW()-ROW(DW$20)+1, MATCH(DW$16,Templates!$I$1:NE$1,0))="","",INDEX(Templates!$I$2:$KD$150,ROW()-ROW(DW$20)+1, MATCH(DW$16,Templates!$I$1:NE$1,0)))</f>
        <v/>
      </c>
      <c r="DX91" s="53" t="str" cm="1">
        <f t="array" ref="DX91">IF(INDEX(Templates!$I$2:$KD$150,ROW()-ROW(DX$20)+1, MATCH(DX$16,Templates!$I$1:NF$1,0))="","",INDEX(Templates!$I$2:$KD$150,ROW()-ROW(DX$20)+1, MATCH(DX$16,Templates!$I$1:NF$1,0)))</f>
        <v/>
      </c>
      <c r="DY91" s="53" t="str" cm="1">
        <f t="array" ref="DY91">IF(INDEX(Templates!$I$2:$KD$150,ROW()-ROW(DY$20)+1, MATCH(DY$16,Templates!$I$1:NG$1,0))="","",INDEX(Templates!$I$2:$KD$150,ROW()-ROW(DY$20)+1, MATCH(DY$16,Templates!$I$1:NG$1,0)))</f>
        <v/>
      </c>
      <c r="DZ91" s="53" t="str" cm="1">
        <f t="array" ref="DZ91">IF(INDEX(Templates!$I$2:$KD$150,ROW()-ROW(DZ$20)+1, MATCH(DZ$16,Templates!$I$1:NH$1,0))="","",INDEX(Templates!$I$2:$KD$150,ROW()-ROW(DZ$20)+1, MATCH(DZ$16,Templates!$I$1:NH$1,0)))</f>
        <v/>
      </c>
      <c r="EA91" s="53" t="str" cm="1">
        <f t="array" ref="EA91">IF(INDEX(Templates!$I$2:$KD$150,ROW()-ROW(EA$20)+1, MATCH(EA$16,Templates!$I$1:NI$1,0))="","",INDEX(Templates!$I$2:$KD$150,ROW()-ROW(EA$20)+1, MATCH(EA$16,Templates!$I$1:NI$1,0)))</f>
        <v/>
      </c>
      <c r="EB91" s="53" t="str" cm="1">
        <f t="array" ref="EB91">IF(INDEX(Templates!$I$2:$KD$150,ROW()-ROW(EB$20)+1, MATCH(EB$16,Templates!$I$1:NJ$1,0))="","",INDEX(Templates!$I$2:$KD$150,ROW()-ROW(EB$20)+1, MATCH(EB$16,Templates!$I$1:NJ$1,0)))</f>
        <v/>
      </c>
      <c r="EC91" s="53" t="str" cm="1">
        <f t="array" ref="EC91">IF(INDEX(Templates!$I$2:$KD$150,ROW()-ROW(EC$20)+1, MATCH(EC$16,Templates!$I$1:NK$1,0))="","",INDEX(Templates!$I$2:$KD$150,ROW()-ROW(EC$20)+1, MATCH(EC$16,Templates!$I$1:NK$1,0)))</f>
        <v/>
      </c>
      <c r="ED91" s="53" t="str" cm="1">
        <f t="array" ref="ED91">IF(INDEX(Templates!$I$2:$KD$150,ROW()-ROW(ED$20)+1, MATCH(ED$16,Templates!$I$1:NL$1,0))="","",INDEX(Templates!$I$2:$KD$150,ROW()-ROW(ED$20)+1, MATCH(ED$16,Templates!$I$1:NL$1,0)))</f>
        <v/>
      </c>
      <c r="EE91" s="53" t="str" cm="1">
        <f t="array" ref="EE91">IF(INDEX(Templates!$I$2:$KD$150,ROW()-ROW(EE$20)+1, MATCH(EE$16,Templates!$I$1:NM$1,0))="","",INDEX(Templates!$I$2:$KD$150,ROW()-ROW(EE$20)+1, MATCH(EE$16,Templates!$I$1:NM$1,0)))</f>
        <v/>
      </c>
      <c r="EF91" s="53" t="str" cm="1">
        <f t="array" ref="EF91">IF(INDEX(Templates!$I$2:$KD$150,ROW()-ROW(EF$20)+1, MATCH(EF$16,Templates!$I$1:NN$1,0))="","",INDEX(Templates!$I$2:$KD$150,ROW()-ROW(EF$20)+1, MATCH(EF$16,Templates!$I$1:NN$1,0)))</f>
        <v/>
      </c>
      <c r="EG91" s="53" t="str" cm="1">
        <f t="array" ref="EG91">IF(INDEX(Templates!$I$2:$KD$150,ROW()-ROW(EG$20)+1, MATCH(EG$16,Templates!$I$1:NO$1,0))="","",INDEX(Templates!$I$2:$KD$150,ROW()-ROW(EG$20)+1, MATCH(EG$16,Templates!$I$1:NO$1,0)))</f>
        <v/>
      </c>
      <c r="EH91" s="53" t="str" cm="1">
        <f t="array" ref="EH91">IF(INDEX(Templates!$I$2:$KD$150,ROW()-ROW(EH$20)+1, MATCH(EH$16,Templates!$I$1:NH$1,0))="","",INDEX(Templates!$I$2:$KD$150,ROW()-ROW(EH$20)+1, MATCH(EH$16,Templates!$I$1:NH$1,0)))</f>
        <v/>
      </c>
      <c r="EI91" s="53" t="str" cm="1">
        <f t="array" ref="EI91">IF(INDEX(Templates!$I$2:$KD$150,ROW()-ROW(EI$20)+1, MATCH(EI$16,Templates!$I$1:NI$1,0))="","",INDEX(Templates!$I$2:$KD$150,ROW()-ROW(EI$20)+1, MATCH(EI$16,Templates!$I$1:NI$1,0)))</f>
        <v/>
      </c>
      <c r="EJ91" s="53" t="str" cm="1">
        <f t="array" ref="EJ91">IF(INDEX(Templates!$I$2:$KD$150,ROW()-ROW(EJ$20)+1, MATCH(EJ$16,Templates!$I$1:NJ$1,0))="","",INDEX(Templates!$I$2:$KD$150,ROW()-ROW(EJ$20)+1, MATCH(EJ$16,Templates!$I$1:NJ$1,0)))</f>
        <v/>
      </c>
      <c r="EK91" s="53" t="str" cm="1">
        <f t="array" ref="EK91">IF(INDEX(Templates!$I$2:$KD$150,ROW()-ROW(EK$20)+1, MATCH(EK$16,Templates!$I$1:NK$1,0))="","",INDEX(Templates!$I$2:$KD$150,ROW()-ROW(EK$20)+1, MATCH(EK$16,Templates!$I$1:NK$1,0)))</f>
        <v/>
      </c>
      <c r="EL91" s="53" t="str" cm="1">
        <f t="array" ref="EL91">IF(INDEX(Templates!$I$2:$KD$150,ROW()-ROW(EL$20)+1, MATCH(EL$16,Templates!$I$1:NL$1,0))="","",INDEX(Templates!$I$2:$KD$150,ROW()-ROW(EL$20)+1, MATCH(EL$16,Templates!$I$1:NL$1,0)))</f>
        <v/>
      </c>
      <c r="EM91" s="53" t="str" cm="1">
        <f t="array" ref="EM91">IF(INDEX(Templates!$I$2:$KD$150,ROW()-ROW(EM$20)+1, MATCH(EM$16,Templates!$I$1:NM$1,0))="","",INDEX(Templates!$I$2:$KD$150,ROW()-ROW(EM$20)+1, MATCH(EM$16,Templates!$I$1:NM$1,0)))</f>
        <v/>
      </c>
      <c r="EN91" s="53"/>
      <c r="EO91" s="53"/>
      <c r="EP91" s="53"/>
      <c r="EQ91" s="53"/>
      <c r="ER91" s="53"/>
      <c r="ES91" s="53"/>
      <c r="ET91" s="53"/>
      <c r="EU91" s="53"/>
      <c r="EV91" s="53"/>
      <c r="EW91" s="53"/>
      <c r="EX91" s="53"/>
      <c r="EY91" s="53"/>
      <c r="EZ91" s="53"/>
      <c r="FA91" s="53"/>
      <c r="FB91" s="53"/>
      <c r="FC91" s="53"/>
      <c r="FD91" s="53"/>
      <c r="FE91" s="53"/>
      <c r="FF91" s="53"/>
      <c r="FG91" s="53"/>
      <c r="FH91" s="53"/>
      <c r="FI91" s="53"/>
      <c r="FJ91" s="53"/>
      <c r="FK91" s="53"/>
      <c r="FL91" s="53"/>
      <c r="FM91" s="53"/>
      <c r="FN91" s="53"/>
      <c r="FO91" s="53"/>
      <c r="FP91" s="53"/>
      <c r="FQ91" s="53"/>
      <c r="FR91" s="53"/>
      <c r="FS91" s="53"/>
      <c r="FT91" s="53"/>
      <c r="FU91" s="53"/>
      <c r="FV91" s="53"/>
      <c r="FW91" s="53"/>
      <c r="FX91" s="53"/>
      <c r="FY91" s="53"/>
      <c r="FZ91" s="53"/>
      <c r="GA91" s="53"/>
      <c r="GB91" s="53"/>
      <c r="GC91" s="53"/>
      <c r="GD91" s="53"/>
      <c r="GE91" s="53"/>
      <c r="GF91" s="53"/>
      <c r="GG91" s="53"/>
      <c r="GH91" s="53"/>
      <c r="GI91" s="53"/>
      <c r="GJ91" s="53"/>
      <c r="GK91" s="53"/>
      <c r="GL91" s="53"/>
      <c r="GM91" s="53"/>
      <c r="GN91" s="53"/>
      <c r="GO91" s="53"/>
      <c r="GP91" s="53"/>
      <c r="GQ91" s="53"/>
      <c r="GR91" s="53"/>
      <c r="GS91" s="53"/>
      <c r="GT91" s="53"/>
      <c r="GU91" s="53"/>
      <c r="GV91" s="53"/>
      <c r="GW91" s="53"/>
      <c r="GX91" s="53"/>
      <c r="GY91" s="53"/>
      <c r="GZ91" s="53"/>
      <c r="HA91" s="53"/>
      <c r="HB91" s="53"/>
      <c r="HC91" s="53"/>
      <c r="HD91" s="53"/>
      <c r="HE91" s="53"/>
      <c r="HF91" s="53"/>
      <c r="HG91" s="53"/>
      <c r="HH91" s="53"/>
      <c r="HI91" s="53"/>
      <c r="HJ91" s="53"/>
      <c r="HK91" s="53"/>
    </row>
    <row r="92" spans="1:219" s="22" customFormat="1">
      <c r="A92" s="39" t="s">
        <v>675</v>
      </c>
      <c r="B92" s="6" t="s">
        <v>679</v>
      </c>
      <c r="C92" s="64" t="str" cm="1">
        <f t="array" ref="C92">IF(INDEX(Templates!A$2:A$151,ROW()-ROW($20:$20)+1)="","",INDEX(Templates!A$2:A$151,ROW()-ROW($20:$20)+1))</f>
        <v>JSON_PATH:surfaces[1]</v>
      </c>
      <c r="D92" s="64" t="str" cm="1">
        <f t="array" ref="D92">IF(INDEX(Templates!B$2:B$151,ROW()-ROW($20:$20)+1)="","",INDEX(Templates!B$2:B$151,ROW()-ROW($20:$20)+1))</f>
        <v>subsurfaces[0]</v>
      </c>
      <c r="E92" s="64" t="str" cm="1">
        <f t="array" ref="E92">IF(INDEX(Templates!C$2:C$151,ROW()-ROW($20:$20)+1)="","",INDEX(Templates!C$2:C$151,ROW()-ROW($20:$20)+1))</f>
        <v>classification</v>
      </c>
      <c r="F92" s="116" t="str" cm="1">
        <f t="array" ref="F92">IF(INDEX(Templates!D$2:D$151,ROW()-ROW($20:$20)+1)="","",INDEX(Templates!D$2:D$151,ROW()-ROW($20:$20)+1))</f>
        <v/>
      </c>
      <c r="G92" s="105" t="str" cm="1">
        <f t="array" ref="G92">IF(INDEX(Templates!E$2:E$151,ROW()-ROW($20:$20)+1)="","",INDEX(Templates!E$2:E$151,ROW()-ROW($20:$20)+1))</f>
        <v>SubSurface</v>
      </c>
      <c r="H92" s="66" t="str" cm="1">
        <f t="array" ref="H92">IF(INDEX(Templates!F$2:F$151,ROW()-ROW($20:$20)+1)="","",INDEX(Templates!F$2:F$151,ROW()-ROW($20:$20)+1))</f>
        <v>SubSurface 1</v>
      </c>
      <c r="I92" s="66" t="str" cm="1">
        <f t="array" ref="I92">IF(INDEX(Templates!G$2:G$151,ROW()-ROW($20:$20)+1)="","",INDEX(Templates!G$2:G$151,ROW()-ROW($20:$20)+1))</f>
        <v>Surface 2</v>
      </c>
      <c r="J92" s="66" t="str" cm="1">
        <f t="array" ref="J92">IF(INDEX(Templates!H$2:H$151,ROW()-ROW($20:$20)+1)="","",INDEX(Templates!H$2:H$151,ROW()-ROW($20:$20)+1))</f>
        <v>classification</v>
      </c>
      <c r="K92" s="67" t="str" cm="1">
        <f t="array" ref="K92">IF(INDEX(Templates!I$2:I$151,ROW()-ROW($20:$20)+1)="","",INDEX(Templates!I$2:I$151,ROW()-ROW($20:$20)+1))</f>
        <v/>
      </c>
      <c r="L92" s="67" t="str" cm="1">
        <f t="array" ref="L92">IF(INDEX(Templates!J$2:J$151,ROW()-ROW($20:$20)+1)="","",INDEX(Templates!J$2:J$151,ROW()-ROW($20:$20)+1))</f>
        <v/>
      </c>
      <c r="M92" s="53" t="str" cm="1">
        <f t="array" ref="M92">IF(INDEX(Templates!$I$2:$KD$150,ROW()-ROW(M$20)+1, MATCH(M$16,Templates!$I$1:KC$1,0))="","",INDEX(Templates!$I$2:$KD$150,ROW()-ROW(M$20)+1, MATCH(M$16,Templates!$I$1:KC$1,0)))</f>
        <v/>
      </c>
      <c r="N92" s="53" t="str" cm="1">
        <f t="array" ref="N92">IF(INDEX(Templates!$I$2:$KD$150,ROW()-ROW(N$20)+1, MATCH(N$16,Templates!$I$1:KD$1,0))="","",INDEX(Templates!$I$2:$KD$150,ROW()-ROW(N$20)+1, MATCH(N$16,Templates!$I$1:KD$1,0)))</f>
        <v/>
      </c>
      <c r="O92" s="53" t="str" cm="1">
        <f t="array" ref="O92">IF(INDEX(Templates!$I$2:$KD$150,ROW()-ROW(O$20)+1, MATCH(O$16,Templates!$I$1:KE$1,0))="","",INDEX(Templates!$I$2:$KD$150,ROW()-ROW(O$20)+1, MATCH(O$16,Templates!$I$1:KE$1,0)))</f>
        <v/>
      </c>
      <c r="P92" s="53" t="str" cm="1">
        <f t="array" ref="P92">IF(INDEX(Templates!$I$2:$KD$150,ROW()-ROW(P$20)+1, MATCH(P$16,Templates!$I$1:KF$1,0))="","",INDEX(Templates!$I$2:$KD$150,ROW()-ROW(P$20)+1, MATCH(P$16,Templates!$I$1:KF$1,0)))</f>
        <v/>
      </c>
      <c r="Q92" s="53" t="str" cm="1">
        <f t="array" ref="Q92">IF(INDEX(Templates!$I$2:$KD$150,ROW()-ROW(Q$20)+1, MATCH(Q$16,Templates!$I$1:KG$1,0))="","",INDEX(Templates!$I$2:$KD$150,ROW()-ROW(Q$20)+1, MATCH(Q$16,Templates!$I$1:KG$1,0)))</f>
        <v/>
      </c>
      <c r="R92" s="53" t="str" cm="1">
        <f t="array" ref="R92">IF(INDEX(Templates!$I$2:$KD$150,ROW()-ROW(R$20)+1, MATCH(R$16,Templates!$I$1:KH$1,0))="","",INDEX(Templates!$I$2:$KD$150,ROW()-ROW(R$20)+1, MATCH(R$16,Templates!$I$1:KH$1,0)))</f>
        <v/>
      </c>
      <c r="S92" s="53" t="str" cm="1">
        <f t="array" ref="S92">IF(INDEX(Templates!$I$2:$KD$150,ROW()-ROW(S$20)+1, MATCH(S$16,Templates!$I$1:KI$1,0))="","",INDEX(Templates!$I$2:$KD$150,ROW()-ROW(S$20)+1, MATCH(S$16,Templates!$I$1:KI$1,0)))</f>
        <v/>
      </c>
      <c r="T92" s="53" t="str" cm="1">
        <f t="array" ref="T92">IF(INDEX(Templates!$I$2:$KD$150,ROW()-ROW(T$20)+1, MATCH(T$16,Templates!$I$1:KJ$1,0))="","",INDEX(Templates!$I$2:$KD$150,ROW()-ROW(T$20)+1, MATCH(T$16,Templates!$I$1:KJ$1,0)))</f>
        <v/>
      </c>
      <c r="U92" s="53" t="str" cm="1">
        <f t="array" ref="U92">IF(INDEX(Templates!$I$2:$KD$150,ROW()-ROW(U$20)+1, MATCH(U$16,Templates!$I$1:KK$1,0))="","",INDEX(Templates!$I$2:$KD$150,ROW()-ROW(U$20)+1, MATCH(U$16,Templates!$I$1:KK$1,0)))</f>
        <v/>
      </c>
      <c r="V92" s="53" t="str" cm="1">
        <f t="array" ref="V92">IF(INDEX(Templates!$I$2:$KD$150,ROW()-ROW(V$20)+1, MATCH(V$16,Templates!$I$1:KL$1,0))="","",INDEX(Templates!$I$2:$KD$150,ROW()-ROW(V$20)+1, MATCH(V$16,Templates!$I$1:KL$1,0)))</f>
        <v/>
      </c>
      <c r="W92" s="53" t="str" cm="1">
        <f t="array" ref="W92">IF(INDEX(Templates!$I$2:$KD$150,ROW()-ROW(W$20)+1, MATCH(W$16,Templates!$I$1:KM$1,0))="","",INDEX(Templates!$I$2:$KD$150,ROW()-ROW(W$20)+1, MATCH(W$16,Templates!$I$1:KM$1,0)))</f>
        <v/>
      </c>
      <c r="X92" s="53" t="str" cm="1">
        <f t="array" ref="X92">IF(INDEX(Templates!$I$2:$KD$150,ROW()-ROW(X$20)+1, MATCH(X$16,Templates!$I$1:KN$1,0))="","",INDEX(Templates!$I$2:$KD$150,ROW()-ROW(X$20)+1, MATCH(X$16,Templates!$I$1:KN$1,0)))</f>
        <v/>
      </c>
      <c r="Y92" s="53" t="str" cm="1">
        <f t="array" ref="Y92">IF(INDEX(Templates!$I$2:$KD$150,ROW()-ROW(Y$20)+1, MATCH(Y$16,Templates!$I$1:KO$1,0))="","",INDEX(Templates!$I$2:$KD$150,ROW()-ROW(Y$20)+1, MATCH(Y$16,Templates!$I$1:KO$1,0)))</f>
        <v/>
      </c>
      <c r="Z92" s="53" t="str" cm="1">
        <f t="array" ref="Z92">IF(INDEX(Templates!$I$2:$KD$150,ROW()-ROW(Z$20)+1, MATCH(Z$16,Templates!$I$1:KN$1,0))="","",INDEX(Templates!$I$2:$KD$150,ROW()-ROW(Z$20)+1, MATCH(Z$16,Templates!$I$1:KN$1,0)))</f>
        <v/>
      </c>
      <c r="AA92" s="53" t="str" cm="1">
        <f t="array" ref="AA92">IF(INDEX(Templates!$I$2:$KD$150,ROW()-ROW(AA$20)+1, MATCH(AA$16,Templates!$I$1:KO$1,0))="","",INDEX(Templates!$I$2:$KD$150,ROW()-ROW(AA$20)+1, MATCH(AA$16,Templates!$I$1:KO$1,0)))</f>
        <v/>
      </c>
      <c r="AB92" s="53" t="str" cm="1">
        <f t="array" ref="AB92">IF(INDEX(Templates!$I$2:$KD$150,ROW()-ROW(AB$20)+1, MATCH(AB$16,Templates!$I$1:KP$1,0))="","",INDEX(Templates!$I$2:$KD$150,ROW()-ROW(AB$20)+1, MATCH(AB$16,Templates!$I$1:KP$1,0)))</f>
        <v/>
      </c>
      <c r="AC92" s="53" t="str" cm="1">
        <f t="array" ref="AC92">IF(INDEX(Templates!$I$2:$KD$150,ROW()-ROW(AC$20)+1, MATCH(AC$16,Templates!$I$1:KQ$1,0))="","",INDEX(Templates!$I$2:$KD$150,ROW()-ROW(AC$20)+1, MATCH(AC$16,Templates!$I$1:KQ$1,0)))</f>
        <v/>
      </c>
      <c r="AD92" s="53" t="str" cm="1">
        <f t="array" ref="AD92">IF(INDEX(Templates!$I$2:$KD$150,ROW()-ROW(AD$20)+1, MATCH(AD$16,Templates!$I$1:KR$1,0))="","",INDEX(Templates!$I$2:$KD$150,ROW()-ROW(AD$20)+1, MATCH(AD$16,Templates!$I$1:KR$1,0)))</f>
        <v/>
      </c>
      <c r="AE92" s="53" t="str" cm="1">
        <f t="array" ref="AE92">IF(INDEX(Templates!$I$2:$KD$150,ROW()-ROW(AE$20)+1, MATCH(AE$16,Templates!$I$1:KR$1,0))="","",INDEX(Templates!$I$2:$KD$150,ROW()-ROW(AE$20)+1, MATCH(AE$16,Templates!$I$1:KR$1,0)))</f>
        <v/>
      </c>
      <c r="AF92" s="53" t="str" cm="1">
        <f t="array" ref="AF92">IF(INDEX(Templates!$I$2:$KD$150,ROW()-ROW(AF$20)+1, MATCH(AF$16,Templates!$I$1:KS$1,0))="","",INDEX(Templates!$I$2:$KD$150,ROW()-ROW(AF$20)+1, MATCH(AF$16,Templates!$I$1:KS$1,0)))</f>
        <v/>
      </c>
      <c r="AG92" s="53" t="str" cm="1">
        <f t="array" ref="AG92">IF(INDEX(Templates!$I$2:$KD$150,ROW()-ROW(AG$20)+1, MATCH(AG$16,Templates!$I$1:KU$1,0))="","",INDEX(Templates!$I$2:$KD$150,ROW()-ROW(AG$20)+1, MATCH(AG$16,Templates!$I$1:KU$1,0)))</f>
        <v/>
      </c>
      <c r="AH92" s="53" t="str" cm="1">
        <f t="array" ref="AH92">IF(INDEX(Templates!$I$2:$KD$150,ROW()-ROW(AH$20)+1, MATCH(AH$16,Templates!$I$1:KV$1,0))="","",INDEX(Templates!$I$2:$KD$150,ROW()-ROW(AH$20)+1, MATCH(AH$16,Templates!$I$1:KV$1,0)))</f>
        <v/>
      </c>
      <c r="AI92" s="53" t="str" cm="1">
        <f t="array" ref="AI92">IF(INDEX(Templates!$I$2:$KD$150,ROW()-ROW(AI$20)+1, MATCH(AI$16,Templates!$I$1:KT$1,0))="","",INDEX(Templates!$I$2:$KD$150,ROW()-ROW(AI$20)+1, MATCH(AI$16,Templates!$I$1:KT$1,0)))</f>
        <v/>
      </c>
      <c r="AJ92" s="53" t="str" cm="1">
        <f t="array" ref="AJ92">IF(INDEX(Templates!$I$2:$KD$150,ROW()-ROW(AJ$20)+1, MATCH(AJ$16,Templates!$I$1:KU$1,0))="","",INDEX(Templates!$I$2:$KD$150,ROW()-ROW(AJ$20)+1, MATCH(AJ$16,Templates!$I$1:KU$1,0)))</f>
        <v/>
      </c>
      <c r="AK92" s="53" t="str" cm="1">
        <f t="array" ref="AK92">IF(INDEX(Templates!$I$2:$KD$150,ROW()-ROW(AK$20)+1, MATCH(AK$16,Templates!$I$1:KV$1,0))="","",INDEX(Templates!$I$2:$KD$150,ROW()-ROW(AK$20)+1, MATCH(AK$16,Templates!$I$1:KV$1,0)))</f>
        <v/>
      </c>
      <c r="AL92" s="53" t="str" cm="1">
        <f t="array" ref="AL92">IF(INDEX(Templates!$I$2:$KD$150,ROW()-ROW(AL$20)+1, MATCH(AL$16,Templates!$I$1:KW$1,0))="","",INDEX(Templates!$I$2:$KD$150,ROW()-ROW(AL$20)+1, MATCH(AL$16,Templates!$I$1:KW$1,0)))</f>
        <v/>
      </c>
      <c r="AM92" s="53" t="str" cm="1">
        <f t="array" ref="AM92">IF(INDEX(Templates!$I$2:$KD$150,ROW()-ROW(AM$20)+1, MATCH(AM$16,Templates!$I$1:KX$1,0))="","",INDEX(Templates!$I$2:$KD$150,ROW()-ROW(AM$20)+1, MATCH(AM$16,Templates!$I$1:KX$1,0)))</f>
        <v/>
      </c>
      <c r="AN92" s="53" t="str" cm="1">
        <f t="array" ref="AN92">IF(INDEX(Templates!$I$2:$KD$150,ROW()-ROW(AN$20)+1, MATCH(AN$16,Templates!$I$1:KY$1,0))="","",INDEX(Templates!$I$2:$KD$150,ROW()-ROW(AN$20)+1, MATCH(AN$16,Templates!$I$1:KY$1,0)))</f>
        <v/>
      </c>
      <c r="AO92" s="53" t="str" cm="1">
        <f t="array" ref="AO92">IF(INDEX(Templates!$I$2:$KD$150,ROW()-ROW(AO$20)+1, MATCH(AO$16,Templates!$I$1:KZ$1,0))="","",INDEX(Templates!$I$2:$KD$150,ROW()-ROW(AO$20)+1, MATCH(AO$16,Templates!$I$1:KZ$1,0)))</f>
        <v/>
      </c>
      <c r="AP92" s="53" t="str" cm="1">
        <f t="array" ref="AP92">IF(INDEX(Templates!$I$2:$KD$150,ROW()-ROW(AP$20)+1, MATCH(AP$16,Templates!$I$1:LA$1,0))="","",INDEX(Templates!$I$2:$KD$150,ROW()-ROW(AP$20)+1, MATCH(AP$16,Templates!$I$1:LA$1,0)))</f>
        <v/>
      </c>
      <c r="AQ92" s="53" t="str" cm="1">
        <f t="array" ref="AQ92">IF(INDEX(Templates!$I$2:$KD$150,ROW()-ROW(AQ$20)+1, MATCH(AQ$16,Templates!$I$1:LB$1,0))="","",INDEX(Templates!$I$2:$KD$150,ROW()-ROW(AQ$20)+1, MATCH(AQ$16,Templates!$I$1:LB$1,0)))</f>
        <v/>
      </c>
      <c r="AR92" s="53" t="str" cm="1">
        <f t="array" ref="AR92">IF(INDEX(Templates!$I$2:$KD$150,ROW()-ROW(AR$20)+1, MATCH(AR$16,Templates!$I$1:LA$1,0))="","",INDEX(Templates!$I$2:$KD$150,ROW()-ROW(AR$20)+1, MATCH(AR$16,Templates!$I$1:LA$1,0)))</f>
        <v/>
      </c>
      <c r="AS92" s="53" t="str" cm="1">
        <f t="array" ref="AS92">IF(INDEX(Templates!$I$2:$KD$150,ROW()-ROW(AS$20)+1, MATCH(AS$16,Templates!$I$1:LB$1,0))="","",INDEX(Templates!$I$2:$KD$150,ROW()-ROW(AS$20)+1, MATCH(AS$16,Templates!$I$1:LB$1,0)))</f>
        <v/>
      </c>
      <c r="AT92" s="53" t="str" cm="1">
        <f t="array" ref="AT92">IF(INDEX(Templates!$I$2:$KD$150,ROW()-ROW(AT$20)+1, MATCH(AT$16,Templates!$I$1:LC$1,0))="","",INDEX(Templates!$I$2:$KD$150,ROW()-ROW(AT$20)+1, MATCH(AT$16,Templates!$I$1:LC$1,0)))</f>
        <v/>
      </c>
      <c r="AU92" s="53" t="str" cm="1">
        <f t="array" ref="AU92">IF(INDEX(Templates!$I$2:$KD$150,ROW()-ROW(AU$20)+1, MATCH(AU$16,Templates!$I$1:LD$1,0))="","",INDEX(Templates!$I$2:$KD$150,ROW()-ROW(AU$20)+1, MATCH(AU$16,Templates!$I$1:LD$1,0)))</f>
        <v/>
      </c>
      <c r="AV92" s="53" t="str" cm="1">
        <f t="array" ref="AV92">IF(INDEX(Templates!$I$2:$KD$150,ROW()-ROW(AV$20)+1, MATCH(AV$16,Templates!$I$1:LE$1,0))="","",INDEX(Templates!$I$2:$KD$150,ROW()-ROW(AV$20)+1, MATCH(AV$16,Templates!$I$1:LE$1,0)))</f>
        <v/>
      </c>
      <c r="AW92" s="53" t="str" cm="1">
        <f t="array" ref="AW92">IF(INDEX(Templates!$I$2:$KD$150,ROW()-ROW(AW$20)+1, MATCH(AW$16,Templates!$I$1:LF$1,0))="","",INDEX(Templates!$I$2:$KD$150,ROW()-ROW(AW$20)+1, MATCH(AW$16,Templates!$I$1:LF$1,0)))</f>
        <v/>
      </c>
      <c r="AX92" s="53" t="str" cm="1">
        <f t="array" ref="AX92">IF(INDEX(Templates!$I$2:$KD$150,ROW()-ROW(AX$20)+1, MATCH(AX$16,Templates!$I$1:LG$1,0))="","",INDEX(Templates!$I$2:$KD$150,ROW()-ROW(AX$20)+1, MATCH(AX$16,Templates!$I$1:LG$1,0)))</f>
        <v/>
      </c>
      <c r="AY92" s="53" t="str" cm="1">
        <f t="array" ref="AY92">IF(INDEX(Templates!$I$2:$KD$150,ROW()-ROW(AY$20)+1, MATCH(AY$16,Templates!$I$1:LH$1,0))="","",INDEX(Templates!$I$2:$KD$150,ROW()-ROW(AY$20)+1, MATCH(AY$16,Templates!$I$1:LH$1,0)))</f>
        <v/>
      </c>
      <c r="AZ92" s="53" t="str" cm="1">
        <f t="array" ref="AZ92">IF(INDEX(Templates!$I$2:$KD$150,ROW()-ROW(AZ$20)+1, MATCH(AZ$16,Templates!$I$1:LI$1,0))="","",INDEX(Templates!$I$2:$KD$150,ROW()-ROW(AZ$20)+1, MATCH(AZ$16,Templates!$I$1:LI$1,0)))</f>
        <v/>
      </c>
      <c r="BA92" s="53" t="str" cm="1">
        <f t="array" ref="BA92">IF(INDEX(Templates!$I$2:$KD$150,ROW()-ROW(BA$20)+1, MATCH(BA$16,Templates!$I$1:LH$1,0))="","",INDEX(Templates!$I$2:$KD$150,ROW()-ROW(BA$20)+1, MATCH(BA$16,Templates!$I$1:LH$1,0)))</f>
        <v/>
      </c>
      <c r="BB92" s="53" t="str" cm="1">
        <f t="array" ref="BB92">IF(INDEX(Templates!$I$2:$KD$150,ROW()-ROW(BB$20)+1, MATCH(BB$16,Templates!$I$1:LI$1,0))="","",INDEX(Templates!$I$2:$KD$150,ROW()-ROW(BB$20)+1, MATCH(BB$16,Templates!$I$1:LI$1,0)))</f>
        <v/>
      </c>
      <c r="BC92" s="53" t="str" cm="1">
        <f t="array" ref="BC92">IF(INDEX(Templates!$I$2:$KD$150,ROW()-ROW(BC$20)+1, MATCH(BC$16,Templates!$I$1:LJ$1,0))="","",INDEX(Templates!$I$2:$KD$150,ROW()-ROW(BC$20)+1, MATCH(BC$16,Templates!$I$1:LJ$1,0)))</f>
        <v/>
      </c>
      <c r="BD92" s="53" t="str" cm="1">
        <f t="array" ref="BD92">IF(INDEX(Templates!$I$2:$KD$150,ROW()-ROW(BD$20)+1, MATCH(BD$16,Templates!$I$1:LK$1,0))="","",INDEX(Templates!$I$2:$KD$150,ROW()-ROW(BD$20)+1, MATCH(BD$16,Templates!$I$1:LK$1,0)))</f>
        <v/>
      </c>
      <c r="BE92" s="53" t="str" cm="1">
        <f t="array" ref="BE92">IF(INDEX(Templates!$I$2:$KD$150,ROW()-ROW(BE$20)+1, MATCH(BE$16,Templates!$I$1:LL$1,0))="","",INDEX(Templates!$I$2:$KD$150,ROW()-ROW(BE$20)+1, MATCH(BE$16,Templates!$I$1:LL$1,0)))</f>
        <v/>
      </c>
      <c r="BF92" s="53" t="str" cm="1">
        <f t="array" ref="BF92">IF(INDEX(Templates!$I$2:$KD$150,ROW()-ROW(BF$20)+1, MATCH(BF$16,Templates!$I$1:LM$1,0))="","",INDEX(Templates!$I$2:$KD$150,ROW()-ROW(BF$20)+1, MATCH(BF$16,Templates!$I$1:LM$1,0)))</f>
        <v/>
      </c>
      <c r="BG92" s="53" t="str" cm="1">
        <f t="array" ref="BG92">IF(INDEX(Templates!$I$2:$KD$150,ROW()-ROW(BG$20)+1, MATCH(BG$16,Templates!$I$1:LN$1,0))="","",INDEX(Templates!$I$2:$KD$150,ROW()-ROW(BG$20)+1, MATCH(BG$16,Templates!$I$1:LN$1,0)))</f>
        <v/>
      </c>
      <c r="BH92" s="53" t="str" cm="1">
        <f t="array" ref="BH92">IF(INDEX(Templates!$I$2:$KD$150,ROW()-ROW(BH$20)+1, MATCH(BH$16,Templates!$I$1:LO$1,0))="","",INDEX(Templates!$I$2:$KD$150,ROW()-ROW(BH$20)+1, MATCH(BH$16,Templates!$I$1:LO$1,0)))</f>
        <v/>
      </c>
      <c r="BI92" s="53" t="str" cm="1">
        <f t="array" ref="BI92">IF(INDEX(Templates!$I$2:$KD$150,ROW()-ROW(BI$20)+1, MATCH(BI$16,Templates!$I$1:LP$1,0))="","",INDEX(Templates!$I$2:$KD$150,ROW()-ROW(BI$20)+1, MATCH(BI$16,Templates!$I$1:LP$1,0)))</f>
        <v/>
      </c>
      <c r="BJ92" s="53" t="str" cm="1">
        <f t="array" ref="BJ92">IF(INDEX(Templates!$I$2:$KD$150,ROW()-ROW(BJ$20)+1, MATCH(BJ$16,Templates!$I$1:LO$1,0))="","",INDEX(Templates!$I$2:$KD$150,ROW()-ROW(BJ$20)+1, MATCH(BJ$16,Templates!$I$1:LO$1,0)))</f>
        <v/>
      </c>
      <c r="BK92" s="53" t="str" cm="1">
        <f t="array" ref="BK92">IF(INDEX(Templates!$I$2:$KD$150,ROW()-ROW(BK$20)+1, MATCH(BK$16,Templates!$I$1:LP$1,0))="","",INDEX(Templates!$I$2:$KD$150,ROW()-ROW(BK$20)+1, MATCH(BK$16,Templates!$I$1:LP$1,0)))</f>
        <v/>
      </c>
      <c r="BL92" s="53" t="str" cm="1">
        <f t="array" ref="BL92">IF(INDEX(Templates!$I$2:$KD$150,ROW()-ROW(BL$20)+1, MATCH(BL$16,Templates!$I$1:LQ$1,0))="","",INDEX(Templates!$I$2:$KD$150,ROW()-ROW(BL$20)+1, MATCH(BL$16,Templates!$I$1:LQ$1,0)))</f>
        <v/>
      </c>
      <c r="BM92" s="53" t="str" cm="1">
        <f t="array" ref="BM92">IF(INDEX(Templates!$I$2:$KD$150,ROW()-ROW(BM$20)+1, MATCH(BM$16,Templates!$I$1:LR$1,0))="","",INDEX(Templates!$I$2:$KD$150,ROW()-ROW(BM$20)+1, MATCH(BM$16,Templates!$I$1:LR$1,0)))</f>
        <v/>
      </c>
      <c r="BN92" s="53" t="str" cm="1">
        <f t="array" ref="BN92">IF(INDEX(Templates!$I$2:$KD$150,ROW()-ROW(BN$20)+1, MATCH(BN$16,Templates!$I$1:LS$1,0))="","",INDEX(Templates!$I$2:$KD$150,ROW()-ROW(BN$20)+1, MATCH(BN$16,Templates!$I$1:LS$1,0)))</f>
        <v/>
      </c>
      <c r="BO92" s="53" t="str" cm="1">
        <f t="array" ref="BO92">IF(INDEX(Templates!$I$2:$KD$150,ROW()-ROW(BO$20)+1, MATCH(BO$16,Templates!$I$1:LT$1,0))="","",INDEX(Templates!$I$2:$KD$150,ROW()-ROW(BO$20)+1, MATCH(BO$16,Templates!$I$1:LT$1,0)))</f>
        <v/>
      </c>
      <c r="BP92" s="53" t="str" cm="1">
        <f t="array" ref="BP92">IF(INDEX(Templates!$I$2:$KD$150,ROW()-ROW(BP$20)+1, MATCH(BP$16,Templates!$I$1:LU$1,0))="","",INDEX(Templates!$I$2:$KD$150,ROW()-ROW(BP$20)+1, MATCH(BP$16,Templates!$I$1:LU$1,0)))</f>
        <v/>
      </c>
      <c r="BQ92" s="53" t="str" cm="1">
        <f t="array" ref="BQ92">IF(INDEX(Templates!$I$2:$KD$150,ROW()-ROW(BQ$20)+1, MATCH(BQ$16,Templates!$I$1:LV$1,0))="","",INDEX(Templates!$I$2:$KD$150,ROW()-ROW(BQ$20)+1, MATCH(BQ$16,Templates!$I$1:LV$1,0)))</f>
        <v/>
      </c>
      <c r="BR92" s="53" t="str" cm="1">
        <f t="array" ref="BR92">IF(INDEX(Templates!$I$2:$KD$150,ROW()-ROW(BR$20)+1, MATCH(BR$16,Templates!$I$1:LW$1,0))="","",INDEX(Templates!$I$2:$KD$150,ROW()-ROW(BR$20)+1, MATCH(BR$16,Templates!$I$1:LW$1,0)))</f>
        <v/>
      </c>
      <c r="BS92" s="53" t="str" cm="1">
        <f t="array" ref="BS92">IF(INDEX(Templates!$I$2:$KD$150,ROW()-ROW(BS$20)+1, MATCH(BS$16,Templates!$I$1:LX$1,0))="","",INDEX(Templates!$I$2:$KD$150,ROW()-ROW(BS$20)+1, MATCH(BS$16,Templates!$I$1:LX$1,0)))</f>
        <v/>
      </c>
      <c r="BT92" s="53" t="str" cm="1">
        <f t="array" ref="BT92">IF(INDEX(Templates!$I$2:$KD$150,ROW()-ROW(BT$20)+1, MATCH(BT$16,Templates!$I$1:LY$1,0))="","",INDEX(Templates!$I$2:$KD$150,ROW()-ROW(BT$20)+1, MATCH(BT$16,Templates!$I$1:LY$1,0)))</f>
        <v/>
      </c>
      <c r="BU92" s="53" t="str" cm="1">
        <f t="array" ref="BU92">IF(INDEX(Templates!$I$2:$KD$150,ROW()-ROW(BU$20)+1, MATCH(BU$16,Templates!$I$1:LZ$1,0))="","",INDEX(Templates!$I$2:$KD$150,ROW()-ROW(BU$20)+1, MATCH(BU$16,Templates!$I$1:LZ$1,0)))</f>
        <v/>
      </c>
      <c r="BV92" s="53" t="str" cm="1">
        <f t="array" ref="BV92">IF(INDEX(Templates!$I$2:$KD$150,ROW()-ROW(BV$20)+1, MATCH(BV$16,Templates!$I$1:MA$1,0))="","",INDEX(Templates!$I$2:$KD$150,ROW()-ROW(BV$20)+1, MATCH(BV$16,Templates!$I$1:MA$1,0)))</f>
        <v>DOOR</v>
      </c>
      <c r="BW92" s="53" t="str" cm="1">
        <f t="array" ref="BW92">IF(INDEX(Templates!$I$2:$KD$150,ROW()-ROW(BW$20)+1, MATCH(BW$16,Templates!$I$1:MB$1,0))="","",INDEX(Templates!$I$2:$KD$150,ROW()-ROW(BW$20)+1, MATCH(BW$16,Templates!$I$1:MB$1,0)))</f>
        <v>DOOR</v>
      </c>
      <c r="BX92" s="53" t="str" cm="1">
        <f t="array" ref="BX92">IF(INDEX(Templates!$I$2:$KD$150,ROW()-ROW(BX$20)+1, MATCH(BX$16,Templates!$I$1:MC$1,0))="","",INDEX(Templates!$I$2:$KD$150,ROW()-ROW(BX$20)+1, MATCH(BX$16,Templates!$I$1:MC$1,0)))</f>
        <v>WINDOW</v>
      </c>
      <c r="BY92" s="53" t="str" cm="1">
        <f t="array" ref="BY92">IF(INDEX(Templates!$I$2:$KD$150,ROW()-ROW(BY$20)+1, MATCH(BY$16,Templates!$I$1:MD$1,0))="","",INDEX(Templates!$I$2:$KD$150,ROW()-ROW(BY$20)+1, MATCH(BY$16,Templates!$I$1:MD$1,0)))</f>
        <v>WINDOW</v>
      </c>
      <c r="BZ92" s="53" t="str" cm="1">
        <f t="array" ref="BZ92">IF(INDEX(Templates!$I$2:$KD$150,ROW()-ROW(BZ$20)+1, MATCH(BZ$16,Templates!$I$1:ME$1,0))="","",INDEX(Templates!$I$2:$KD$150,ROW()-ROW(BZ$20)+1, MATCH(BZ$16,Templates!$I$1:ME$1,0)))</f>
        <v>WINDOW</v>
      </c>
      <c r="CA92" s="53" t="str" cm="1">
        <f t="array" ref="CA92">IF(INDEX(Templates!$I$2:$KD$150,ROW()-ROW(CA$20)+1, MATCH(CA$16,Templates!$I$1:MF$1,0))="","",INDEX(Templates!$I$2:$KD$150,ROW()-ROW(CA$20)+1, MATCH(CA$16,Templates!$I$1:MF$1,0)))</f>
        <v>WINDOW</v>
      </c>
      <c r="CB92" s="53" t="str" cm="1">
        <f t="array" ref="CB92">IF(INDEX(Templates!$I$2:$KD$150,ROW()-ROW(CB$20)+1, MATCH(CB$16,Templates!$I$1:MG$1,0))="","",INDEX(Templates!$I$2:$KD$150,ROW()-ROW(CB$20)+1, MATCH(CB$16,Templates!$I$1:MG$1,0)))</f>
        <v>WINDOW</v>
      </c>
      <c r="CC92" s="53" t="str" cm="1">
        <f t="array" ref="CC92">IF(INDEX(Templates!$I$2:$KD$150,ROW()-ROW(CC$20)+1, MATCH(CC$16,Templates!$I$1:ME$1,0))="","",INDEX(Templates!$I$2:$KD$150,ROW()-ROW(CC$20)+1, MATCH(CC$16,Templates!$I$1:ME$1,0)))</f>
        <v/>
      </c>
      <c r="CD92" s="53" t="str" cm="1">
        <f t="array" ref="CD92">IF(INDEX(Templates!$I$2:$KD$150,ROW()-ROW(CD$20)+1, MATCH(CD$16,Templates!$I$1:MF$1,0))="","",INDEX(Templates!$I$2:$KD$150,ROW()-ROW(CD$20)+1, MATCH(CD$16,Templates!$I$1:MF$1,0)))</f>
        <v/>
      </c>
      <c r="CE92" s="53" t="str" cm="1">
        <f t="array" ref="CE92">IF(INDEX(Templates!$I$2:$KD$150,ROW()-ROW(CE$20)+1, MATCH(CE$16,Templates!$I$1:MG$1,0))="","",INDEX(Templates!$I$2:$KD$150,ROW()-ROW(CE$20)+1, MATCH(CE$16,Templates!$I$1:MG$1,0)))</f>
        <v/>
      </c>
      <c r="CF92" s="53" t="str" cm="1">
        <f t="array" ref="CF92">IF(INDEX(Templates!$I$2:$KD$150,ROW()-ROW(CF$20)+1, MATCH(CF$16,Templates!$I$1:MH$1,0))="","",INDEX(Templates!$I$2:$KD$150,ROW()-ROW(CF$20)+1, MATCH(CF$16,Templates!$I$1:MH$1,0)))</f>
        <v/>
      </c>
      <c r="CG92" s="53" t="str" cm="1">
        <f t="array" ref="CG92">IF(INDEX(Templates!$I$2:$KD$150,ROW()-ROW(CG$20)+1, MATCH(CG$16,Templates!$I$1:MI$1,0))="","",INDEX(Templates!$I$2:$KD$150,ROW()-ROW(CG$20)+1, MATCH(CG$16,Templates!$I$1:MI$1,0)))</f>
        <v/>
      </c>
      <c r="CH92" s="53" t="str" cm="1">
        <f t="array" ref="CH92">IF(INDEX(Templates!$I$2:$KD$150,ROW()-ROW(CH$20)+1, MATCH(CH$16,Templates!$I$1:MJ$1,0))="","",INDEX(Templates!$I$2:$KD$150,ROW()-ROW(CH$20)+1, MATCH(CH$16,Templates!$I$1:MJ$1,0)))</f>
        <v/>
      </c>
      <c r="CI92" s="53" t="str" cm="1">
        <f t="array" ref="CI92">IF(INDEX(Templates!$I$2:$KD$150,ROW()-ROW(CI$20)+1, MATCH(CI$16,Templates!$I$1:MK$1,0))="","",INDEX(Templates!$I$2:$KD$150,ROW()-ROW(CI$20)+1, MATCH(CI$16,Templates!$I$1:MK$1,0)))</f>
        <v/>
      </c>
      <c r="CJ92" s="53" t="str" cm="1">
        <f t="array" ref="CJ92">IF(INDEX(Templates!$I$2:$KD$150,ROW()-ROW(CJ$20)+1, MATCH(CJ$16,Templates!$I$1:ML$1,0))="","",INDEX(Templates!$I$2:$KD$150,ROW()-ROW(CJ$20)+1, MATCH(CJ$16,Templates!$I$1:ML$1,0)))</f>
        <v/>
      </c>
      <c r="CK92" s="53" t="str" cm="1">
        <f t="array" ref="CK92">IF(INDEX(Templates!$I$2:$KD$150,ROW()-ROW(CK$20)+1, MATCH(CK$16,Templates!$I$1:MM$1,0))="","",INDEX(Templates!$I$2:$KD$150,ROW()-ROW(CK$20)+1, MATCH(CK$16,Templates!$I$1:MM$1,0)))</f>
        <v/>
      </c>
      <c r="CL92" s="53" t="str" cm="1">
        <f t="array" ref="CL92">IF(INDEX(Templates!$I$2:$KD$150,ROW()-ROW(CL$20)+1, MATCH(CL$16,Templates!$I$1:MN$1,0))="","",INDEX(Templates!$I$2:$KD$150,ROW()-ROW(CL$20)+1, MATCH(CL$16,Templates!$I$1:MN$1,0)))</f>
        <v/>
      </c>
      <c r="CM92" s="53" t="str" cm="1">
        <f t="array" ref="CM92">IF(INDEX(Templates!$I$2:$KD$150,ROW()-ROW(CM$20)+1, MATCH(CM$16,Templates!$I$1:MM$1,0))="","",INDEX(Templates!$I$2:$KD$150,ROW()-ROW(CM$20)+1, MATCH(CM$16,Templates!$I$1:MM$1,0)))</f>
        <v/>
      </c>
      <c r="CN92" s="53" t="str" cm="1">
        <f t="array" ref="CN92">IF(INDEX(Templates!$I$2:$KD$150,ROW()-ROW(CN$20)+1, MATCH(CN$16,Templates!$I$1:MN$1,0))="","",INDEX(Templates!$I$2:$KD$150,ROW()-ROW(CN$20)+1, MATCH(CN$16,Templates!$I$1:MN$1,0)))</f>
        <v/>
      </c>
      <c r="CO92" s="53" t="str" cm="1">
        <f t="array" ref="CO92">IF(INDEX(Templates!$I$2:$KD$150,ROW()-ROW(CO$20)+1, MATCH(CO$16,Templates!$I$1:MO$1,0))="","",INDEX(Templates!$I$2:$KD$150,ROW()-ROW(CO$20)+1, MATCH(CO$16,Templates!$I$1:MO$1,0)))</f>
        <v/>
      </c>
      <c r="CP92" s="53" t="str" cm="1">
        <f t="array" ref="CP92">IF(INDEX(Templates!$I$2:$KD$150,ROW()-ROW(CP$20)+1, MATCH(CP$16,Templates!$I$1:MP$1,0))="","",INDEX(Templates!$I$2:$KD$150,ROW()-ROW(CP$20)+1, MATCH(CP$16,Templates!$I$1:MP$1,0)))</f>
        <v/>
      </c>
      <c r="CQ92" s="53" t="str" cm="1">
        <f t="array" ref="CQ92">IF(INDEX(Templates!$I$2:$KD$150,ROW()-ROW(CQ$20)+1, MATCH(CQ$16,Templates!$I$1:MQ$1,0))="","",INDEX(Templates!$I$2:$KD$150,ROW()-ROW(CQ$20)+1, MATCH(CQ$16,Templates!$I$1:MQ$1,0)))</f>
        <v/>
      </c>
      <c r="CR92" s="53" t="str" cm="1">
        <f t="array" ref="CR92">IF(INDEX(Templates!$I$2:$KD$150,ROW()-ROW(CR$20)+1, MATCH(CR$16,Templates!$I$1:MR$1,0))="","",INDEX(Templates!$I$2:$KD$150,ROW()-ROW(CR$20)+1, MATCH(CR$16,Templates!$I$1:MR$1,0)))</f>
        <v/>
      </c>
      <c r="CS92" s="53" t="str" cm="1">
        <f t="array" ref="CS92">IF(INDEX(Templates!$I$2:$KD$150,ROW()-ROW(CS$20)+1, MATCH(CS$16,Templates!$I$1:MS$1,0))="","",INDEX(Templates!$I$2:$KD$150,ROW()-ROW(CS$20)+1, MATCH(CS$16,Templates!$I$1:MS$1,0)))</f>
        <v/>
      </c>
      <c r="CT92" s="53" t="str" cm="1">
        <f t="array" ref="CT92">IF(INDEX(Templates!$I$2:$KD$150,ROW()-ROW(CT$20)+1, MATCH(CT$16,Templates!$I$1:MT$1,0))="","",INDEX(Templates!$I$2:$KD$150,ROW()-ROW(CT$20)+1, MATCH(CT$16,Templates!$I$1:MT$1,0)))</f>
        <v/>
      </c>
      <c r="CU92" s="53" t="str" cm="1">
        <f t="array" ref="CU92">IF(INDEX(Templates!$I$2:$KD$150,ROW()-ROW(CU$20)+1, MATCH(CU$16,Templates!$I$1:MG$1,0))="","",INDEX(Templates!$I$2:$KD$150,ROW()-ROW(CU$20)+1, MATCH(CU$16,Templates!$I$1:MG$1,0)))</f>
        <v/>
      </c>
      <c r="CV92" s="53" t="str" cm="1">
        <f t="array" ref="CV92">IF(INDEX(Templates!$I$2:$KD$150,ROW()-ROW(CV$20)+1, MATCH(CV$16,Templates!$I$1:MH$1,0))="","",INDEX(Templates!$I$2:$KD$150,ROW()-ROW(CV$20)+1, MATCH(CV$16,Templates!$I$1:MH$1,0)))</f>
        <v/>
      </c>
      <c r="CW92" s="53" t="str" cm="1">
        <f t="array" ref="CW92">IF(INDEX(Templates!$I$2:$KD$150,ROW()-ROW(CW$20)+1, MATCH(CW$16,Templates!$I$1:MJ$1,0))="","",INDEX(Templates!$I$2:$KD$150,ROW()-ROW(CW$20)+1, MATCH(CW$16,Templates!$I$1:MJ$1,0)))</f>
        <v/>
      </c>
      <c r="CX92" s="53" t="str" cm="1">
        <f t="array" ref="CX92">IF(INDEX(Templates!$I$2:$KD$150,ROW()-ROW(CX$20)+1, MATCH(CX$16,Templates!$I$1:ML$1,0))="","",INDEX(Templates!$I$2:$KD$150,ROW()-ROW(CX$20)+1, MATCH(CX$16,Templates!$I$1:ML$1,0)))</f>
        <v/>
      </c>
      <c r="CY92" s="53" t="str" cm="1">
        <f t="array" ref="CY92">IF(INDEX(Templates!$I$2:$KD$150,ROW()-ROW(CY$20)+1, MATCH(CY$16,Templates!$I$1:MK$1,0))="","",INDEX(Templates!$I$2:$KD$150,ROW()-ROW(CY$20)+1, MATCH(CY$16,Templates!$I$1:MK$1,0)))</f>
        <v/>
      </c>
      <c r="CZ92" s="53" t="str" cm="1">
        <f t="array" ref="CZ92">IF(INDEX(Templates!$I$2:$KD$150,ROW()-ROW(CZ$20)+1, MATCH(CZ$16,Templates!$I$1:ML$1,0))="","",INDEX(Templates!$I$2:$KD$150,ROW()-ROW(CZ$20)+1, MATCH(CZ$16,Templates!$I$1:ML$1,0)))</f>
        <v/>
      </c>
      <c r="DA92" s="53" t="str" cm="1">
        <f t="array" ref="DA92">IF(INDEX(Templates!$I$2:$KD$150,ROW()-ROW(DA$20)+1, MATCH(DA$16,Templates!$I$1:MM$1,0))="","",INDEX(Templates!$I$2:$KD$150,ROW()-ROW(DA$20)+1, MATCH(DA$16,Templates!$I$1:MM$1,0)))</f>
        <v/>
      </c>
      <c r="DB92" s="53" t="str" cm="1">
        <f t="array" ref="DB92">IF(INDEX(Templates!$I$2:$KD$150,ROW()-ROW(DB$20)+1, MATCH(DB$16,Templates!$I$1:MN$1,0))="","",INDEX(Templates!$I$2:$KD$150,ROW()-ROW(DB$20)+1, MATCH(DB$16,Templates!$I$1:MN$1,0)))</f>
        <v/>
      </c>
      <c r="DC92" s="53" t="str" cm="1">
        <f t="array" ref="DC92">IF(INDEX(Templates!$I$2:$KD$150,ROW()-ROW(DC$20)+1, MATCH(DC$16,Templates!$I$1:MO$1,0))="","",INDEX(Templates!$I$2:$KD$150,ROW()-ROW(DC$20)+1, MATCH(DC$16,Templates!$I$1:MO$1,0)))</f>
        <v/>
      </c>
      <c r="DD92" s="53" t="str" cm="1">
        <f t="array" ref="DD92">IF(INDEX(Templates!$I$2:$KD$150,ROW()-ROW(DD$20)+1, MATCH(DD$16,Templates!$I$1:MP$1,0))="","",INDEX(Templates!$I$2:$KD$150,ROW()-ROW(DD$20)+1, MATCH(DD$16,Templates!$I$1:MP$1,0)))</f>
        <v/>
      </c>
      <c r="DE92" s="53" t="str" cm="1">
        <f t="array" ref="DE92">IF(INDEX(Templates!$I$2:$KD$150,ROW()-ROW(DE$20)+1, MATCH(DE$16,Templates!$I$1:MQ$1,0))="","",INDEX(Templates!$I$2:$KD$150,ROW()-ROW(DE$20)+1, MATCH(DE$16,Templates!$I$1:MQ$1,0)))</f>
        <v/>
      </c>
      <c r="DF92" s="53" t="str" cm="1">
        <f t="array" ref="DF92">IF(INDEX(Templates!$I$2:$KD$150,ROW()-ROW(DF$20)+1, MATCH(DF$16,Templates!$I$1:MR$1,0))="","",INDEX(Templates!$I$2:$KD$150,ROW()-ROW(DF$20)+1, MATCH(DF$16,Templates!$I$1:MR$1,0)))</f>
        <v/>
      </c>
      <c r="DG92" s="53" t="str" cm="1">
        <f t="array" ref="DG92">IF(INDEX(Templates!$I$2:$KD$150,ROW()-ROW(DG$20)+1, MATCH(DG$16,Templates!$I$1:MS$1,0))="","",INDEX(Templates!$I$2:$KD$150,ROW()-ROW(DG$20)+1, MATCH(DG$16,Templates!$I$1:MS$1,0)))</f>
        <v/>
      </c>
      <c r="DH92" s="53" t="str" cm="1">
        <f t="array" ref="DH92">IF(INDEX(Templates!$I$2:$KD$150,ROW()-ROW(DH$20)+1, MATCH(DH$16,Templates!$I$1:MT$1,0))="","",INDEX(Templates!$I$2:$KD$150,ROW()-ROW(DH$20)+1, MATCH(DH$16,Templates!$I$1:MT$1,0)))</f>
        <v/>
      </c>
      <c r="DI92" s="53" t="str" cm="1">
        <f t="array" ref="DI92">IF(INDEX(Templates!$I$2:$KD$150,ROW()-ROW(DI$20)+1, MATCH(DI$16,Templates!$I$1:MU$1,0))="","",INDEX(Templates!$I$2:$KD$150,ROW()-ROW(DI$20)+1, MATCH(DI$16,Templates!$I$1:MU$1,0)))</f>
        <v/>
      </c>
      <c r="DJ92" s="53" t="str" cm="1">
        <f t="array" ref="DJ92">IF(INDEX(Templates!$I$2:$KD$150,ROW()-ROW(DJ$20)+1, MATCH(DJ$16,Templates!$I$1:MV$1,0))="","",INDEX(Templates!$I$2:$KD$150,ROW()-ROW(DJ$20)+1, MATCH(DJ$16,Templates!$I$1:MV$1,0)))</f>
        <v/>
      </c>
      <c r="DK92" s="53" t="str" cm="1">
        <f t="array" ref="DK92">IF(INDEX(Templates!$I$2:$KD$150,ROW()-ROW(DK$20)+1, MATCH(DK$16,Templates!$I$1:MW$1,0))="","",INDEX(Templates!$I$2:$KD$150,ROW()-ROW(DK$20)+1, MATCH(DK$16,Templates!$I$1:MW$1,0)))</f>
        <v/>
      </c>
      <c r="DL92" s="53" t="str" cm="1">
        <f t="array" ref="DL92">IF(INDEX(Templates!$I$2:$KD$150,ROW()-ROW(DL$20)+1, MATCH(DL$16,Templates!$I$1:MX$1,0))="","",INDEX(Templates!$I$2:$KD$150,ROW()-ROW(DL$20)+1, MATCH(DL$16,Templates!$I$1:MX$1,0)))</f>
        <v/>
      </c>
      <c r="DM92" s="53" t="str" cm="1">
        <f t="array" ref="DM92">IF(INDEX(Templates!$I$2:$KD$150,ROW()-ROW(DM$20)+1, MATCH(DM$16,Templates!$I$1:MY$1,0))="","",INDEX(Templates!$I$2:$KD$150,ROW()-ROW(DM$20)+1, MATCH(DM$16,Templates!$I$1:MY$1,0)))</f>
        <v/>
      </c>
      <c r="DN92" s="53" t="str" cm="1">
        <f t="array" ref="DN92">IF(INDEX(Templates!$I$2:$KD$150,ROW()-ROW(DN$20)+1, MATCH(DN$16,Templates!$I$1:MZ$1,0))="","",INDEX(Templates!$I$2:$KD$150,ROW()-ROW(DN$20)+1, MATCH(DN$16,Templates!$I$1:MZ$1,0)))</f>
        <v/>
      </c>
      <c r="DO92" s="53" t="str" cm="1">
        <f t="array" ref="DO92">IF(INDEX(Templates!$I$2:$KD$150,ROW()-ROW(DO$20)+1, MATCH(DO$16,Templates!$I$1:MY$1,0))="","",INDEX(Templates!$I$2:$KD$150,ROW()-ROW(DO$20)+1, MATCH(DO$16,Templates!$I$1:MY$1,0)))</f>
        <v/>
      </c>
      <c r="DP92" s="53" t="str" cm="1">
        <f t="array" ref="DP92">IF(INDEX(Templates!$I$2:$KD$150,ROW()-ROW(DP$20)+1, MATCH(DP$16,Templates!$I$1:MZ$1,0))="","",INDEX(Templates!$I$2:$KD$150,ROW()-ROW(DP$20)+1, MATCH(DP$16,Templates!$I$1:MZ$1,0)))</f>
        <v/>
      </c>
      <c r="DQ92" s="53" t="str" cm="1">
        <f t="array" ref="DQ92">IF(INDEX(Templates!$I$2:$KD$150,ROW()-ROW(DQ$20)+1, MATCH(DQ$16,Templates!$I$1:NA$1,0))="","",INDEX(Templates!$I$2:$KD$150,ROW()-ROW(DQ$20)+1, MATCH(DQ$16,Templates!$I$1:NA$1,0)))</f>
        <v/>
      </c>
      <c r="DR92" s="53" t="str" cm="1">
        <f t="array" ref="DR92">IF(INDEX(Templates!$I$2:$KD$150,ROW()-ROW(DR$20)+1, MATCH(DR$16,Templates!$I$1:NA$1,0))="","",INDEX(Templates!$I$2:$KD$150,ROW()-ROW(DR$20)+1, MATCH(DR$16,Templates!$I$1:NA$1,0)))</f>
        <v/>
      </c>
      <c r="DS92" s="53" t="str" cm="1">
        <f t="array" ref="DS92">IF(INDEX(Templates!$I$2:$KD$150,ROW()-ROW(DS$20)+1, MATCH(DS$16,Templates!$I$1:NA$1,0))="","",INDEX(Templates!$I$2:$KD$150,ROW()-ROW(DS$20)+1, MATCH(DS$16,Templates!$I$1:NA$1,0)))</f>
        <v/>
      </c>
      <c r="DT92" s="53" t="str" cm="1">
        <f t="array" ref="DT92">IF(INDEX(Templates!$I$2:$KD$150,ROW()-ROW(DT$20)+1, MATCH(DT$16,Templates!$I$1:NB$1,0))="","",INDEX(Templates!$I$2:$KD$150,ROW()-ROW(DT$20)+1, MATCH(DT$16,Templates!$I$1:NB$1,0)))</f>
        <v/>
      </c>
      <c r="DU92" s="53" t="str" cm="1">
        <f t="array" ref="DU92">IF(INDEX(Templates!$I$2:$KD$150,ROW()-ROW(DU$20)+1, MATCH(DU$16,Templates!$I$1:NC$1,0))="","",INDEX(Templates!$I$2:$KD$150,ROW()-ROW(DU$20)+1, MATCH(DU$16,Templates!$I$1:NC$1,0)))</f>
        <v/>
      </c>
      <c r="DV92" s="53" t="str" cm="1">
        <f t="array" ref="DV92">IF(INDEX(Templates!$I$2:$KD$150,ROW()-ROW(DV$20)+1, MATCH(DV$16,Templates!$I$1:ND$1,0))="","",INDEX(Templates!$I$2:$KD$150,ROW()-ROW(DV$20)+1, MATCH(DV$16,Templates!$I$1:ND$1,0)))</f>
        <v/>
      </c>
      <c r="DW92" s="53" t="str" cm="1">
        <f t="array" ref="DW92">IF(INDEX(Templates!$I$2:$KD$150,ROW()-ROW(DW$20)+1, MATCH(DW$16,Templates!$I$1:NE$1,0))="","",INDEX(Templates!$I$2:$KD$150,ROW()-ROW(DW$20)+1, MATCH(DW$16,Templates!$I$1:NE$1,0)))</f>
        <v/>
      </c>
      <c r="DX92" s="53" t="str" cm="1">
        <f t="array" ref="DX92">IF(INDEX(Templates!$I$2:$KD$150,ROW()-ROW(DX$20)+1, MATCH(DX$16,Templates!$I$1:NF$1,0))="","",INDEX(Templates!$I$2:$KD$150,ROW()-ROW(DX$20)+1, MATCH(DX$16,Templates!$I$1:NF$1,0)))</f>
        <v/>
      </c>
      <c r="DY92" s="53" t="str" cm="1">
        <f t="array" ref="DY92">IF(INDEX(Templates!$I$2:$KD$150,ROW()-ROW(DY$20)+1, MATCH(DY$16,Templates!$I$1:NG$1,0))="","",INDEX(Templates!$I$2:$KD$150,ROW()-ROW(DY$20)+1, MATCH(DY$16,Templates!$I$1:NG$1,0)))</f>
        <v/>
      </c>
      <c r="DZ92" s="53" t="str" cm="1">
        <f t="array" ref="DZ92">IF(INDEX(Templates!$I$2:$KD$150,ROW()-ROW(DZ$20)+1, MATCH(DZ$16,Templates!$I$1:NH$1,0))="","",INDEX(Templates!$I$2:$KD$150,ROW()-ROW(DZ$20)+1, MATCH(DZ$16,Templates!$I$1:NH$1,0)))</f>
        <v/>
      </c>
      <c r="EA92" s="53" t="str" cm="1">
        <f t="array" ref="EA92">IF(INDEX(Templates!$I$2:$KD$150,ROW()-ROW(EA$20)+1, MATCH(EA$16,Templates!$I$1:NI$1,0))="","",INDEX(Templates!$I$2:$KD$150,ROW()-ROW(EA$20)+1, MATCH(EA$16,Templates!$I$1:NI$1,0)))</f>
        <v/>
      </c>
      <c r="EB92" s="53" t="str" cm="1">
        <f t="array" ref="EB92">IF(INDEX(Templates!$I$2:$KD$150,ROW()-ROW(EB$20)+1, MATCH(EB$16,Templates!$I$1:NJ$1,0))="","",INDEX(Templates!$I$2:$KD$150,ROW()-ROW(EB$20)+1, MATCH(EB$16,Templates!$I$1:NJ$1,0)))</f>
        <v/>
      </c>
      <c r="EC92" s="53" t="str" cm="1">
        <f t="array" ref="EC92">IF(INDEX(Templates!$I$2:$KD$150,ROW()-ROW(EC$20)+1, MATCH(EC$16,Templates!$I$1:NK$1,0))="","",INDEX(Templates!$I$2:$KD$150,ROW()-ROW(EC$20)+1, MATCH(EC$16,Templates!$I$1:NK$1,0)))</f>
        <v/>
      </c>
      <c r="ED92" s="53" t="str" cm="1">
        <f t="array" ref="ED92">IF(INDEX(Templates!$I$2:$KD$150,ROW()-ROW(ED$20)+1, MATCH(ED$16,Templates!$I$1:NL$1,0))="","",INDEX(Templates!$I$2:$KD$150,ROW()-ROW(ED$20)+1, MATCH(ED$16,Templates!$I$1:NL$1,0)))</f>
        <v/>
      </c>
      <c r="EE92" s="53" t="str" cm="1">
        <f t="array" ref="EE92">IF(INDEX(Templates!$I$2:$KD$150,ROW()-ROW(EE$20)+1, MATCH(EE$16,Templates!$I$1:NM$1,0))="","",INDEX(Templates!$I$2:$KD$150,ROW()-ROW(EE$20)+1, MATCH(EE$16,Templates!$I$1:NM$1,0)))</f>
        <v/>
      </c>
      <c r="EF92" s="53" t="str" cm="1">
        <f t="array" ref="EF92">IF(INDEX(Templates!$I$2:$KD$150,ROW()-ROW(EF$20)+1, MATCH(EF$16,Templates!$I$1:NN$1,0))="","",INDEX(Templates!$I$2:$KD$150,ROW()-ROW(EF$20)+1, MATCH(EF$16,Templates!$I$1:NN$1,0)))</f>
        <v/>
      </c>
      <c r="EG92" s="53" t="str" cm="1">
        <f t="array" ref="EG92">IF(INDEX(Templates!$I$2:$KD$150,ROW()-ROW(EG$20)+1, MATCH(EG$16,Templates!$I$1:NO$1,0))="","",INDEX(Templates!$I$2:$KD$150,ROW()-ROW(EG$20)+1, MATCH(EG$16,Templates!$I$1:NO$1,0)))</f>
        <v/>
      </c>
      <c r="EH92" s="53" t="str" cm="1">
        <f t="array" ref="EH92">IF(INDEX(Templates!$I$2:$KD$150,ROW()-ROW(EH$20)+1, MATCH(EH$16,Templates!$I$1:NH$1,0))="","",INDEX(Templates!$I$2:$KD$150,ROW()-ROW(EH$20)+1, MATCH(EH$16,Templates!$I$1:NH$1,0)))</f>
        <v/>
      </c>
      <c r="EI92" s="53" t="str" cm="1">
        <f t="array" ref="EI92">IF(INDEX(Templates!$I$2:$KD$150,ROW()-ROW(EI$20)+1, MATCH(EI$16,Templates!$I$1:NI$1,0))="","",INDEX(Templates!$I$2:$KD$150,ROW()-ROW(EI$20)+1, MATCH(EI$16,Templates!$I$1:NI$1,0)))</f>
        <v/>
      </c>
      <c r="EJ92" s="53" t="str" cm="1">
        <f t="array" ref="EJ92">IF(INDEX(Templates!$I$2:$KD$150,ROW()-ROW(EJ$20)+1, MATCH(EJ$16,Templates!$I$1:NJ$1,0))="","",INDEX(Templates!$I$2:$KD$150,ROW()-ROW(EJ$20)+1, MATCH(EJ$16,Templates!$I$1:NJ$1,0)))</f>
        <v/>
      </c>
      <c r="EK92" s="53" t="str" cm="1">
        <f t="array" ref="EK92">IF(INDEX(Templates!$I$2:$KD$150,ROW()-ROW(EK$20)+1, MATCH(EK$16,Templates!$I$1:NK$1,0))="","",INDEX(Templates!$I$2:$KD$150,ROW()-ROW(EK$20)+1, MATCH(EK$16,Templates!$I$1:NK$1,0)))</f>
        <v/>
      </c>
      <c r="EL92" s="53" t="str" cm="1">
        <f t="array" ref="EL92">IF(INDEX(Templates!$I$2:$KD$150,ROW()-ROW(EL$20)+1, MATCH(EL$16,Templates!$I$1:NL$1,0))="","",INDEX(Templates!$I$2:$KD$150,ROW()-ROW(EL$20)+1, MATCH(EL$16,Templates!$I$1:NL$1,0)))</f>
        <v/>
      </c>
      <c r="EM92" s="53" t="str" cm="1">
        <f t="array" ref="EM92">IF(INDEX(Templates!$I$2:$KD$150,ROW()-ROW(EM$20)+1, MATCH(EM$16,Templates!$I$1:NM$1,0))="","",INDEX(Templates!$I$2:$KD$150,ROW()-ROW(EM$20)+1, MATCH(EM$16,Templates!$I$1:NM$1,0)))</f>
        <v/>
      </c>
      <c r="EN92" s="53"/>
      <c r="EO92" s="53"/>
      <c r="EP92" s="53"/>
      <c r="EQ92" s="53"/>
      <c r="ER92" s="53"/>
      <c r="ES92" s="53"/>
      <c r="ET92" s="53"/>
      <c r="EU92" s="53"/>
      <c r="EV92" s="53"/>
      <c r="EW92" s="53"/>
      <c r="EX92" s="53"/>
      <c r="EY92" s="53"/>
      <c r="EZ92" s="53"/>
      <c r="FA92" s="53"/>
      <c r="FB92" s="53"/>
      <c r="FC92" s="53"/>
      <c r="FD92" s="53"/>
      <c r="FE92" s="53"/>
      <c r="FF92" s="53"/>
      <c r="FG92" s="53"/>
      <c r="FH92" s="53"/>
      <c r="FI92" s="53"/>
      <c r="FJ92" s="53"/>
      <c r="FK92" s="53"/>
      <c r="FL92" s="53"/>
      <c r="FM92" s="53"/>
      <c r="FN92" s="53"/>
      <c r="FO92" s="53"/>
      <c r="FP92" s="53"/>
      <c r="FQ92" s="53"/>
      <c r="FR92" s="53"/>
      <c r="FS92" s="53"/>
      <c r="FT92" s="53"/>
      <c r="FU92" s="53"/>
      <c r="FV92" s="53"/>
      <c r="FW92" s="53"/>
      <c r="FX92" s="53"/>
      <c r="FY92" s="53"/>
      <c r="FZ92" s="53"/>
      <c r="GA92" s="53"/>
      <c r="GB92" s="53"/>
      <c r="GC92" s="53"/>
      <c r="GD92" s="53"/>
      <c r="GE92" s="53"/>
      <c r="GF92" s="53"/>
      <c r="GG92" s="53"/>
      <c r="GH92" s="53"/>
      <c r="GI92" s="53"/>
      <c r="GJ92" s="53"/>
      <c r="GK92" s="53"/>
      <c r="GL92" s="53"/>
      <c r="GM92" s="53"/>
      <c r="GN92" s="53"/>
      <c r="GO92" s="53"/>
      <c r="GP92" s="53"/>
      <c r="GQ92" s="53"/>
      <c r="GR92" s="53"/>
      <c r="GS92" s="53"/>
      <c r="GT92" s="53"/>
      <c r="GU92" s="53"/>
      <c r="GV92" s="53"/>
      <c r="GW92" s="53"/>
      <c r="GX92" s="53"/>
      <c r="GY92" s="53"/>
      <c r="GZ92" s="53"/>
      <c r="HA92" s="53"/>
      <c r="HB92" s="53"/>
      <c r="HC92" s="53"/>
      <c r="HD92" s="53"/>
      <c r="HE92" s="53"/>
      <c r="HF92" s="53"/>
      <c r="HG92" s="53"/>
      <c r="HH92" s="53"/>
      <c r="HI92" s="53"/>
      <c r="HJ92" s="53"/>
      <c r="HK92" s="53"/>
    </row>
    <row r="93" spans="1:219" s="22" customFormat="1">
      <c r="A93" s="39" t="s">
        <v>675</v>
      </c>
      <c r="B93" s="6" t="s">
        <v>679</v>
      </c>
      <c r="C93" s="64" t="str" cm="1">
        <f t="array" ref="C93">IF(INDEX(Templates!A$2:A$151,ROW()-ROW($20:$20)+1)="","",INDEX(Templates!A$2:A$151,ROW()-ROW($20:$20)+1))</f>
        <v>JSON_PATH:surfaces[1]</v>
      </c>
      <c r="D93" s="64" t="str" cm="1">
        <f t="array" ref="D93">IF(INDEX(Templates!B$2:B$151,ROW()-ROW($20:$20)+1)="","",INDEX(Templates!B$2:B$151,ROW()-ROW($20:$20)+1))</f>
        <v>subsurfaces[0]</v>
      </c>
      <c r="E93" s="64" t="str" cm="1">
        <f t="array" ref="E93">IF(INDEX(Templates!C$2:C$151,ROW()-ROW($20:$20)+1)="","",INDEX(Templates!C$2:C$151,ROW()-ROW($20:$20)+1))</f>
        <v>glazed_area</v>
      </c>
      <c r="F93" s="116" t="str" cm="1">
        <f t="array" ref="F93">IF(INDEX(Templates!D$2:D$151,ROW()-ROW($20:$20)+1)="","",INDEX(Templates!D$2:D$151,ROW()-ROW($20:$20)+1))</f>
        <v/>
      </c>
      <c r="G93" s="105" t="str" cm="1">
        <f t="array" ref="G93">IF(INDEX(Templates!E$2:E$151,ROW()-ROW($20:$20)+1)="","",INDEX(Templates!E$2:E$151,ROW()-ROW($20:$20)+1))</f>
        <v>SubSurface</v>
      </c>
      <c r="H93" s="66" t="str" cm="1">
        <f t="array" ref="H93">IF(INDEX(Templates!F$2:F$151,ROW()-ROW($20:$20)+1)="","",INDEX(Templates!F$2:F$151,ROW()-ROW($20:$20)+1))</f>
        <v>SubSurface 1</v>
      </c>
      <c r="I93" s="66" t="str" cm="1">
        <f t="array" ref="I93">IF(INDEX(Templates!G$2:G$151,ROW()-ROW($20:$20)+1)="","",INDEX(Templates!G$2:G$151,ROW()-ROW($20:$20)+1))</f>
        <v>Surface 2</v>
      </c>
      <c r="J93" s="66" t="str" cm="1">
        <f t="array" ref="J93">IF(INDEX(Templates!H$2:H$151,ROW()-ROW($20:$20)+1)="","",INDEX(Templates!H$2:H$151,ROW()-ROW($20:$20)+1))</f>
        <v>glazed_area</v>
      </c>
      <c r="K93" s="67" t="str" cm="1">
        <f t="array" ref="K93">IF(INDEX(Templates!I$2:I$151,ROW()-ROW($20:$20)+1)="","",INDEX(Templates!I$2:I$151,ROW()-ROW($20:$20)+1))</f>
        <v>area</v>
      </c>
      <c r="L93" s="67" t="str" cm="1">
        <f t="array" ref="L93">IF(INDEX(Templates!J$2:J$151,ROW()-ROW($20:$20)+1)="","",INDEX(Templates!J$2:J$151,ROW()-ROW($20:$20)+1))</f>
        <v>ft2</v>
      </c>
      <c r="M93" s="53" t="str" cm="1">
        <f t="array" ref="M93">IF(INDEX(Templates!$I$2:$KD$150,ROW()-ROW(M$20)+1, MATCH(M$16,Templates!$I$1:KC$1,0))="","",INDEX(Templates!$I$2:$KD$150,ROW()-ROW(M$20)+1, MATCH(M$16,Templates!$I$1:KC$1,0)))</f>
        <v/>
      </c>
      <c r="N93" s="53" t="str" cm="1">
        <f t="array" ref="N93">IF(INDEX(Templates!$I$2:$KD$150,ROW()-ROW(N$20)+1, MATCH(N$16,Templates!$I$1:KD$1,0))="","",INDEX(Templates!$I$2:$KD$150,ROW()-ROW(N$20)+1, MATCH(N$16,Templates!$I$1:KD$1,0)))</f>
        <v/>
      </c>
      <c r="O93" s="53" t="str" cm="1">
        <f t="array" ref="O93">IF(INDEX(Templates!$I$2:$KD$150,ROW()-ROW(O$20)+1, MATCH(O$16,Templates!$I$1:KE$1,0))="","",INDEX(Templates!$I$2:$KD$150,ROW()-ROW(O$20)+1, MATCH(O$16,Templates!$I$1:KE$1,0)))</f>
        <v/>
      </c>
      <c r="P93" s="53" t="str" cm="1">
        <f t="array" ref="P93">IF(INDEX(Templates!$I$2:$KD$150,ROW()-ROW(P$20)+1, MATCH(P$16,Templates!$I$1:KF$1,0))="","",INDEX(Templates!$I$2:$KD$150,ROW()-ROW(P$20)+1, MATCH(P$16,Templates!$I$1:KF$1,0)))</f>
        <v/>
      </c>
      <c r="Q93" s="53" t="str" cm="1">
        <f t="array" ref="Q93">IF(INDEX(Templates!$I$2:$KD$150,ROW()-ROW(Q$20)+1, MATCH(Q$16,Templates!$I$1:KG$1,0))="","",INDEX(Templates!$I$2:$KD$150,ROW()-ROW(Q$20)+1, MATCH(Q$16,Templates!$I$1:KG$1,0)))</f>
        <v/>
      </c>
      <c r="R93" s="53" t="str" cm="1">
        <f t="array" ref="R93">IF(INDEX(Templates!$I$2:$KD$150,ROW()-ROW(R$20)+1, MATCH(R$16,Templates!$I$1:KH$1,0))="","",INDEX(Templates!$I$2:$KD$150,ROW()-ROW(R$20)+1, MATCH(R$16,Templates!$I$1:KH$1,0)))</f>
        <v/>
      </c>
      <c r="S93" s="53" t="str" cm="1">
        <f t="array" ref="S93">IF(INDEX(Templates!$I$2:$KD$150,ROW()-ROW(S$20)+1, MATCH(S$16,Templates!$I$1:KI$1,0))="","",INDEX(Templates!$I$2:$KD$150,ROW()-ROW(S$20)+1, MATCH(S$16,Templates!$I$1:KI$1,0)))</f>
        <v/>
      </c>
      <c r="T93" s="53" t="str" cm="1">
        <f t="array" ref="T93">IF(INDEX(Templates!$I$2:$KD$150,ROW()-ROW(T$20)+1, MATCH(T$16,Templates!$I$1:KJ$1,0))="","",INDEX(Templates!$I$2:$KD$150,ROW()-ROW(T$20)+1, MATCH(T$16,Templates!$I$1:KJ$1,0)))</f>
        <v/>
      </c>
      <c r="U93" s="53" t="str" cm="1">
        <f t="array" ref="U93">IF(INDEX(Templates!$I$2:$KD$150,ROW()-ROW(U$20)+1, MATCH(U$16,Templates!$I$1:KK$1,0))="","",INDEX(Templates!$I$2:$KD$150,ROW()-ROW(U$20)+1, MATCH(U$16,Templates!$I$1:KK$1,0)))</f>
        <v/>
      </c>
      <c r="V93" s="53" t="str" cm="1">
        <f t="array" ref="V93">IF(INDEX(Templates!$I$2:$KD$150,ROW()-ROW(V$20)+1, MATCH(V$16,Templates!$I$1:KL$1,0))="","",INDEX(Templates!$I$2:$KD$150,ROW()-ROW(V$20)+1, MATCH(V$16,Templates!$I$1:KL$1,0)))</f>
        <v/>
      </c>
      <c r="W93" s="53" t="str" cm="1">
        <f t="array" ref="W93">IF(INDEX(Templates!$I$2:$KD$150,ROW()-ROW(W$20)+1, MATCH(W$16,Templates!$I$1:KM$1,0))="","",INDEX(Templates!$I$2:$KD$150,ROW()-ROW(W$20)+1, MATCH(W$16,Templates!$I$1:KM$1,0)))</f>
        <v/>
      </c>
      <c r="X93" s="53" t="str" cm="1">
        <f t="array" ref="X93">IF(INDEX(Templates!$I$2:$KD$150,ROW()-ROW(X$20)+1, MATCH(X$16,Templates!$I$1:KN$1,0))="","",INDEX(Templates!$I$2:$KD$150,ROW()-ROW(X$20)+1, MATCH(X$16,Templates!$I$1:KN$1,0)))</f>
        <v/>
      </c>
      <c r="Y93" s="53" t="str" cm="1">
        <f t="array" ref="Y93">IF(INDEX(Templates!$I$2:$KD$150,ROW()-ROW(Y$20)+1, MATCH(Y$16,Templates!$I$1:KO$1,0))="","",INDEX(Templates!$I$2:$KD$150,ROW()-ROW(Y$20)+1, MATCH(Y$16,Templates!$I$1:KO$1,0)))</f>
        <v/>
      </c>
      <c r="Z93" s="53" t="str" cm="1">
        <f t="array" ref="Z93">IF(INDEX(Templates!$I$2:$KD$150,ROW()-ROW(Z$20)+1, MATCH(Z$16,Templates!$I$1:KN$1,0))="","",INDEX(Templates!$I$2:$KD$150,ROW()-ROW(Z$20)+1, MATCH(Z$16,Templates!$I$1:KN$1,0)))</f>
        <v/>
      </c>
      <c r="AA93" s="53" t="str" cm="1">
        <f t="array" ref="AA93">IF(INDEX(Templates!$I$2:$KD$150,ROW()-ROW(AA$20)+1, MATCH(AA$16,Templates!$I$1:KO$1,0))="","",INDEX(Templates!$I$2:$KD$150,ROW()-ROW(AA$20)+1, MATCH(AA$16,Templates!$I$1:KO$1,0)))</f>
        <v/>
      </c>
      <c r="AB93" s="53" t="str" cm="1">
        <f t="array" ref="AB93">IF(INDEX(Templates!$I$2:$KD$150,ROW()-ROW(AB$20)+1, MATCH(AB$16,Templates!$I$1:KP$1,0))="","",INDEX(Templates!$I$2:$KD$150,ROW()-ROW(AB$20)+1, MATCH(AB$16,Templates!$I$1:KP$1,0)))</f>
        <v/>
      </c>
      <c r="AC93" s="53" t="str" cm="1">
        <f t="array" ref="AC93">IF(INDEX(Templates!$I$2:$KD$150,ROW()-ROW(AC$20)+1, MATCH(AC$16,Templates!$I$1:KQ$1,0))="","",INDEX(Templates!$I$2:$KD$150,ROW()-ROW(AC$20)+1, MATCH(AC$16,Templates!$I$1:KQ$1,0)))</f>
        <v/>
      </c>
      <c r="AD93" s="53" t="str" cm="1">
        <f t="array" ref="AD93">IF(INDEX(Templates!$I$2:$KD$150,ROW()-ROW(AD$20)+1, MATCH(AD$16,Templates!$I$1:KR$1,0))="","",INDEX(Templates!$I$2:$KD$150,ROW()-ROW(AD$20)+1, MATCH(AD$16,Templates!$I$1:KR$1,0)))</f>
        <v/>
      </c>
      <c r="AE93" s="53" t="str" cm="1">
        <f t="array" ref="AE93">IF(INDEX(Templates!$I$2:$KD$150,ROW()-ROW(AE$20)+1, MATCH(AE$16,Templates!$I$1:KR$1,0))="","",INDEX(Templates!$I$2:$KD$150,ROW()-ROW(AE$20)+1, MATCH(AE$16,Templates!$I$1:KR$1,0)))</f>
        <v/>
      </c>
      <c r="AF93" s="53" t="str" cm="1">
        <f t="array" ref="AF93">IF(INDEX(Templates!$I$2:$KD$150,ROW()-ROW(AF$20)+1, MATCH(AF$16,Templates!$I$1:KS$1,0))="","",INDEX(Templates!$I$2:$KD$150,ROW()-ROW(AF$20)+1, MATCH(AF$16,Templates!$I$1:KS$1,0)))</f>
        <v/>
      </c>
      <c r="AG93" s="53" t="str" cm="1">
        <f t="array" ref="AG93">IF(INDEX(Templates!$I$2:$KD$150,ROW()-ROW(AG$20)+1, MATCH(AG$16,Templates!$I$1:KU$1,0))="","",INDEX(Templates!$I$2:$KD$150,ROW()-ROW(AG$20)+1, MATCH(AG$16,Templates!$I$1:KU$1,0)))</f>
        <v/>
      </c>
      <c r="AH93" s="53" t="str" cm="1">
        <f t="array" ref="AH93">IF(INDEX(Templates!$I$2:$KD$150,ROW()-ROW(AH$20)+1, MATCH(AH$16,Templates!$I$1:KV$1,0))="","",INDEX(Templates!$I$2:$KD$150,ROW()-ROW(AH$20)+1, MATCH(AH$16,Templates!$I$1:KV$1,0)))</f>
        <v/>
      </c>
      <c r="AI93" s="53" t="str" cm="1">
        <f t="array" ref="AI93">IF(INDEX(Templates!$I$2:$KD$150,ROW()-ROW(AI$20)+1, MATCH(AI$16,Templates!$I$1:KT$1,0))="","",INDEX(Templates!$I$2:$KD$150,ROW()-ROW(AI$20)+1, MATCH(AI$16,Templates!$I$1:KT$1,0)))</f>
        <v/>
      </c>
      <c r="AJ93" s="53" t="str" cm="1">
        <f t="array" ref="AJ93">IF(INDEX(Templates!$I$2:$KD$150,ROW()-ROW(AJ$20)+1, MATCH(AJ$16,Templates!$I$1:KU$1,0))="","",INDEX(Templates!$I$2:$KD$150,ROW()-ROW(AJ$20)+1, MATCH(AJ$16,Templates!$I$1:KU$1,0)))</f>
        <v/>
      </c>
      <c r="AK93" s="53" t="str" cm="1">
        <f t="array" ref="AK93">IF(INDEX(Templates!$I$2:$KD$150,ROW()-ROW(AK$20)+1, MATCH(AK$16,Templates!$I$1:KV$1,0))="","",INDEX(Templates!$I$2:$KD$150,ROW()-ROW(AK$20)+1, MATCH(AK$16,Templates!$I$1:KV$1,0)))</f>
        <v/>
      </c>
      <c r="AL93" s="53" t="str" cm="1">
        <f t="array" ref="AL93">IF(INDEX(Templates!$I$2:$KD$150,ROW()-ROW(AL$20)+1, MATCH(AL$16,Templates!$I$1:KW$1,0))="","",INDEX(Templates!$I$2:$KD$150,ROW()-ROW(AL$20)+1, MATCH(AL$16,Templates!$I$1:KW$1,0)))</f>
        <v/>
      </c>
      <c r="AM93" s="53" t="str" cm="1">
        <f t="array" ref="AM93">IF(INDEX(Templates!$I$2:$KD$150,ROW()-ROW(AM$20)+1, MATCH(AM$16,Templates!$I$1:KX$1,0))="","",INDEX(Templates!$I$2:$KD$150,ROW()-ROW(AM$20)+1, MATCH(AM$16,Templates!$I$1:KX$1,0)))</f>
        <v/>
      </c>
      <c r="AN93" s="53" t="str" cm="1">
        <f t="array" ref="AN93">IF(INDEX(Templates!$I$2:$KD$150,ROW()-ROW(AN$20)+1, MATCH(AN$16,Templates!$I$1:KY$1,0))="","",INDEX(Templates!$I$2:$KD$150,ROW()-ROW(AN$20)+1, MATCH(AN$16,Templates!$I$1:KY$1,0)))</f>
        <v/>
      </c>
      <c r="AO93" s="53" t="str" cm="1">
        <f t="array" ref="AO93">IF(INDEX(Templates!$I$2:$KD$150,ROW()-ROW(AO$20)+1, MATCH(AO$16,Templates!$I$1:KZ$1,0))="","",INDEX(Templates!$I$2:$KD$150,ROW()-ROW(AO$20)+1, MATCH(AO$16,Templates!$I$1:KZ$1,0)))</f>
        <v/>
      </c>
      <c r="AP93" s="53" t="str" cm="1">
        <f t="array" ref="AP93">IF(INDEX(Templates!$I$2:$KD$150,ROW()-ROW(AP$20)+1, MATCH(AP$16,Templates!$I$1:LA$1,0))="","",INDEX(Templates!$I$2:$KD$150,ROW()-ROW(AP$20)+1, MATCH(AP$16,Templates!$I$1:LA$1,0)))</f>
        <v/>
      </c>
      <c r="AQ93" s="53" t="str" cm="1">
        <f t="array" ref="AQ93">IF(INDEX(Templates!$I$2:$KD$150,ROW()-ROW(AQ$20)+1, MATCH(AQ$16,Templates!$I$1:LB$1,0))="","",INDEX(Templates!$I$2:$KD$150,ROW()-ROW(AQ$20)+1, MATCH(AQ$16,Templates!$I$1:LB$1,0)))</f>
        <v/>
      </c>
      <c r="AR93" s="53" t="str" cm="1">
        <f t="array" ref="AR93">IF(INDEX(Templates!$I$2:$KD$150,ROW()-ROW(AR$20)+1, MATCH(AR$16,Templates!$I$1:LA$1,0))="","",INDEX(Templates!$I$2:$KD$150,ROW()-ROW(AR$20)+1, MATCH(AR$16,Templates!$I$1:LA$1,0)))</f>
        <v/>
      </c>
      <c r="AS93" s="53" t="str" cm="1">
        <f t="array" ref="AS93">IF(INDEX(Templates!$I$2:$KD$150,ROW()-ROW(AS$20)+1, MATCH(AS$16,Templates!$I$1:LB$1,0))="","",INDEX(Templates!$I$2:$KD$150,ROW()-ROW(AS$20)+1, MATCH(AS$16,Templates!$I$1:LB$1,0)))</f>
        <v/>
      </c>
      <c r="AT93" s="53" t="str" cm="1">
        <f t="array" ref="AT93">IF(INDEX(Templates!$I$2:$KD$150,ROW()-ROW(AT$20)+1, MATCH(AT$16,Templates!$I$1:LC$1,0))="","",INDEX(Templates!$I$2:$KD$150,ROW()-ROW(AT$20)+1, MATCH(AT$16,Templates!$I$1:LC$1,0)))</f>
        <v/>
      </c>
      <c r="AU93" s="53" t="str" cm="1">
        <f t="array" ref="AU93">IF(INDEX(Templates!$I$2:$KD$150,ROW()-ROW(AU$20)+1, MATCH(AU$16,Templates!$I$1:LD$1,0))="","",INDEX(Templates!$I$2:$KD$150,ROW()-ROW(AU$20)+1, MATCH(AU$16,Templates!$I$1:LD$1,0)))</f>
        <v/>
      </c>
      <c r="AV93" s="53" t="str" cm="1">
        <f t="array" ref="AV93">IF(INDEX(Templates!$I$2:$KD$150,ROW()-ROW(AV$20)+1, MATCH(AV$16,Templates!$I$1:LE$1,0))="","",INDEX(Templates!$I$2:$KD$150,ROW()-ROW(AV$20)+1, MATCH(AV$16,Templates!$I$1:LE$1,0)))</f>
        <v/>
      </c>
      <c r="AW93" s="53" t="str" cm="1">
        <f t="array" ref="AW93">IF(INDEX(Templates!$I$2:$KD$150,ROW()-ROW(AW$20)+1, MATCH(AW$16,Templates!$I$1:LF$1,0))="","",INDEX(Templates!$I$2:$KD$150,ROW()-ROW(AW$20)+1, MATCH(AW$16,Templates!$I$1:LF$1,0)))</f>
        <v/>
      </c>
      <c r="AX93" s="53" t="str" cm="1">
        <f t="array" ref="AX93">IF(INDEX(Templates!$I$2:$KD$150,ROW()-ROW(AX$20)+1, MATCH(AX$16,Templates!$I$1:LG$1,0))="","",INDEX(Templates!$I$2:$KD$150,ROW()-ROW(AX$20)+1, MATCH(AX$16,Templates!$I$1:LG$1,0)))</f>
        <v/>
      </c>
      <c r="AY93" s="53" t="str" cm="1">
        <f t="array" ref="AY93">IF(INDEX(Templates!$I$2:$KD$150,ROW()-ROW(AY$20)+1, MATCH(AY$16,Templates!$I$1:LH$1,0))="","",INDEX(Templates!$I$2:$KD$150,ROW()-ROW(AY$20)+1, MATCH(AY$16,Templates!$I$1:LH$1,0)))</f>
        <v/>
      </c>
      <c r="AZ93" s="53" t="str" cm="1">
        <f t="array" ref="AZ93">IF(INDEX(Templates!$I$2:$KD$150,ROW()-ROW(AZ$20)+1, MATCH(AZ$16,Templates!$I$1:LI$1,0))="","",INDEX(Templates!$I$2:$KD$150,ROW()-ROW(AZ$20)+1, MATCH(AZ$16,Templates!$I$1:LI$1,0)))</f>
        <v/>
      </c>
      <c r="BA93" s="53" t="str" cm="1">
        <f t="array" ref="BA93">IF(INDEX(Templates!$I$2:$KD$150,ROW()-ROW(BA$20)+1, MATCH(BA$16,Templates!$I$1:LH$1,0))="","",INDEX(Templates!$I$2:$KD$150,ROW()-ROW(BA$20)+1, MATCH(BA$16,Templates!$I$1:LH$1,0)))</f>
        <v/>
      </c>
      <c r="BB93" s="53" t="str" cm="1">
        <f t="array" ref="BB93">IF(INDEX(Templates!$I$2:$KD$150,ROW()-ROW(BB$20)+1, MATCH(BB$16,Templates!$I$1:LI$1,0))="","",INDEX(Templates!$I$2:$KD$150,ROW()-ROW(BB$20)+1, MATCH(BB$16,Templates!$I$1:LI$1,0)))</f>
        <v/>
      </c>
      <c r="BC93" s="53" t="str" cm="1">
        <f t="array" ref="BC93">IF(INDEX(Templates!$I$2:$KD$150,ROW()-ROW(BC$20)+1, MATCH(BC$16,Templates!$I$1:LJ$1,0))="","",INDEX(Templates!$I$2:$KD$150,ROW()-ROW(BC$20)+1, MATCH(BC$16,Templates!$I$1:LJ$1,0)))</f>
        <v/>
      </c>
      <c r="BD93" s="53" t="str" cm="1">
        <f t="array" ref="BD93">IF(INDEX(Templates!$I$2:$KD$150,ROW()-ROW(BD$20)+1, MATCH(BD$16,Templates!$I$1:LK$1,0))="","",INDEX(Templates!$I$2:$KD$150,ROW()-ROW(BD$20)+1, MATCH(BD$16,Templates!$I$1:LK$1,0)))</f>
        <v/>
      </c>
      <c r="BE93" s="53" t="str" cm="1">
        <f t="array" ref="BE93">IF(INDEX(Templates!$I$2:$KD$150,ROW()-ROW(BE$20)+1, MATCH(BE$16,Templates!$I$1:LL$1,0))="","",INDEX(Templates!$I$2:$KD$150,ROW()-ROW(BE$20)+1, MATCH(BE$16,Templates!$I$1:LL$1,0)))</f>
        <v/>
      </c>
      <c r="BF93" s="53" t="str" cm="1">
        <f t="array" ref="BF93">IF(INDEX(Templates!$I$2:$KD$150,ROW()-ROW(BF$20)+1, MATCH(BF$16,Templates!$I$1:LM$1,0))="","",INDEX(Templates!$I$2:$KD$150,ROW()-ROW(BF$20)+1, MATCH(BF$16,Templates!$I$1:LM$1,0)))</f>
        <v/>
      </c>
      <c r="BG93" s="53" t="str" cm="1">
        <f t="array" ref="BG93">IF(INDEX(Templates!$I$2:$KD$150,ROW()-ROW(BG$20)+1, MATCH(BG$16,Templates!$I$1:LN$1,0))="","",INDEX(Templates!$I$2:$KD$150,ROW()-ROW(BG$20)+1, MATCH(BG$16,Templates!$I$1:LN$1,0)))</f>
        <v/>
      </c>
      <c r="BH93" s="53" t="str" cm="1">
        <f t="array" ref="BH93">IF(INDEX(Templates!$I$2:$KD$150,ROW()-ROW(BH$20)+1, MATCH(BH$16,Templates!$I$1:LO$1,0))="","",INDEX(Templates!$I$2:$KD$150,ROW()-ROW(BH$20)+1, MATCH(BH$16,Templates!$I$1:LO$1,0)))</f>
        <v/>
      </c>
      <c r="BI93" s="53" t="str" cm="1">
        <f t="array" ref="BI93">IF(INDEX(Templates!$I$2:$KD$150,ROW()-ROW(BI$20)+1, MATCH(BI$16,Templates!$I$1:LP$1,0))="","",INDEX(Templates!$I$2:$KD$150,ROW()-ROW(BI$20)+1, MATCH(BI$16,Templates!$I$1:LP$1,0)))</f>
        <v/>
      </c>
      <c r="BJ93" s="53" t="str" cm="1">
        <f t="array" ref="BJ93">IF(INDEX(Templates!$I$2:$KD$150,ROW()-ROW(BJ$20)+1, MATCH(BJ$16,Templates!$I$1:LO$1,0))="","",INDEX(Templates!$I$2:$KD$150,ROW()-ROW(BJ$20)+1, MATCH(BJ$16,Templates!$I$1:LO$1,0)))</f>
        <v/>
      </c>
      <c r="BK93" s="53" t="str" cm="1">
        <f t="array" ref="BK93">IF(INDEX(Templates!$I$2:$KD$150,ROW()-ROW(BK$20)+1, MATCH(BK$16,Templates!$I$1:LP$1,0))="","",INDEX(Templates!$I$2:$KD$150,ROW()-ROW(BK$20)+1, MATCH(BK$16,Templates!$I$1:LP$1,0)))</f>
        <v/>
      </c>
      <c r="BL93" s="53" t="str" cm="1">
        <f t="array" ref="BL93">IF(INDEX(Templates!$I$2:$KD$150,ROW()-ROW(BL$20)+1, MATCH(BL$16,Templates!$I$1:LQ$1,0))="","",INDEX(Templates!$I$2:$KD$150,ROW()-ROW(BL$20)+1, MATCH(BL$16,Templates!$I$1:LQ$1,0)))</f>
        <v/>
      </c>
      <c r="BM93" s="53" t="str" cm="1">
        <f t="array" ref="BM93">IF(INDEX(Templates!$I$2:$KD$150,ROW()-ROW(BM$20)+1, MATCH(BM$16,Templates!$I$1:LR$1,0))="","",INDEX(Templates!$I$2:$KD$150,ROW()-ROW(BM$20)+1, MATCH(BM$16,Templates!$I$1:LR$1,0)))</f>
        <v/>
      </c>
      <c r="BN93" s="53" t="str" cm="1">
        <f t="array" ref="BN93">IF(INDEX(Templates!$I$2:$KD$150,ROW()-ROW(BN$20)+1, MATCH(BN$16,Templates!$I$1:LS$1,0))="","",INDEX(Templates!$I$2:$KD$150,ROW()-ROW(BN$20)+1, MATCH(BN$16,Templates!$I$1:LS$1,0)))</f>
        <v/>
      </c>
      <c r="BO93" s="53" t="str" cm="1">
        <f t="array" ref="BO93">IF(INDEX(Templates!$I$2:$KD$150,ROW()-ROW(BO$20)+1, MATCH(BO$16,Templates!$I$1:LT$1,0))="","",INDEX(Templates!$I$2:$KD$150,ROW()-ROW(BO$20)+1, MATCH(BO$16,Templates!$I$1:LT$1,0)))</f>
        <v/>
      </c>
      <c r="BP93" s="53" t="str" cm="1">
        <f t="array" ref="BP93">IF(INDEX(Templates!$I$2:$KD$150,ROW()-ROW(BP$20)+1, MATCH(BP$16,Templates!$I$1:LU$1,0))="","",INDEX(Templates!$I$2:$KD$150,ROW()-ROW(BP$20)+1, MATCH(BP$16,Templates!$I$1:LU$1,0)))</f>
        <v/>
      </c>
      <c r="BQ93" s="53" t="str" cm="1">
        <f t="array" ref="BQ93">IF(INDEX(Templates!$I$2:$KD$150,ROW()-ROW(BQ$20)+1, MATCH(BQ$16,Templates!$I$1:LV$1,0))="","",INDEX(Templates!$I$2:$KD$150,ROW()-ROW(BQ$20)+1, MATCH(BQ$16,Templates!$I$1:LV$1,0)))</f>
        <v/>
      </c>
      <c r="BR93" s="53" t="str" cm="1">
        <f t="array" ref="BR93">IF(INDEX(Templates!$I$2:$KD$150,ROW()-ROW(BR$20)+1, MATCH(BR$16,Templates!$I$1:LW$1,0))="","",INDEX(Templates!$I$2:$KD$150,ROW()-ROW(BR$20)+1, MATCH(BR$16,Templates!$I$1:LW$1,0)))</f>
        <v/>
      </c>
      <c r="BS93" s="53" t="str" cm="1">
        <f t="array" ref="BS93">IF(INDEX(Templates!$I$2:$KD$150,ROW()-ROW(BS$20)+1, MATCH(BS$16,Templates!$I$1:LX$1,0))="","",INDEX(Templates!$I$2:$KD$150,ROW()-ROW(BS$20)+1, MATCH(BS$16,Templates!$I$1:LX$1,0)))</f>
        <v/>
      </c>
      <c r="BT93" s="53" t="str" cm="1">
        <f t="array" ref="BT93">IF(INDEX(Templates!$I$2:$KD$150,ROW()-ROW(BT$20)+1, MATCH(BT$16,Templates!$I$1:LY$1,0))="","",INDEX(Templates!$I$2:$KD$150,ROW()-ROW(BT$20)+1, MATCH(BT$16,Templates!$I$1:LY$1,0)))</f>
        <v/>
      </c>
      <c r="BU93" s="53" t="str" cm="1">
        <f t="array" ref="BU93">IF(INDEX(Templates!$I$2:$KD$150,ROW()-ROW(BU$20)+1, MATCH(BU$16,Templates!$I$1:LZ$1,0))="","",INDEX(Templates!$I$2:$KD$150,ROW()-ROW(BU$20)+1, MATCH(BU$16,Templates!$I$1:LZ$1,0)))</f>
        <v/>
      </c>
      <c r="BV93" s="53" cm="1">
        <f t="array" ref="BV93">IF(INDEX(Templates!$I$2:$KD$150,ROW()-ROW(BV$20)+1, MATCH(BV$16,Templates!$I$1:MA$1,0))="","",INDEX(Templates!$I$2:$KD$150,ROW()-ROW(BV$20)+1, MATCH(BV$16,Templates!$I$1:MA$1,0)))</f>
        <v>400</v>
      </c>
      <c r="BW93" s="53" cm="1">
        <f t="array" ref="BW93">IF(INDEX(Templates!$I$2:$KD$150,ROW()-ROW(BW$20)+1, MATCH(BW$16,Templates!$I$1:MB$1,0))="","",INDEX(Templates!$I$2:$KD$150,ROW()-ROW(BW$20)+1, MATCH(BW$16,Templates!$I$1:MB$1,0)))</f>
        <v>400</v>
      </c>
      <c r="BX93" s="53" cm="1">
        <f t="array" ref="BX93">IF(INDEX(Templates!$I$2:$KD$150,ROW()-ROW(BX$20)+1, MATCH(BX$16,Templates!$I$1:MC$1,0))="","",INDEX(Templates!$I$2:$KD$150,ROW()-ROW(BX$20)+1, MATCH(BX$16,Templates!$I$1:MC$1,0)))</f>
        <v>100</v>
      </c>
      <c r="BY93" s="53" cm="1">
        <f t="array" ref="BY93">IF(INDEX(Templates!$I$2:$KD$150,ROW()-ROW(BY$20)+1, MATCH(BY$16,Templates!$I$1:MD$1,0))="","",INDEX(Templates!$I$2:$KD$150,ROW()-ROW(BY$20)+1, MATCH(BY$16,Templates!$I$1:MD$1,0)))</f>
        <v>100</v>
      </c>
      <c r="BZ93" s="53" t="str" cm="1">
        <f t="array" ref="BZ93">IF(INDEX(Templates!$I$2:$KD$150,ROW()-ROW(BZ$20)+1, MATCH(BZ$16,Templates!$I$1:ME$1,0))="","",INDEX(Templates!$I$2:$KD$150,ROW()-ROW(BZ$20)+1, MATCH(BZ$16,Templates!$I$1:ME$1,0)))</f>
        <v/>
      </c>
      <c r="CA93" s="53" t="str" cm="1">
        <f t="array" ref="CA93">IF(INDEX(Templates!$I$2:$KD$150,ROW()-ROW(CA$20)+1, MATCH(CA$16,Templates!$I$1:MF$1,0))="","",INDEX(Templates!$I$2:$KD$150,ROW()-ROW(CA$20)+1, MATCH(CA$16,Templates!$I$1:MF$1,0)))</f>
        <v/>
      </c>
      <c r="CB93" s="53" t="str" cm="1">
        <f t="array" ref="CB93">IF(INDEX(Templates!$I$2:$KD$150,ROW()-ROW(CB$20)+1, MATCH(CB$16,Templates!$I$1:MG$1,0))="","",INDEX(Templates!$I$2:$KD$150,ROW()-ROW(CB$20)+1, MATCH(CB$16,Templates!$I$1:MG$1,0)))</f>
        <v/>
      </c>
      <c r="CC93" s="53" t="str" cm="1">
        <f t="array" ref="CC93">IF(INDEX(Templates!$I$2:$KD$150,ROW()-ROW(CC$20)+1, MATCH(CC$16,Templates!$I$1:ME$1,0))="","",INDEX(Templates!$I$2:$KD$150,ROW()-ROW(CC$20)+1, MATCH(CC$16,Templates!$I$1:ME$1,0)))</f>
        <v/>
      </c>
      <c r="CD93" s="53" t="str" cm="1">
        <f t="array" ref="CD93">IF(INDEX(Templates!$I$2:$KD$150,ROW()-ROW(CD$20)+1, MATCH(CD$16,Templates!$I$1:MF$1,0))="","",INDEX(Templates!$I$2:$KD$150,ROW()-ROW(CD$20)+1, MATCH(CD$16,Templates!$I$1:MF$1,0)))</f>
        <v/>
      </c>
      <c r="CE93" s="53" t="str" cm="1">
        <f t="array" ref="CE93">IF(INDEX(Templates!$I$2:$KD$150,ROW()-ROW(CE$20)+1, MATCH(CE$16,Templates!$I$1:MG$1,0))="","",INDEX(Templates!$I$2:$KD$150,ROW()-ROW(CE$20)+1, MATCH(CE$16,Templates!$I$1:MG$1,0)))</f>
        <v/>
      </c>
      <c r="CF93" s="53" t="str" cm="1">
        <f t="array" ref="CF93">IF(INDEX(Templates!$I$2:$KD$150,ROW()-ROW(CF$20)+1, MATCH(CF$16,Templates!$I$1:MH$1,0))="","",INDEX(Templates!$I$2:$KD$150,ROW()-ROW(CF$20)+1, MATCH(CF$16,Templates!$I$1:MH$1,0)))</f>
        <v/>
      </c>
      <c r="CG93" s="53" t="str" cm="1">
        <f t="array" ref="CG93">IF(INDEX(Templates!$I$2:$KD$150,ROW()-ROW(CG$20)+1, MATCH(CG$16,Templates!$I$1:MI$1,0))="","",INDEX(Templates!$I$2:$KD$150,ROW()-ROW(CG$20)+1, MATCH(CG$16,Templates!$I$1:MI$1,0)))</f>
        <v/>
      </c>
      <c r="CH93" s="53" t="str" cm="1">
        <f t="array" ref="CH93">IF(INDEX(Templates!$I$2:$KD$150,ROW()-ROW(CH$20)+1, MATCH(CH$16,Templates!$I$1:MJ$1,0))="","",INDEX(Templates!$I$2:$KD$150,ROW()-ROW(CH$20)+1, MATCH(CH$16,Templates!$I$1:MJ$1,0)))</f>
        <v/>
      </c>
      <c r="CI93" s="53" t="str" cm="1">
        <f t="array" ref="CI93">IF(INDEX(Templates!$I$2:$KD$150,ROW()-ROW(CI$20)+1, MATCH(CI$16,Templates!$I$1:MK$1,0))="","",INDEX(Templates!$I$2:$KD$150,ROW()-ROW(CI$20)+1, MATCH(CI$16,Templates!$I$1:MK$1,0)))</f>
        <v/>
      </c>
      <c r="CJ93" s="53" t="str" cm="1">
        <f t="array" ref="CJ93">IF(INDEX(Templates!$I$2:$KD$150,ROW()-ROW(CJ$20)+1, MATCH(CJ$16,Templates!$I$1:ML$1,0))="","",INDEX(Templates!$I$2:$KD$150,ROW()-ROW(CJ$20)+1, MATCH(CJ$16,Templates!$I$1:ML$1,0)))</f>
        <v/>
      </c>
      <c r="CK93" s="53" t="str" cm="1">
        <f t="array" ref="CK93">IF(INDEX(Templates!$I$2:$KD$150,ROW()-ROW(CK$20)+1, MATCH(CK$16,Templates!$I$1:MM$1,0))="","",INDEX(Templates!$I$2:$KD$150,ROW()-ROW(CK$20)+1, MATCH(CK$16,Templates!$I$1:MM$1,0)))</f>
        <v/>
      </c>
      <c r="CL93" s="53" t="str" cm="1">
        <f t="array" ref="CL93">IF(INDEX(Templates!$I$2:$KD$150,ROW()-ROW(CL$20)+1, MATCH(CL$16,Templates!$I$1:MN$1,0))="","",INDEX(Templates!$I$2:$KD$150,ROW()-ROW(CL$20)+1, MATCH(CL$16,Templates!$I$1:MN$1,0)))</f>
        <v/>
      </c>
      <c r="CM93" s="53" t="str" cm="1">
        <f t="array" ref="CM93">IF(INDEX(Templates!$I$2:$KD$150,ROW()-ROW(CM$20)+1, MATCH(CM$16,Templates!$I$1:MM$1,0))="","",INDEX(Templates!$I$2:$KD$150,ROW()-ROW(CM$20)+1, MATCH(CM$16,Templates!$I$1:MM$1,0)))</f>
        <v/>
      </c>
      <c r="CN93" s="53" t="str" cm="1">
        <f t="array" ref="CN93">IF(INDEX(Templates!$I$2:$KD$150,ROW()-ROW(CN$20)+1, MATCH(CN$16,Templates!$I$1:MN$1,0))="","",INDEX(Templates!$I$2:$KD$150,ROW()-ROW(CN$20)+1, MATCH(CN$16,Templates!$I$1:MN$1,0)))</f>
        <v/>
      </c>
      <c r="CO93" s="53" t="str" cm="1">
        <f t="array" ref="CO93">IF(INDEX(Templates!$I$2:$KD$150,ROW()-ROW(CO$20)+1, MATCH(CO$16,Templates!$I$1:MO$1,0))="","",INDEX(Templates!$I$2:$KD$150,ROW()-ROW(CO$20)+1, MATCH(CO$16,Templates!$I$1:MO$1,0)))</f>
        <v/>
      </c>
      <c r="CP93" s="53" t="str" cm="1">
        <f t="array" ref="CP93">IF(INDEX(Templates!$I$2:$KD$150,ROW()-ROW(CP$20)+1, MATCH(CP$16,Templates!$I$1:MP$1,0))="","",INDEX(Templates!$I$2:$KD$150,ROW()-ROW(CP$20)+1, MATCH(CP$16,Templates!$I$1:MP$1,0)))</f>
        <v/>
      </c>
      <c r="CQ93" s="53" t="str" cm="1">
        <f t="array" ref="CQ93">IF(INDEX(Templates!$I$2:$KD$150,ROW()-ROW(CQ$20)+1, MATCH(CQ$16,Templates!$I$1:MQ$1,0))="","",INDEX(Templates!$I$2:$KD$150,ROW()-ROW(CQ$20)+1, MATCH(CQ$16,Templates!$I$1:MQ$1,0)))</f>
        <v/>
      </c>
      <c r="CR93" s="53" t="str" cm="1">
        <f t="array" ref="CR93">IF(INDEX(Templates!$I$2:$KD$150,ROW()-ROW(CR$20)+1, MATCH(CR$16,Templates!$I$1:MR$1,0))="","",INDEX(Templates!$I$2:$KD$150,ROW()-ROW(CR$20)+1, MATCH(CR$16,Templates!$I$1:MR$1,0)))</f>
        <v/>
      </c>
      <c r="CS93" s="53" t="str" cm="1">
        <f t="array" ref="CS93">IF(INDEX(Templates!$I$2:$KD$150,ROW()-ROW(CS$20)+1, MATCH(CS$16,Templates!$I$1:MS$1,0))="","",INDEX(Templates!$I$2:$KD$150,ROW()-ROW(CS$20)+1, MATCH(CS$16,Templates!$I$1:MS$1,0)))</f>
        <v/>
      </c>
      <c r="CT93" s="53" t="str" cm="1">
        <f t="array" ref="CT93">IF(INDEX(Templates!$I$2:$KD$150,ROW()-ROW(CT$20)+1, MATCH(CT$16,Templates!$I$1:MT$1,0))="","",INDEX(Templates!$I$2:$KD$150,ROW()-ROW(CT$20)+1, MATCH(CT$16,Templates!$I$1:MT$1,0)))</f>
        <v/>
      </c>
      <c r="CU93" s="53" t="str" cm="1">
        <f t="array" ref="CU93">IF(INDEX(Templates!$I$2:$KD$150,ROW()-ROW(CU$20)+1, MATCH(CU$16,Templates!$I$1:MG$1,0))="","",INDEX(Templates!$I$2:$KD$150,ROW()-ROW(CU$20)+1, MATCH(CU$16,Templates!$I$1:MG$1,0)))</f>
        <v/>
      </c>
      <c r="CV93" s="53" t="str" cm="1">
        <f t="array" ref="CV93">IF(INDEX(Templates!$I$2:$KD$150,ROW()-ROW(CV$20)+1, MATCH(CV$16,Templates!$I$1:MH$1,0))="","",INDEX(Templates!$I$2:$KD$150,ROW()-ROW(CV$20)+1, MATCH(CV$16,Templates!$I$1:MH$1,0)))</f>
        <v/>
      </c>
      <c r="CW93" s="53" t="str" cm="1">
        <f t="array" ref="CW93">IF(INDEX(Templates!$I$2:$KD$150,ROW()-ROW(CW$20)+1, MATCH(CW$16,Templates!$I$1:MJ$1,0))="","",INDEX(Templates!$I$2:$KD$150,ROW()-ROW(CW$20)+1, MATCH(CW$16,Templates!$I$1:MJ$1,0)))</f>
        <v/>
      </c>
      <c r="CX93" s="53" t="str" cm="1">
        <f t="array" ref="CX93">IF(INDEX(Templates!$I$2:$KD$150,ROW()-ROW(CX$20)+1, MATCH(CX$16,Templates!$I$1:ML$1,0))="","",INDEX(Templates!$I$2:$KD$150,ROW()-ROW(CX$20)+1, MATCH(CX$16,Templates!$I$1:ML$1,0)))</f>
        <v/>
      </c>
      <c r="CY93" s="53" t="str" cm="1">
        <f t="array" ref="CY93">IF(INDEX(Templates!$I$2:$KD$150,ROW()-ROW(CY$20)+1, MATCH(CY$16,Templates!$I$1:MK$1,0))="","",INDEX(Templates!$I$2:$KD$150,ROW()-ROW(CY$20)+1, MATCH(CY$16,Templates!$I$1:MK$1,0)))</f>
        <v/>
      </c>
      <c r="CZ93" s="53" t="str" cm="1">
        <f t="array" ref="CZ93">IF(INDEX(Templates!$I$2:$KD$150,ROW()-ROW(CZ$20)+1, MATCH(CZ$16,Templates!$I$1:ML$1,0))="","",INDEX(Templates!$I$2:$KD$150,ROW()-ROW(CZ$20)+1, MATCH(CZ$16,Templates!$I$1:ML$1,0)))</f>
        <v/>
      </c>
      <c r="DA93" s="53" t="str" cm="1">
        <f t="array" ref="DA93">IF(INDEX(Templates!$I$2:$KD$150,ROW()-ROW(DA$20)+1, MATCH(DA$16,Templates!$I$1:MM$1,0))="","",INDEX(Templates!$I$2:$KD$150,ROW()-ROW(DA$20)+1, MATCH(DA$16,Templates!$I$1:MM$1,0)))</f>
        <v/>
      </c>
      <c r="DB93" s="53" t="str" cm="1">
        <f t="array" ref="DB93">IF(INDEX(Templates!$I$2:$KD$150,ROW()-ROW(DB$20)+1, MATCH(DB$16,Templates!$I$1:MN$1,0))="","",INDEX(Templates!$I$2:$KD$150,ROW()-ROW(DB$20)+1, MATCH(DB$16,Templates!$I$1:MN$1,0)))</f>
        <v/>
      </c>
      <c r="DC93" s="53" t="str" cm="1">
        <f t="array" ref="DC93">IF(INDEX(Templates!$I$2:$KD$150,ROW()-ROW(DC$20)+1, MATCH(DC$16,Templates!$I$1:MO$1,0))="","",INDEX(Templates!$I$2:$KD$150,ROW()-ROW(DC$20)+1, MATCH(DC$16,Templates!$I$1:MO$1,0)))</f>
        <v/>
      </c>
      <c r="DD93" s="53" t="str" cm="1">
        <f t="array" ref="DD93">IF(INDEX(Templates!$I$2:$KD$150,ROW()-ROW(DD$20)+1, MATCH(DD$16,Templates!$I$1:MP$1,0))="","",INDEX(Templates!$I$2:$KD$150,ROW()-ROW(DD$20)+1, MATCH(DD$16,Templates!$I$1:MP$1,0)))</f>
        <v/>
      </c>
      <c r="DE93" s="53" t="str" cm="1">
        <f t="array" ref="DE93">IF(INDEX(Templates!$I$2:$KD$150,ROW()-ROW(DE$20)+1, MATCH(DE$16,Templates!$I$1:MQ$1,0))="","",INDEX(Templates!$I$2:$KD$150,ROW()-ROW(DE$20)+1, MATCH(DE$16,Templates!$I$1:MQ$1,0)))</f>
        <v/>
      </c>
      <c r="DF93" s="53" t="str" cm="1">
        <f t="array" ref="DF93">IF(INDEX(Templates!$I$2:$KD$150,ROW()-ROW(DF$20)+1, MATCH(DF$16,Templates!$I$1:MR$1,0))="","",INDEX(Templates!$I$2:$KD$150,ROW()-ROW(DF$20)+1, MATCH(DF$16,Templates!$I$1:MR$1,0)))</f>
        <v/>
      </c>
      <c r="DG93" s="53" t="str" cm="1">
        <f t="array" ref="DG93">IF(INDEX(Templates!$I$2:$KD$150,ROW()-ROW(DG$20)+1, MATCH(DG$16,Templates!$I$1:MS$1,0))="","",INDEX(Templates!$I$2:$KD$150,ROW()-ROW(DG$20)+1, MATCH(DG$16,Templates!$I$1:MS$1,0)))</f>
        <v/>
      </c>
      <c r="DH93" s="53" t="str" cm="1">
        <f t="array" ref="DH93">IF(INDEX(Templates!$I$2:$KD$150,ROW()-ROW(DH$20)+1, MATCH(DH$16,Templates!$I$1:MT$1,0))="","",INDEX(Templates!$I$2:$KD$150,ROW()-ROW(DH$20)+1, MATCH(DH$16,Templates!$I$1:MT$1,0)))</f>
        <v/>
      </c>
      <c r="DI93" s="53" t="str" cm="1">
        <f t="array" ref="DI93">IF(INDEX(Templates!$I$2:$KD$150,ROW()-ROW(DI$20)+1, MATCH(DI$16,Templates!$I$1:MU$1,0))="","",INDEX(Templates!$I$2:$KD$150,ROW()-ROW(DI$20)+1, MATCH(DI$16,Templates!$I$1:MU$1,0)))</f>
        <v/>
      </c>
      <c r="DJ93" s="53" t="str" cm="1">
        <f t="array" ref="DJ93">IF(INDEX(Templates!$I$2:$KD$150,ROW()-ROW(DJ$20)+1, MATCH(DJ$16,Templates!$I$1:MV$1,0))="","",INDEX(Templates!$I$2:$KD$150,ROW()-ROW(DJ$20)+1, MATCH(DJ$16,Templates!$I$1:MV$1,0)))</f>
        <v/>
      </c>
      <c r="DK93" s="53" t="str" cm="1">
        <f t="array" ref="DK93">IF(INDEX(Templates!$I$2:$KD$150,ROW()-ROW(DK$20)+1, MATCH(DK$16,Templates!$I$1:MW$1,0))="","",INDEX(Templates!$I$2:$KD$150,ROW()-ROW(DK$20)+1, MATCH(DK$16,Templates!$I$1:MW$1,0)))</f>
        <v/>
      </c>
      <c r="DL93" s="53" t="str" cm="1">
        <f t="array" ref="DL93">IF(INDEX(Templates!$I$2:$KD$150,ROW()-ROW(DL$20)+1, MATCH(DL$16,Templates!$I$1:MX$1,0))="","",INDEX(Templates!$I$2:$KD$150,ROW()-ROW(DL$20)+1, MATCH(DL$16,Templates!$I$1:MX$1,0)))</f>
        <v/>
      </c>
      <c r="DM93" s="53" t="str" cm="1">
        <f t="array" ref="DM93">IF(INDEX(Templates!$I$2:$KD$150,ROW()-ROW(DM$20)+1, MATCH(DM$16,Templates!$I$1:MY$1,0))="","",INDEX(Templates!$I$2:$KD$150,ROW()-ROW(DM$20)+1, MATCH(DM$16,Templates!$I$1:MY$1,0)))</f>
        <v/>
      </c>
      <c r="DN93" s="53" t="str" cm="1">
        <f t="array" ref="DN93">IF(INDEX(Templates!$I$2:$KD$150,ROW()-ROW(DN$20)+1, MATCH(DN$16,Templates!$I$1:MZ$1,0))="","",INDEX(Templates!$I$2:$KD$150,ROW()-ROW(DN$20)+1, MATCH(DN$16,Templates!$I$1:MZ$1,0)))</f>
        <v/>
      </c>
      <c r="DO93" s="53" t="str" cm="1">
        <f t="array" ref="DO93">IF(INDEX(Templates!$I$2:$KD$150,ROW()-ROW(DO$20)+1, MATCH(DO$16,Templates!$I$1:MY$1,0))="","",INDEX(Templates!$I$2:$KD$150,ROW()-ROW(DO$20)+1, MATCH(DO$16,Templates!$I$1:MY$1,0)))</f>
        <v/>
      </c>
      <c r="DP93" s="53" t="str" cm="1">
        <f t="array" ref="DP93">IF(INDEX(Templates!$I$2:$KD$150,ROW()-ROW(DP$20)+1, MATCH(DP$16,Templates!$I$1:MZ$1,0))="","",INDEX(Templates!$I$2:$KD$150,ROW()-ROW(DP$20)+1, MATCH(DP$16,Templates!$I$1:MZ$1,0)))</f>
        <v/>
      </c>
      <c r="DQ93" s="53" t="str" cm="1">
        <f t="array" ref="DQ93">IF(INDEX(Templates!$I$2:$KD$150,ROW()-ROW(DQ$20)+1, MATCH(DQ$16,Templates!$I$1:NA$1,0))="","",INDEX(Templates!$I$2:$KD$150,ROW()-ROW(DQ$20)+1, MATCH(DQ$16,Templates!$I$1:NA$1,0)))</f>
        <v/>
      </c>
      <c r="DR93" s="53" t="str" cm="1">
        <f t="array" ref="DR93">IF(INDEX(Templates!$I$2:$KD$150,ROW()-ROW(DR$20)+1, MATCH(DR$16,Templates!$I$1:NA$1,0))="","",INDEX(Templates!$I$2:$KD$150,ROW()-ROW(DR$20)+1, MATCH(DR$16,Templates!$I$1:NA$1,0)))</f>
        <v/>
      </c>
      <c r="DS93" s="53" t="str" cm="1">
        <f t="array" ref="DS93">IF(INDEX(Templates!$I$2:$KD$150,ROW()-ROW(DS$20)+1, MATCH(DS$16,Templates!$I$1:NA$1,0))="","",INDEX(Templates!$I$2:$KD$150,ROW()-ROW(DS$20)+1, MATCH(DS$16,Templates!$I$1:NA$1,0)))</f>
        <v/>
      </c>
      <c r="DT93" s="53" t="str" cm="1">
        <f t="array" ref="DT93">IF(INDEX(Templates!$I$2:$KD$150,ROW()-ROW(DT$20)+1, MATCH(DT$16,Templates!$I$1:NB$1,0))="","",INDEX(Templates!$I$2:$KD$150,ROW()-ROW(DT$20)+1, MATCH(DT$16,Templates!$I$1:NB$1,0)))</f>
        <v/>
      </c>
      <c r="DU93" s="53" t="str" cm="1">
        <f t="array" ref="DU93">IF(INDEX(Templates!$I$2:$KD$150,ROW()-ROW(DU$20)+1, MATCH(DU$16,Templates!$I$1:NC$1,0))="","",INDEX(Templates!$I$2:$KD$150,ROW()-ROW(DU$20)+1, MATCH(DU$16,Templates!$I$1:NC$1,0)))</f>
        <v/>
      </c>
      <c r="DV93" s="53" t="str" cm="1">
        <f t="array" ref="DV93">IF(INDEX(Templates!$I$2:$KD$150,ROW()-ROW(DV$20)+1, MATCH(DV$16,Templates!$I$1:ND$1,0))="","",INDEX(Templates!$I$2:$KD$150,ROW()-ROW(DV$20)+1, MATCH(DV$16,Templates!$I$1:ND$1,0)))</f>
        <v/>
      </c>
      <c r="DW93" s="53" t="str" cm="1">
        <f t="array" ref="DW93">IF(INDEX(Templates!$I$2:$KD$150,ROW()-ROW(DW$20)+1, MATCH(DW$16,Templates!$I$1:NE$1,0))="","",INDEX(Templates!$I$2:$KD$150,ROW()-ROW(DW$20)+1, MATCH(DW$16,Templates!$I$1:NE$1,0)))</f>
        <v/>
      </c>
      <c r="DX93" s="53" t="str" cm="1">
        <f t="array" ref="DX93">IF(INDEX(Templates!$I$2:$KD$150,ROW()-ROW(DX$20)+1, MATCH(DX$16,Templates!$I$1:NF$1,0))="","",INDEX(Templates!$I$2:$KD$150,ROW()-ROW(DX$20)+1, MATCH(DX$16,Templates!$I$1:NF$1,0)))</f>
        <v/>
      </c>
      <c r="DY93" s="53" t="str" cm="1">
        <f t="array" ref="DY93">IF(INDEX(Templates!$I$2:$KD$150,ROW()-ROW(DY$20)+1, MATCH(DY$16,Templates!$I$1:NG$1,0))="","",INDEX(Templates!$I$2:$KD$150,ROW()-ROW(DY$20)+1, MATCH(DY$16,Templates!$I$1:NG$1,0)))</f>
        <v/>
      </c>
      <c r="DZ93" s="53" t="str" cm="1">
        <f t="array" ref="DZ93">IF(INDEX(Templates!$I$2:$KD$150,ROW()-ROW(DZ$20)+1, MATCH(DZ$16,Templates!$I$1:NH$1,0))="","",INDEX(Templates!$I$2:$KD$150,ROW()-ROW(DZ$20)+1, MATCH(DZ$16,Templates!$I$1:NH$1,0)))</f>
        <v/>
      </c>
      <c r="EA93" s="53" t="str" cm="1">
        <f t="array" ref="EA93">IF(INDEX(Templates!$I$2:$KD$150,ROW()-ROW(EA$20)+1, MATCH(EA$16,Templates!$I$1:NI$1,0))="","",INDEX(Templates!$I$2:$KD$150,ROW()-ROW(EA$20)+1, MATCH(EA$16,Templates!$I$1:NI$1,0)))</f>
        <v/>
      </c>
      <c r="EB93" s="53" t="str" cm="1">
        <f t="array" ref="EB93">IF(INDEX(Templates!$I$2:$KD$150,ROW()-ROW(EB$20)+1, MATCH(EB$16,Templates!$I$1:NJ$1,0))="","",INDEX(Templates!$I$2:$KD$150,ROW()-ROW(EB$20)+1, MATCH(EB$16,Templates!$I$1:NJ$1,0)))</f>
        <v/>
      </c>
      <c r="EC93" s="53" t="str" cm="1">
        <f t="array" ref="EC93">IF(INDEX(Templates!$I$2:$KD$150,ROW()-ROW(EC$20)+1, MATCH(EC$16,Templates!$I$1:NK$1,0))="","",INDEX(Templates!$I$2:$KD$150,ROW()-ROW(EC$20)+1, MATCH(EC$16,Templates!$I$1:NK$1,0)))</f>
        <v/>
      </c>
      <c r="ED93" s="53" t="str" cm="1">
        <f t="array" ref="ED93">IF(INDEX(Templates!$I$2:$KD$150,ROW()-ROW(ED$20)+1, MATCH(ED$16,Templates!$I$1:NL$1,0))="","",INDEX(Templates!$I$2:$KD$150,ROW()-ROW(ED$20)+1, MATCH(ED$16,Templates!$I$1:NL$1,0)))</f>
        <v/>
      </c>
      <c r="EE93" s="53" t="str" cm="1">
        <f t="array" ref="EE93">IF(INDEX(Templates!$I$2:$KD$150,ROW()-ROW(EE$20)+1, MATCH(EE$16,Templates!$I$1:NM$1,0))="","",INDEX(Templates!$I$2:$KD$150,ROW()-ROW(EE$20)+1, MATCH(EE$16,Templates!$I$1:NM$1,0)))</f>
        <v/>
      </c>
      <c r="EF93" s="53" t="str" cm="1">
        <f t="array" ref="EF93">IF(INDEX(Templates!$I$2:$KD$150,ROW()-ROW(EF$20)+1, MATCH(EF$16,Templates!$I$1:NN$1,0))="","",INDEX(Templates!$I$2:$KD$150,ROW()-ROW(EF$20)+1, MATCH(EF$16,Templates!$I$1:NN$1,0)))</f>
        <v/>
      </c>
      <c r="EG93" s="53" t="str" cm="1">
        <f t="array" ref="EG93">IF(INDEX(Templates!$I$2:$KD$150,ROW()-ROW(EG$20)+1, MATCH(EG$16,Templates!$I$1:NO$1,0))="","",INDEX(Templates!$I$2:$KD$150,ROW()-ROW(EG$20)+1, MATCH(EG$16,Templates!$I$1:NO$1,0)))</f>
        <v/>
      </c>
      <c r="EH93" s="53" t="str" cm="1">
        <f t="array" ref="EH93">IF(INDEX(Templates!$I$2:$KD$150,ROW()-ROW(EH$20)+1, MATCH(EH$16,Templates!$I$1:NH$1,0))="","",INDEX(Templates!$I$2:$KD$150,ROW()-ROW(EH$20)+1, MATCH(EH$16,Templates!$I$1:NH$1,0)))</f>
        <v/>
      </c>
      <c r="EI93" s="53" t="str" cm="1">
        <f t="array" ref="EI93">IF(INDEX(Templates!$I$2:$KD$150,ROW()-ROW(EI$20)+1, MATCH(EI$16,Templates!$I$1:NI$1,0))="","",INDEX(Templates!$I$2:$KD$150,ROW()-ROW(EI$20)+1, MATCH(EI$16,Templates!$I$1:NI$1,0)))</f>
        <v/>
      </c>
      <c r="EJ93" s="53" t="str" cm="1">
        <f t="array" ref="EJ93">IF(INDEX(Templates!$I$2:$KD$150,ROW()-ROW(EJ$20)+1, MATCH(EJ$16,Templates!$I$1:NJ$1,0))="","",INDEX(Templates!$I$2:$KD$150,ROW()-ROW(EJ$20)+1, MATCH(EJ$16,Templates!$I$1:NJ$1,0)))</f>
        <v/>
      </c>
      <c r="EK93" s="53" t="str" cm="1">
        <f t="array" ref="EK93">IF(INDEX(Templates!$I$2:$KD$150,ROW()-ROW(EK$20)+1, MATCH(EK$16,Templates!$I$1:NK$1,0))="","",INDEX(Templates!$I$2:$KD$150,ROW()-ROW(EK$20)+1, MATCH(EK$16,Templates!$I$1:NK$1,0)))</f>
        <v/>
      </c>
      <c r="EL93" s="53" t="str" cm="1">
        <f t="array" ref="EL93">IF(INDEX(Templates!$I$2:$KD$150,ROW()-ROW(EL$20)+1, MATCH(EL$16,Templates!$I$1:NL$1,0))="","",INDEX(Templates!$I$2:$KD$150,ROW()-ROW(EL$20)+1, MATCH(EL$16,Templates!$I$1:NL$1,0)))</f>
        <v/>
      </c>
      <c r="EM93" s="53" t="str" cm="1">
        <f t="array" ref="EM93">IF(INDEX(Templates!$I$2:$KD$150,ROW()-ROW(EM$20)+1, MATCH(EM$16,Templates!$I$1:NM$1,0))="","",INDEX(Templates!$I$2:$KD$150,ROW()-ROW(EM$20)+1, MATCH(EM$16,Templates!$I$1:NM$1,0)))</f>
        <v/>
      </c>
      <c r="EN93" s="53"/>
      <c r="EO93" s="53"/>
      <c r="EP93" s="53"/>
      <c r="EQ93" s="53"/>
      <c r="ER93" s="53"/>
      <c r="ES93" s="53"/>
      <c r="ET93" s="53"/>
      <c r="EU93" s="53"/>
      <c r="EV93" s="53"/>
      <c r="EW93" s="53"/>
      <c r="EX93" s="53"/>
      <c r="EY93" s="53"/>
      <c r="EZ93" s="53"/>
      <c r="FA93" s="53"/>
      <c r="FB93" s="53"/>
      <c r="FC93" s="53"/>
      <c r="FD93" s="53"/>
      <c r="FE93" s="53"/>
      <c r="FF93" s="53"/>
      <c r="FG93" s="53"/>
      <c r="FH93" s="53"/>
      <c r="FI93" s="53"/>
      <c r="FJ93" s="53"/>
      <c r="FK93" s="53"/>
      <c r="FL93" s="53"/>
      <c r="FM93" s="53"/>
      <c r="FN93" s="53"/>
      <c r="FO93" s="53"/>
      <c r="FP93" s="53"/>
      <c r="FQ93" s="53"/>
      <c r="FR93" s="53"/>
      <c r="FS93" s="53"/>
      <c r="FT93" s="53"/>
      <c r="FU93" s="53"/>
      <c r="FV93" s="53"/>
      <c r="FW93" s="53"/>
      <c r="FX93" s="53"/>
      <c r="FY93" s="53"/>
      <c r="FZ93" s="53"/>
      <c r="GA93" s="53"/>
      <c r="GB93" s="53"/>
      <c r="GC93" s="53"/>
      <c r="GD93" s="53"/>
      <c r="GE93" s="53"/>
      <c r="GF93" s="53"/>
      <c r="GG93" s="53"/>
      <c r="GH93" s="53"/>
      <c r="GI93" s="53"/>
      <c r="GJ93" s="53"/>
      <c r="GK93" s="53"/>
      <c r="GL93" s="53"/>
      <c r="GM93" s="53"/>
      <c r="GN93" s="53"/>
      <c r="GO93" s="53"/>
      <c r="GP93" s="53"/>
      <c r="GQ93" s="53"/>
      <c r="GR93" s="53"/>
      <c r="GS93" s="53"/>
      <c r="GT93" s="53"/>
      <c r="GU93" s="53"/>
      <c r="GV93" s="53"/>
      <c r="GW93" s="53"/>
      <c r="GX93" s="53"/>
      <c r="GY93" s="53"/>
      <c r="GZ93" s="53"/>
      <c r="HA93" s="53"/>
      <c r="HB93" s="53"/>
      <c r="HC93" s="53"/>
      <c r="HD93" s="53"/>
      <c r="HE93" s="53"/>
      <c r="HF93" s="53"/>
      <c r="HG93" s="53"/>
      <c r="HH93" s="53"/>
      <c r="HI93" s="53"/>
      <c r="HJ93" s="53"/>
      <c r="HK93" s="53"/>
    </row>
    <row r="94" spans="1:219" s="22" customFormat="1">
      <c r="A94" s="39" t="s">
        <v>675</v>
      </c>
      <c r="B94" s="6" t="s">
        <v>679</v>
      </c>
      <c r="C94" s="64" t="str" cm="1">
        <f t="array" ref="C94">IF(INDEX(Templates!A$2:A$151,ROW()-ROW($20:$20)+1)="","",INDEX(Templates!A$2:A$151,ROW()-ROW($20:$20)+1))</f>
        <v>JSON_PATH:surfaces[1]</v>
      </c>
      <c r="D94" s="64" t="str" cm="1">
        <f t="array" ref="D94">IF(INDEX(Templates!B$2:B$151,ROW()-ROW($20:$20)+1)="","",INDEX(Templates!B$2:B$151,ROW()-ROW($20:$20)+1))</f>
        <v>subsurfaces[0]</v>
      </c>
      <c r="E94" s="64" t="str" cm="1">
        <f t="array" ref="E94">IF(INDEX(Templates!C$2:C$151,ROW()-ROW($20:$20)+1)="","",INDEX(Templates!C$2:C$151,ROW()-ROW($20:$20)+1))</f>
        <v>opaque_area</v>
      </c>
      <c r="F94" s="116" t="str" cm="1">
        <f t="array" ref="F94">IF(INDEX(Templates!D$2:D$151,ROW()-ROW($20:$20)+1)="","",INDEX(Templates!D$2:D$151,ROW()-ROW($20:$20)+1))</f>
        <v/>
      </c>
      <c r="G94" s="105" t="str" cm="1">
        <f t="array" ref="G94">IF(INDEX(Templates!E$2:E$151,ROW()-ROW($20:$20)+1)="","",INDEX(Templates!E$2:E$151,ROW()-ROW($20:$20)+1))</f>
        <v>SubSurface</v>
      </c>
      <c r="H94" s="66" t="str" cm="1">
        <f t="array" ref="H94">IF(INDEX(Templates!F$2:F$151,ROW()-ROW($20:$20)+1)="","",INDEX(Templates!F$2:F$151,ROW()-ROW($20:$20)+1))</f>
        <v>SubSurface 1</v>
      </c>
      <c r="I94" s="66" t="str" cm="1">
        <f t="array" ref="I94">IF(INDEX(Templates!G$2:G$151,ROW()-ROW($20:$20)+1)="","",INDEX(Templates!G$2:G$151,ROW()-ROW($20:$20)+1))</f>
        <v>Surface 2</v>
      </c>
      <c r="J94" s="66" t="str" cm="1">
        <f t="array" ref="J94">IF(INDEX(Templates!H$2:H$151,ROW()-ROW($20:$20)+1)="","",INDEX(Templates!H$2:H$151,ROW()-ROW($20:$20)+1))</f>
        <v>opaque_area</v>
      </c>
      <c r="K94" s="67" t="str" cm="1">
        <f t="array" ref="K94">IF(INDEX(Templates!I$2:I$151,ROW()-ROW($20:$20)+1)="","",INDEX(Templates!I$2:I$151,ROW()-ROW($20:$20)+1))</f>
        <v>area</v>
      </c>
      <c r="L94" s="67" t="str" cm="1">
        <f t="array" ref="L94">IF(INDEX(Templates!J$2:J$151,ROW()-ROW($20:$20)+1)="","",INDEX(Templates!J$2:J$151,ROW()-ROW($20:$20)+1))</f>
        <v>ft2</v>
      </c>
      <c r="M94" s="53" t="str" cm="1">
        <f t="array" ref="M94">IF(INDEX(Templates!$I$2:$KD$150,ROW()-ROW(M$20)+1, MATCH(M$16,Templates!$I$1:KC$1,0))="","",INDEX(Templates!$I$2:$KD$150,ROW()-ROW(M$20)+1, MATCH(M$16,Templates!$I$1:KC$1,0)))</f>
        <v/>
      </c>
      <c r="N94" s="53" t="str" cm="1">
        <f t="array" ref="N94">IF(INDEX(Templates!$I$2:$KD$150,ROW()-ROW(N$20)+1, MATCH(N$16,Templates!$I$1:KD$1,0))="","",INDEX(Templates!$I$2:$KD$150,ROW()-ROW(N$20)+1, MATCH(N$16,Templates!$I$1:KD$1,0)))</f>
        <v/>
      </c>
      <c r="O94" s="53" t="str" cm="1">
        <f t="array" ref="O94">IF(INDEX(Templates!$I$2:$KD$150,ROW()-ROW(O$20)+1, MATCH(O$16,Templates!$I$1:KE$1,0))="","",INDEX(Templates!$I$2:$KD$150,ROW()-ROW(O$20)+1, MATCH(O$16,Templates!$I$1:KE$1,0)))</f>
        <v/>
      </c>
      <c r="P94" s="53" t="str" cm="1">
        <f t="array" ref="P94">IF(INDEX(Templates!$I$2:$KD$150,ROW()-ROW(P$20)+1, MATCH(P$16,Templates!$I$1:KF$1,0))="","",INDEX(Templates!$I$2:$KD$150,ROW()-ROW(P$20)+1, MATCH(P$16,Templates!$I$1:KF$1,0)))</f>
        <v/>
      </c>
      <c r="Q94" s="53" t="str" cm="1">
        <f t="array" ref="Q94">IF(INDEX(Templates!$I$2:$KD$150,ROW()-ROW(Q$20)+1, MATCH(Q$16,Templates!$I$1:KG$1,0))="","",INDEX(Templates!$I$2:$KD$150,ROW()-ROW(Q$20)+1, MATCH(Q$16,Templates!$I$1:KG$1,0)))</f>
        <v/>
      </c>
      <c r="R94" s="53" t="str" cm="1">
        <f t="array" ref="R94">IF(INDEX(Templates!$I$2:$KD$150,ROW()-ROW(R$20)+1, MATCH(R$16,Templates!$I$1:KH$1,0))="","",INDEX(Templates!$I$2:$KD$150,ROW()-ROW(R$20)+1, MATCH(R$16,Templates!$I$1:KH$1,0)))</f>
        <v/>
      </c>
      <c r="S94" s="53" t="str" cm="1">
        <f t="array" ref="S94">IF(INDEX(Templates!$I$2:$KD$150,ROW()-ROW(S$20)+1, MATCH(S$16,Templates!$I$1:KI$1,0))="","",INDEX(Templates!$I$2:$KD$150,ROW()-ROW(S$20)+1, MATCH(S$16,Templates!$I$1:KI$1,0)))</f>
        <v/>
      </c>
      <c r="T94" s="53" t="str" cm="1">
        <f t="array" ref="T94">IF(INDEX(Templates!$I$2:$KD$150,ROW()-ROW(T$20)+1, MATCH(T$16,Templates!$I$1:KJ$1,0))="","",INDEX(Templates!$I$2:$KD$150,ROW()-ROW(T$20)+1, MATCH(T$16,Templates!$I$1:KJ$1,0)))</f>
        <v/>
      </c>
      <c r="U94" s="53" t="str" cm="1">
        <f t="array" ref="U94">IF(INDEX(Templates!$I$2:$KD$150,ROW()-ROW(U$20)+1, MATCH(U$16,Templates!$I$1:KK$1,0))="","",INDEX(Templates!$I$2:$KD$150,ROW()-ROW(U$20)+1, MATCH(U$16,Templates!$I$1:KK$1,0)))</f>
        <v/>
      </c>
      <c r="V94" s="53" t="str" cm="1">
        <f t="array" ref="V94">IF(INDEX(Templates!$I$2:$KD$150,ROW()-ROW(V$20)+1, MATCH(V$16,Templates!$I$1:KL$1,0))="","",INDEX(Templates!$I$2:$KD$150,ROW()-ROW(V$20)+1, MATCH(V$16,Templates!$I$1:KL$1,0)))</f>
        <v/>
      </c>
      <c r="W94" s="53" t="str" cm="1">
        <f t="array" ref="W94">IF(INDEX(Templates!$I$2:$KD$150,ROW()-ROW(W$20)+1, MATCH(W$16,Templates!$I$1:KM$1,0))="","",INDEX(Templates!$I$2:$KD$150,ROW()-ROW(W$20)+1, MATCH(W$16,Templates!$I$1:KM$1,0)))</f>
        <v/>
      </c>
      <c r="X94" s="53" t="str" cm="1">
        <f t="array" ref="X94">IF(INDEX(Templates!$I$2:$KD$150,ROW()-ROW(X$20)+1, MATCH(X$16,Templates!$I$1:KN$1,0))="","",INDEX(Templates!$I$2:$KD$150,ROW()-ROW(X$20)+1, MATCH(X$16,Templates!$I$1:KN$1,0)))</f>
        <v/>
      </c>
      <c r="Y94" s="53" t="str" cm="1">
        <f t="array" ref="Y94">IF(INDEX(Templates!$I$2:$KD$150,ROW()-ROW(Y$20)+1, MATCH(Y$16,Templates!$I$1:KO$1,0))="","",INDEX(Templates!$I$2:$KD$150,ROW()-ROW(Y$20)+1, MATCH(Y$16,Templates!$I$1:KO$1,0)))</f>
        <v/>
      </c>
      <c r="Z94" s="53" t="str" cm="1">
        <f t="array" ref="Z94">IF(INDEX(Templates!$I$2:$KD$150,ROW()-ROW(Z$20)+1, MATCH(Z$16,Templates!$I$1:KN$1,0))="","",INDEX(Templates!$I$2:$KD$150,ROW()-ROW(Z$20)+1, MATCH(Z$16,Templates!$I$1:KN$1,0)))</f>
        <v/>
      </c>
      <c r="AA94" s="53" t="str" cm="1">
        <f t="array" ref="AA94">IF(INDEX(Templates!$I$2:$KD$150,ROW()-ROW(AA$20)+1, MATCH(AA$16,Templates!$I$1:KO$1,0))="","",INDEX(Templates!$I$2:$KD$150,ROW()-ROW(AA$20)+1, MATCH(AA$16,Templates!$I$1:KO$1,0)))</f>
        <v/>
      </c>
      <c r="AB94" s="53" t="str" cm="1">
        <f t="array" ref="AB94">IF(INDEX(Templates!$I$2:$KD$150,ROW()-ROW(AB$20)+1, MATCH(AB$16,Templates!$I$1:KP$1,0))="","",INDEX(Templates!$I$2:$KD$150,ROW()-ROW(AB$20)+1, MATCH(AB$16,Templates!$I$1:KP$1,0)))</f>
        <v/>
      </c>
      <c r="AC94" s="53" t="str" cm="1">
        <f t="array" ref="AC94">IF(INDEX(Templates!$I$2:$KD$150,ROW()-ROW(AC$20)+1, MATCH(AC$16,Templates!$I$1:KQ$1,0))="","",INDEX(Templates!$I$2:$KD$150,ROW()-ROW(AC$20)+1, MATCH(AC$16,Templates!$I$1:KQ$1,0)))</f>
        <v/>
      </c>
      <c r="AD94" s="53" t="str" cm="1">
        <f t="array" ref="AD94">IF(INDEX(Templates!$I$2:$KD$150,ROW()-ROW(AD$20)+1, MATCH(AD$16,Templates!$I$1:KR$1,0))="","",INDEX(Templates!$I$2:$KD$150,ROW()-ROW(AD$20)+1, MATCH(AD$16,Templates!$I$1:KR$1,0)))</f>
        <v/>
      </c>
      <c r="AE94" s="53" t="str" cm="1">
        <f t="array" ref="AE94">IF(INDEX(Templates!$I$2:$KD$150,ROW()-ROW(AE$20)+1, MATCH(AE$16,Templates!$I$1:KR$1,0))="","",INDEX(Templates!$I$2:$KD$150,ROW()-ROW(AE$20)+1, MATCH(AE$16,Templates!$I$1:KR$1,0)))</f>
        <v/>
      </c>
      <c r="AF94" s="53" t="str" cm="1">
        <f t="array" ref="AF94">IF(INDEX(Templates!$I$2:$KD$150,ROW()-ROW(AF$20)+1, MATCH(AF$16,Templates!$I$1:KS$1,0))="","",INDEX(Templates!$I$2:$KD$150,ROW()-ROW(AF$20)+1, MATCH(AF$16,Templates!$I$1:KS$1,0)))</f>
        <v/>
      </c>
      <c r="AG94" s="53" t="str" cm="1">
        <f t="array" ref="AG94">IF(INDEX(Templates!$I$2:$KD$150,ROW()-ROW(AG$20)+1, MATCH(AG$16,Templates!$I$1:KU$1,0))="","",INDEX(Templates!$I$2:$KD$150,ROW()-ROW(AG$20)+1, MATCH(AG$16,Templates!$I$1:KU$1,0)))</f>
        <v/>
      </c>
      <c r="AH94" s="53" t="str" cm="1">
        <f t="array" ref="AH94">IF(INDEX(Templates!$I$2:$KD$150,ROW()-ROW(AH$20)+1, MATCH(AH$16,Templates!$I$1:KV$1,0))="","",INDEX(Templates!$I$2:$KD$150,ROW()-ROW(AH$20)+1, MATCH(AH$16,Templates!$I$1:KV$1,0)))</f>
        <v/>
      </c>
      <c r="AI94" s="53" t="str" cm="1">
        <f t="array" ref="AI94">IF(INDEX(Templates!$I$2:$KD$150,ROW()-ROW(AI$20)+1, MATCH(AI$16,Templates!$I$1:KT$1,0))="","",INDEX(Templates!$I$2:$KD$150,ROW()-ROW(AI$20)+1, MATCH(AI$16,Templates!$I$1:KT$1,0)))</f>
        <v/>
      </c>
      <c r="AJ94" s="53" t="str" cm="1">
        <f t="array" ref="AJ94">IF(INDEX(Templates!$I$2:$KD$150,ROW()-ROW(AJ$20)+1, MATCH(AJ$16,Templates!$I$1:KU$1,0))="","",INDEX(Templates!$I$2:$KD$150,ROW()-ROW(AJ$20)+1, MATCH(AJ$16,Templates!$I$1:KU$1,0)))</f>
        <v/>
      </c>
      <c r="AK94" s="53" t="str" cm="1">
        <f t="array" ref="AK94">IF(INDEX(Templates!$I$2:$KD$150,ROW()-ROW(AK$20)+1, MATCH(AK$16,Templates!$I$1:KV$1,0))="","",INDEX(Templates!$I$2:$KD$150,ROW()-ROW(AK$20)+1, MATCH(AK$16,Templates!$I$1:KV$1,0)))</f>
        <v/>
      </c>
      <c r="AL94" s="53" t="str" cm="1">
        <f t="array" ref="AL94">IF(INDEX(Templates!$I$2:$KD$150,ROW()-ROW(AL$20)+1, MATCH(AL$16,Templates!$I$1:KW$1,0))="","",INDEX(Templates!$I$2:$KD$150,ROW()-ROW(AL$20)+1, MATCH(AL$16,Templates!$I$1:KW$1,0)))</f>
        <v/>
      </c>
      <c r="AM94" s="53" t="str" cm="1">
        <f t="array" ref="AM94">IF(INDEX(Templates!$I$2:$KD$150,ROW()-ROW(AM$20)+1, MATCH(AM$16,Templates!$I$1:KX$1,0))="","",INDEX(Templates!$I$2:$KD$150,ROW()-ROW(AM$20)+1, MATCH(AM$16,Templates!$I$1:KX$1,0)))</f>
        <v/>
      </c>
      <c r="AN94" s="53" t="str" cm="1">
        <f t="array" ref="AN94">IF(INDEX(Templates!$I$2:$KD$150,ROW()-ROW(AN$20)+1, MATCH(AN$16,Templates!$I$1:KY$1,0))="","",INDEX(Templates!$I$2:$KD$150,ROW()-ROW(AN$20)+1, MATCH(AN$16,Templates!$I$1:KY$1,0)))</f>
        <v/>
      </c>
      <c r="AO94" s="53" t="str" cm="1">
        <f t="array" ref="AO94">IF(INDEX(Templates!$I$2:$KD$150,ROW()-ROW(AO$20)+1, MATCH(AO$16,Templates!$I$1:KZ$1,0))="","",INDEX(Templates!$I$2:$KD$150,ROW()-ROW(AO$20)+1, MATCH(AO$16,Templates!$I$1:KZ$1,0)))</f>
        <v/>
      </c>
      <c r="AP94" s="53" t="str" cm="1">
        <f t="array" ref="AP94">IF(INDEX(Templates!$I$2:$KD$150,ROW()-ROW(AP$20)+1, MATCH(AP$16,Templates!$I$1:LA$1,0))="","",INDEX(Templates!$I$2:$KD$150,ROW()-ROW(AP$20)+1, MATCH(AP$16,Templates!$I$1:LA$1,0)))</f>
        <v/>
      </c>
      <c r="AQ94" s="53" t="str" cm="1">
        <f t="array" ref="AQ94">IF(INDEX(Templates!$I$2:$KD$150,ROW()-ROW(AQ$20)+1, MATCH(AQ$16,Templates!$I$1:LB$1,0))="","",INDEX(Templates!$I$2:$KD$150,ROW()-ROW(AQ$20)+1, MATCH(AQ$16,Templates!$I$1:LB$1,0)))</f>
        <v/>
      </c>
      <c r="AR94" s="53" t="str" cm="1">
        <f t="array" ref="AR94">IF(INDEX(Templates!$I$2:$KD$150,ROW()-ROW(AR$20)+1, MATCH(AR$16,Templates!$I$1:LA$1,0))="","",INDEX(Templates!$I$2:$KD$150,ROW()-ROW(AR$20)+1, MATCH(AR$16,Templates!$I$1:LA$1,0)))</f>
        <v/>
      </c>
      <c r="AS94" s="53" t="str" cm="1">
        <f t="array" ref="AS94">IF(INDEX(Templates!$I$2:$KD$150,ROW()-ROW(AS$20)+1, MATCH(AS$16,Templates!$I$1:LB$1,0))="","",INDEX(Templates!$I$2:$KD$150,ROW()-ROW(AS$20)+1, MATCH(AS$16,Templates!$I$1:LB$1,0)))</f>
        <v/>
      </c>
      <c r="AT94" s="53" t="str" cm="1">
        <f t="array" ref="AT94">IF(INDEX(Templates!$I$2:$KD$150,ROW()-ROW(AT$20)+1, MATCH(AT$16,Templates!$I$1:LC$1,0))="","",INDEX(Templates!$I$2:$KD$150,ROW()-ROW(AT$20)+1, MATCH(AT$16,Templates!$I$1:LC$1,0)))</f>
        <v/>
      </c>
      <c r="AU94" s="53" t="str" cm="1">
        <f t="array" ref="AU94">IF(INDEX(Templates!$I$2:$KD$150,ROW()-ROW(AU$20)+1, MATCH(AU$16,Templates!$I$1:LD$1,0))="","",INDEX(Templates!$I$2:$KD$150,ROW()-ROW(AU$20)+1, MATCH(AU$16,Templates!$I$1:LD$1,0)))</f>
        <v/>
      </c>
      <c r="AV94" s="53" t="str" cm="1">
        <f t="array" ref="AV94">IF(INDEX(Templates!$I$2:$KD$150,ROW()-ROW(AV$20)+1, MATCH(AV$16,Templates!$I$1:LE$1,0))="","",INDEX(Templates!$I$2:$KD$150,ROW()-ROW(AV$20)+1, MATCH(AV$16,Templates!$I$1:LE$1,0)))</f>
        <v/>
      </c>
      <c r="AW94" s="53" t="str" cm="1">
        <f t="array" ref="AW94">IF(INDEX(Templates!$I$2:$KD$150,ROW()-ROW(AW$20)+1, MATCH(AW$16,Templates!$I$1:LF$1,0))="","",INDEX(Templates!$I$2:$KD$150,ROW()-ROW(AW$20)+1, MATCH(AW$16,Templates!$I$1:LF$1,0)))</f>
        <v/>
      </c>
      <c r="AX94" s="53" t="str" cm="1">
        <f t="array" ref="AX94">IF(INDEX(Templates!$I$2:$KD$150,ROW()-ROW(AX$20)+1, MATCH(AX$16,Templates!$I$1:LG$1,0))="","",INDEX(Templates!$I$2:$KD$150,ROW()-ROW(AX$20)+1, MATCH(AX$16,Templates!$I$1:LG$1,0)))</f>
        <v/>
      </c>
      <c r="AY94" s="53" t="str" cm="1">
        <f t="array" ref="AY94">IF(INDEX(Templates!$I$2:$KD$150,ROW()-ROW(AY$20)+1, MATCH(AY$16,Templates!$I$1:LH$1,0))="","",INDEX(Templates!$I$2:$KD$150,ROW()-ROW(AY$20)+1, MATCH(AY$16,Templates!$I$1:LH$1,0)))</f>
        <v/>
      </c>
      <c r="AZ94" s="53" t="str" cm="1">
        <f t="array" ref="AZ94">IF(INDEX(Templates!$I$2:$KD$150,ROW()-ROW(AZ$20)+1, MATCH(AZ$16,Templates!$I$1:LI$1,0))="","",INDEX(Templates!$I$2:$KD$150,ROW()-ROW(AZ$20)+1, MATCH(AZ$16,Templates!$I$1:LI$1,0)))</f>
        <v/>
      </c>
      <c r="BA94" s="53" t="str" cm="1">
        <f t="array" ref="BA94">IF(INDEX(Templates!$I$2:$KD$150,ROW()-ROW(BA$20)+1, MATCH(BA$16,Templates!$I$1:LH$1,0))="","",INDEX(Templates!$I$2:$KD$150,ROW()-ROW(BA$20)+1, MATCH(BA$16,Templates!$I$1:LH$1,0)))</f>
        <v/>
      </c>
      <c r="BB94" s="53" t="str" cm="1">
        <f t="array" ref="BB94">IF(INDEX(Templates!$I$2:$KD$150,ROW()-ROW(BB$20)+1, MATCH(BB$16,Templates!$I$1:LI$1,0))="","",INDEX(Templates!$I$2:$KD$150,ROW()-ROW(BB$20)+1, MATCH(BB$16,Templates!$I$1:LI$1,0)))</f>
        <v/>
      </c>
      <c r="BC94" s="53" t="str" cm="1">
        <f t="array" ref="BC94">IF(INDEX(Templates!$I$2:$KD$150,ROW()-ROW(BC$20)+1, MATCH(BC$16,Templates!$I$1:LJ$1,0))="","",INDEX(Templates!$I$2:$KD$150,ROW()-ROW(BC$20)+1, MATCH(BC$16,Templates!$I$1:LJ$1,0)))</f>
        <v/>
      </c>
      <c r="BD94" s="53" t="str" cm="1">
        <f t="array" ref="BD94">IF(INDEX(Templates!$I$2:$KD$150,ROW()-ROW(BD$20)+1, MATCH(BD$16,Templates!$I$1:LK$1,0))="","",INDEX(Templates!$I$2:$KD$150,ROW()-ROW(BD$20)+1, MATCH(BD$16,Templates!$I$1:LK$1,0)))</f>
        <v/>
      </c>
      <c r="BE94" s="53" t="str" cm="1">
        <f t="array" ref="BE94">IF(INDEX(Templates!$I$2:$KD$150,ROW()-ROW(BE$20)+1, MATCH(BE$16,Templates!$I$1:LL$1,0))="","",INDEX(Templates!$I$2:$KD$150,ROW()-ROW(BE$20)+1, MATCH(BE$16,Templates!$I$1:LL$1,0)))</f>
        <v/>
      </c>
      <c r="BF94" s="53" t="str" cm="1">
        <f t="array" ref="BF94">IF(INDEX(Templates!$I$2:$KD$150,ROW()-ROW(BF$20)+1, MATCH(BF$16,Templates!$I$1:LM$1,0))="","",INDEX(Templates!$I$2:$KD$150,ROW()-ROW(BF$20)+1, MATCH(BF$16,Templates!$I$1:LM$1,0)))</f>
        <v/>
      </c>
      <c r="BG94" s="53" t="str" cm="1">
        <f t="array" ref="BG94">IF(INDEX(Templates!$I$2:$KD$150,ROW()-ROW(BG$20)+1, MATCH(BG$16,Templates!$I$1:LN$1,0))="","",INDEX(Templates!$I$2:$KD$150,ROW()-ROW(BG$20)+1, MATCH(BG$16,Templates!$I$1:LN$1,0)))</f>
        <v/>
      </c>
      <c r="BH94" s="53" t="str" cm="1">
        <f t="array" ref="BH94">IF(INDEX(Templates!$I$2:$KD$150,ROW()-ROW(BH$20)+1, MATCH(BH$16,Templates!$I$1:LO$1,0))="","",INDEX(Templates!$I$2:$KD$150,ROW()-ROW(BH$20)+1, MATCH(BH$16,Templates!$I$1:LO$1,0)))</f>
        <v/>
      </c>
      <c r="BI94" s="53" t="str" cm="1">
        <f t="array" ref="BI94">IF(INDEX(Templates!$I$2:$KD$150,ROW()-ROW(BI$20)+1, MATCH(BI$16,Templates!$I$1:LP$1,0))="","",INDEX(Templates!$I$2:$KD$150,ROW()-ROW(BI$20)+1, MATCH(BI$16,Templates!$I$1:LP$1,0)))</f>
        <v/>
      </c>
      <c r="BJ94" s="53" t="str" cm="1">
        <f t="array" ref="BJ94">IF(INDEX(Templates!$I$2:$KD$150,ROW()-ROW(BJ$20)+1, MATCH(BJ$16,Templates!$I$1:LO$1,0))="","",INDEX(Templates!$I$2:$KD$150,ROW()-ROW(BJ$20)+1, MATCH(BJ$16,Templates!$I$1:LO$1,0)))</f>
        <v/>
      </c>
      <c r="BK94" s="53" t="str" cm="1">
        <f t="array" ref="BK94">IF(INDEX(Templates!$I$2:$KD$150,ROW()-ROW(BK$20)+1, MATCH(BK$16,Templates!$I$1:LP$1,0))="","",INDEX(Templates!$I$2:$KD$150,ROW()-ROW(BK$20)+1, MATCH(BK$16,Templates!$I$1:LP$1,0)))</f>
        <v/>
      </c>
      <c r="BL94" s="53" t="str" cm="1">
        <f t="array" ref="BL94">IF(INDEX(Templates!$I$2:$KD$150,ROW()-ROW(BL$20)+1, MATCH(BL$16,Templates!$I$1:LQ$1,0))="","",INDEX(Templates!$I$2:$KD$150,ROW()-ROW(BL$20)+1, MATCH(BL$16,Templates!$I$1:LQ$1,0)))</f>
        <v/>
      </c>
      <c r="BM94" s="53" t="str" cm="1">
        <f t="array" ref="BM94">IF(INDEX(Templates!$I$2:$KD$150,ROW()-ROW(BM$20)+1, MATCH(BM$16,Templates!$I$1:LR$1,0))="","",INDEX(Templates!$I$2:$KD$150,ROW()-ROW(BM$20)+1, MATCH(BM$16,Templates!$I$1:LR$1,0)))</f>
        <v/>
      </c>
      <c r="BN94" s="53" t="str" cm="1">
        <f t="array" ref="BN94">IF(INDEX(Templates!$I$2:$KD$150,ROW()-ROW(BN$20)+1, MATCH(BN$16,Templates!$I$1:LS$1,0))="","",INDEX(Templates!$I$2:$KD$150,ROW()-ROW(BN$20)+1, MATCH(BN$16,Templates!$I$1:LS$1,0)))</f>
        <v/>
      </c>
      <c r="BO94" s="53" t="str" cm="1">
        <f t="array" ref="BO94">IF(INDEX(Templates!$I$2:$KD$150,ROW()-ROW(BO$20)+1, MATCH(BO$16,Templates!$I$1:LT$1,0))="","",INDEX(Templates!$I$2:$KD$150,ROW()-ROW(BO$20)+1, MATCH(BO$16,Templates!$I$1:LT$1,0)))</f>
        <v/>
      </c>
      <c r="BP94" s="53" t="str" cm="1">
        <f t="array" ref="BP94">IF(INDEX(Templates!$I$2:$KD$150,ROW()-ROW(BP$20)+1, MATCH(BP$16,Templates!$I$1:LU$1,0))="","",INDEX(Templates!$I$2:$KD$150,ROW()-ROW(BP$20)+1, MATCH(BP$16,Templates!$I$1:LU$1,0)))</f>
        <v/>
      </c>
      <c r="BQ94" s="53" t="str" cm="1">
        <f t="array" ref="BQ94">IF(INDEX(Templates!$I$2:$KD$150,ROW()-ROW(BQ$20)+1, MATCH(BQ$16,Templates!$I$1:LV$1,0))="","",INDEX(Templates!$I$2:$KD$150,ROW()-ROW(BQ$20)+1, MATCH(BQ$16,Templates!$I$1:LV$1,0)))</f>
        <v/>
      </c>
      <c r="BR94" s="53" t="str" cm="1">
        <f t="array" ref="BR94">IF(INDEX(Templates!$I$2:$KD$150,ROW()-ROW(BR$20)+1, MATCH(BR$16,Templates!$I$1:LW$1,0))="","",INDEX(Templates!$I$2:$KD$150,ROW()-ROW(BR$20)+1, MATCH(BR$16,Templates!$I$1:LW$1,0)))</f>
        <v/>
      </c>
      <c r="BS94" s="53" t="str" cm="1">
        <f t="array" ref="BS94">IF(INDEX(Templates!$I$2:$KD$150,ROW()-ROW(BS$20)+1, MATCH(BS$16,Templates!$I$1:LX$1,0))="","",INDEX(Templates!$I$2:$KD$150,ROW()-ROW(BS$20)+1, MATCH(BS$16,Templates!$I$1:LX$1,0)))</f>
        <v/>
      </c>
      <c r="BT94" s="53" t="str" cm="1">
        <f t="array" ref="BT94">IF(INDEX(Templates!$I$2:$KD$150,ROW()-ROW(BT$20)+1, MATCH(BT$16,Templates!$I$1:LY$1,0))="","",INDEX(Templates!$I$2:$KD$150,ROW()-ROW(BT$20)+1, MATCH(BT$16,Templates!$I$1:LY$1,0)))</f>
        <v/>
      </c>
      <c r="BU94" s="53" t="str" cm="1">
        <f t="array" ref="BU94">IF(INDEX(Templates!$I$2:$KD$150,ROW()-ROW(BU$20)+1, MATCH(BU$16,Templates!$I$1:LZ$1,0))="","",INDEX(Templates!$I$2:$KD$150,ROW()-ROW(BU$20)+1, MATCH(BU$16,Templates!$I$1:LZ$1,0)))</f>
        <v/>
      </c>
      <c r="BV94" s="53" cm="1">
        <f t="array" ref="BV94">IF(INDEX(Templates!$I$2:$KD$150,ROW()-ROW(BV$20)+1, MATCH(BV$16,Templates!$I$1:MA$1,0))="","",INDEX(Templates!$I$2:$KD$150,ROW()-ROW(BV$20)+1, MATCH(BV$16,Templates!$I$1:MA$1,0)))</f>
        <v>40</v>
      </c>
      <c r="BW94" s="53" cm="1">
        <f t="array" ref="BW94">IF(INDEX(Templates!$I$2:$KD$150,ROW()-ROW(BW$20)+1, MATCH(BW$16,Templates!$I$1:MB$1,0))="","",INDEX(Templates!$I$2:$KD$150,ROW()-ROW(BW$20)+1, MATCH(BW$16,Templates!$I$1:MB$1,0)))</f>
        <v>60</v>
      </c>
      <c r="BX94" s="53" cm="1">
        <f t="array" ref="BX94">IF(INDEX(Templates!$I$2:$KD$150,ROW()-ROW(BX$20)+1, MATCH(BX$16,Templates!$I$1:MC$1,0))="","",INDEX(Templates!$I$2:$KD$150,ROW()-ROW(BX$20)+1, MATCH(BX$16,Templates!$I$1:MC$1,0)))</f>
        <v>20</v>
      </c>
      <c r="BY94" s="53" cm="1">
        <f t="array" ref="BY94">IF(INDEX(Templates!$I$2:$KD$150,ROW()-ROW(BY$20)+1, MATCH(BY$16,Templates!$I$1:MD$1,0))="","",INDEX(Templates!$I$2:$KD$150,ROW()-ROW(BY$20)+1, MATCH(BY$16,Templates!$I$1:MD$1,0)))</f>
        <v>20</v>
      </c>
      <c r="BZ94" s="53" t="str" cm="1">
        <f t="array" ref="BZ94">IF(INDEX(Templates!$I$2:$KD$150,ROW()-ROW(BZ$20)+1, MATCH(BZ$16,Templates!$I$1:ME$1,0))="","",INDEX(Templates!$I$2:$KD$150,ROW()-ROW(BZ$20)+1, MATCH(BZ$16,Templates!$I$1:ME$1,0)))</f>
        <v/>
      </c>
      <c r="CA94" s="53" t="str" cm="1">
        <f t="array" ref="CA94">IF(INDEX(Templates!$I$2:$KD$150,ROW()-ROW(CA$20)+1, MATCH(CA$16,Templates!$I$1:MF$1,0))="","",INDEX(Templates!$I$2:$KD$150,ROW()-ROW(CA$20)+1, MATCH(CA$16,Templates!$I$1:MF$1,0)))</f>
        <v/>
      </c>
      <c r="CB94" s="53" t="str" cm="1">
        <f t="array" ref="CB94">IF(INDEX(Templates!$I$2:$KD$150,ROW()-ROW(CB$20)+1, MATCH(CB$16,Templates!$I$1:MG$1,0))="","",INDEX(Templates!$I$2:$KD$150,ROW()-ROW(CB$20)+1, MATCH(CB$16,Templates!$I$1:MG$1,0)))</f>
        <v/>
      </c>
      <c r="CC94" s="53" t="str" cm="1">
        <f t="array" ref="CC94">IF(INDEX(Templates!$I$2:$KD$150,ROW()-ROW(CC$20)+1, MATCH(CC$16,Templates!$I$1:ME$1,0))="","",INDEX(Templates!$I$2:$KD$150,ROW()-ROW(CC$20)+1, MATCH(CC$16,Templates!$I$1:ME$1,0)))</f>
        <v/>
      </c>
      <c r="CD94" s="53" t="str" cm="1">
        <f t="array" ref="CD94">IF(INDEX(Templates!$I$2:$KD$150,ROW()-ROW(CD$20)+1, MATCH(CD$16,Templates!$I$1:MF$1,0))="","",INDEX(Templates!$I$2:$KD$150,ROW()-ROW(CD$20)+1, MATCH(CD$16,Templates!$I$1:MF$1,0)))</f>
        <v/>
      </c>
      <c r="CE94" s="53" t="str" cm="1">
        <f t="array" ref="CE94">IF(INDEX(Templates!$I$2:$KD$150,ROW()-ROW(CE$20)+1, MATCH(CE$16,Templates!$I$1:MG$1,0))="","",INDEX(Templates!$I$2:$KD$150,ROW()-ROW(CE$20)+1, MATCH(CE$16,Templates!$I$1:MG$1,0)))</f>
        <v/>
      </c>
      <c r="CF94" s="53" t="str" cm="1">
        <f t="array" ref="CF94">IF(INDEX(Templates!$I$2:$KD$150,ROW()-ROW(CF$20)+1, MATCH(CF$16,Templates!$I$1:MH$1,0))="","",INDEX(Templates!$I$2:$KD$150,ROW()-ROW(CF$20)+1, MATCH(CF$16,Templates!$I$1:MH$1,0)))</f>
        <v/>
      </c>
      <c r="CG94" s="53" t="str" cm="1">
        <f t="array" ref="CG94">IF(INDEX(Templates!$I$2:$KD$150,ROW()-ROW(CG$20)+1, MATCH(CG$16,Templates!$I$1:MI$1,0))="","",INDEX(Templates!$I$2:$KD$150,ROW()-ROW(CG$20)+1, MATCH(CG$16,Templates!$I$1:MI$1,0)))</f>
        <v/>
      </c>
      <c r="CH94" s="53" t="str" cm="1">
        <f t="array" ref="CH94">IF(INDEX(Templates!$I$2:$KD$150,ROW()-ROW(CH$20)+1, MATCH(CH$16,Templates!$I$1:MJ$1,0))="","",INDEX(Templates!$I$2:$KD$150,ROW()-ROW(CH$20)+1, MATCH(CH$16,Templates!$I$1:MJ$1,0)))</f>
        <v/>
      </c>
      <c r="CI94" s="53" t="str" cm="1">
        <f t="array" ref="CI94">IF(INDEX(Templates!$I$2:$KD$150,ROW()-ROW(CI$20)+1, MATCH(CI$16,Templates!$I$1:MK$1,0))="","",INDEX(Templates!$I$2:$KD$150,ROW()-ROW(CI$20)+1, MATCH(CI$16,Templates!$I$1:MK$1,0)))</f>
        <v/>
      </c>
      <c r="CJ94" s="53" t="str" cm="1">
        <f t="array" ref="CJ94">IF(INDEX(Templates!$I$2:$KD$150,ROW()-ROW(CJ$20)+1, MATCH(CJ$16,Templates!$I$1:ML$1,0))="","",INDEX(Templates!$I$2:$KD$150,ROW()-ROW(CJ$20)+1, MATCH(CJ$16,Templates!$I$1:ML$1,0)))</f>
        <v/>
      </c>
      <c r="CK94" s="53" t="str" cm="1">
        <f t="array" ref="CK94">IF(INDEX(Templates!$I$2:$KD$150,ROW()-ROW(CK$20)+1, MATCH(CK$16,Templates!$I$1:MM$1,0))="","",INDEX(Templates!$I$2:$KD$150,ROW()-ROW(CK$20)+1, MATCH(CK$16,Templates!$I$1:MM$1,0)))</f>
        <v/>
      </c>
      <c r="CL94" s="53" t="str" cm="1">
        <f t="array" ref="CL94">IF(INDEX(Templates!$I$2:$KD$150,ROW()-ROW(CL$20)+1, MATCH(CL$16,Templates!$I$1:MN$1,0))="","",INDEX(Templates!$I$2:$KD$150,ROW()-ROW(CL$20)+1, MATCH(CL$16,Templates!$I$1:MN$1,0)))</f>
        <v/>
      </c>
      <c r="CM94" s="53" t="str" cm="1">
        <f t="array" ref="CM94">IF(INDEX(Templates!$I$2:$KD$150,ROW()-ROW(CM$20)+1, MATCH(CM$16,Templates!$I$1:MM$1,0))="","",INDEX(Templates!$I$2:$KD$150,ROW()-ROW(CM$20)+1, MATCH(CM$16,Templates!$I$1:MM$1,0)))</f>
        <v/>
      </c>
      <c r="CN94" s="53" t="str" cm="1">
        <f t="array" ref="CN94">IF(INDEX(Templates!$I$2:$KD$150,ROW()-ROW(CN$20)+1, MATCH(CN$16,Templates!$I$1:MN$1,0))="","",INDEX(Templates!$I$2:$KD$150,ROW()-ROW(CN$20)+1, MATCH(CN$16,Templates!$I$1:MN$1,0)))</f>
        <v/>
      </c>
      <c r="CO94" s="53" t="str" cm="1">
        <f t="array" ref="CO94">IF(INDEX(Templates!$I$2:$KD$150,ROW()-ROW(CO$20)+1, MATCH(CO$16,Templates!$I$1:MO$1,0))="","",INDEX(Templates!$I$2:$KD$150,ROW()-ROW(CO$20)+1, MATCH(CO$16,Templates!$I$1:MO$1,0)))</f>
        <v/>
      </c>
      <c r="CP94" s="53" t="str" cm="1">
        <f t="array" ref="CP94">IF(INDEX(Templates!$I$2:$KD$150,ROW()-ROW(CP$20)+1, MATCH(CP$16,Templates!$I$1:MP$1,0))="","",INDEX(Templates!$I$2:$KD$150,ROW()-ROW(CP$20)+1, MATCH(CP$16,Templates!$I$1:MP$1,0)))</f>
        <v/>
      </c>
      <c r="CQ94" s="53" t="str" cm="1">
        <f t="array" ref="CQ94">IF(INDEX(Templates!$I$2:$KD$150,ROW()-ROW(CQ$20)+1, MATCH(CQ$16,Templates!$I$1:MQ$1,0))="","",INDEX(Templates!$I$2:$KD$150,ROW()-ROW(CQ$20)+1, MATCH(CQ$16,Templates!$I$1:MQ$1,0)))</f>
        <v/>
      </c>
      <c r="CR94" s="53" t="str" cm="1">
        <f t="array" ref="CR94">IF(INDEX(Templates!$I$2:$KD$150,ROW()-ROW(CR$20)+1, MATCH(CR$16,Templates!$I$1:MR$1,0))="","",INDEX(Templates!$I$2:$KD$150,ROW()-ROW(CR$20)+1, MATCH(CR$16,Templates!$I$1:MR$1,0)))</f>
        <v/>
      </c>
      <c r="CS94" s="53" t="str" cm="1">
        <f t="array" ref="CS94">IF(INDEX(Templates!$I$2:$KD$150,ROW()-ROW(CS$20)+1, MATCH(CS$16,Templates!$I$1:MS$1,0))="","",INDEX(Templates!$I$2:$KD$150,ROW()-ROW(CS$20)+1, MATCH(CS$16,Templates!$I$1:MS$1,0)))</f>
        <v/>
      </c>
      <c r="CT94" s="53" t="str" cm="1">
        <f t="array" ref="CT94">IF(INDEX(Templates!$I$2:$KD$150,ROW()-ROW(CT$20)+1, MATCH(CT$16,Templates!$I$1:MT$1,0))="","",INDEX(Templates!$I$2:$KD$150,ROW()-ROW(CT$20)+1, MATCH(CT$16,Templates!$I$1:MT$1,0)))</f>
        <v/>
      </c>
      <c r="CU94" s="53" t="str" cm="1">
        <f t="array" ref="CU94">IF(INDEX(Templates!$I$2:$KD$150,ROW()-ROW(CU$20)+1, MATCH(CU$16,Templates!$I$1:MG$1,0))="","",INDEX(Templates!$I$2:$KD$150,ROW()-ROW(CU$20)+1, MATCH(CU$16,Templates!$I$1:MG$1,0)))</f>
        <v/>
      </c>
      <c r="CV94" s="53" t="str" cm="1">
        <f t="array" ref="CV94">IF(INDEX(Templates!$I$2:$KD$150,ROW()-ROW(CV$20)+1, MATCH(CV$16,Templates!$I$1:MH$1,0))="","",INDEX(Templates!$I$2:$KD$150,ROW()-ROW(CV$20)+1, MATCH(CV$16,Templates!$I$1:MH$1,0)))</f>
        <v/>
      </c>
      <c r="CW94" s="53" t="str" cm="1">
        <f t="array" ref="CW94">IF(INDEX(Templates!$I$2:$KD$150,ROW()-ROW(CW$20)+1, MATCH(CW$16,Templates!$I$1:MJ$1,0))="","",INDEX(Templates!$I$2:$KD$150,ROW()-ROW(CW$20)+1, MATCH(CW$16,Templates!$I$1:MJ$1,0)))</f>
        <v/>
      </c>
      <c r="CX94" s="53" t="str" cm="1">
        <f t="array" ref="CX94">IF(INDEX(Templates!$I$2:$KD$150,ROW()-ROW(CX$20)+1, MATCH(CX$16,Templates!$I$1:ML$1,0))="","",INDEX(Templates!$I$2:$KD$150,ROW()-ROW(CX$20)+1, MATCH(CX$16,Templates!$I$1:ML$1,0)))</f>
        <v/>
      </c>
      <c r="CY94" s="53" t="str" cm="1">
        <f t="array" ref="CY94">IF(INDEX(Templates!$I$2:$KD$150,ROW()-ROW(CY$20)+1, MATCH(CY$16,Templates!$I$1:MK$1,0))="","",INDEX(Templates!$I$2:$KD$150,ROW()-ROW(CY$20)+1, MATCH(CY$16,Templates!$I$1:MK$1,0)))</f>
        <v/>
      </c>
      <c r="CZ94" s="53" t="str" cm="1">
        <f t="array" ref="CZ94">IF(INDEX(Templates!$I$2:$KD$150,ROW()-ROW(CZ$20)+1, MATCH(CZ$16,Templates!$I$1:ML$1,0))="","",INDEX(Templates!$I$2:$KD$150,ROW()-ROW(CZ$20)+1, MATCH(CZ$16,Templates!$I$1:ML$1,0)))</f>
        <v/>
      </c>
      <c r="DA94" s="53" t="str" cm="1">
        <f t="array" ref="DA94">IF(INDEX(Templates!$I$2:$KD$150,ROW()-ROW(DA$20)+1, MATCH(DA$16,Templates!$I$1:MM$1,0))="","",INDEX(Templates!$I$2:$KD$150,ROW()-ROW(DA$20)+1, MATCH(DA$16,Templates!$I$1:MM$1,0)))</f>
        <v/>
      </c>
      <c r="DB94" s="53" t="str" cm="1">
        <f t="array" ref="DB94">IF(INDEX(Templates!$I$2:$KD$150,ROW()-ROW(DB$20)+1, MATCH(DB$16,Templates!$I$1:MN$1,0))="","",INDEX(Templates!$I$2:$KD$150,ROW()-ROW(DB$20)+1, MATCH(DB$16,Templates!$I$1:MN$1,0)))</f>
        <v/>
      </c>
      <c r="DC94" s="53" t="str" cm="1">
        <f t="array" ref="DC94">IF(INDEX(Templates!$I$2:$KD$150,ROW()-ROW(DC$20)+1, MATCH(DC$16,Templates!$I$1:MO$1,0))="","",INDEX(Templates!$I$2:$KD$150,ROW()-ROW(DC$20)+1, MATCH(DC$16,Templates!$I$1:MO$1,0)))</f>
        <v/>
      </c>
      <c r="DD94" s="53" t="str" cm="1">
        <f t="array" ref="DD94">IF(INDEX(Templates!$I$2:$KD$150,ROW()-ROW(DD$20)+1, MATCH(DD$16,Templates!$I$1:MP$1,0))="","",INDEX(Templates!$I$2:$KD$150,ROW()-ROW(DD$20)+1, MATCH(DD$16,Templates!$I$1:MP$1,0)))</f>
        <v/>
      </c>
      <c r="DE94" s="53" t="str" cm="1">
        <f t="array" ref="DE94">IF(INDEX(Templates!$I$2:$KD$150,ROW()-ROW(DE$20)+1, MATCH(DE$16,Templates!$I$1:MQ$1,0))="","",INDEX(Templates!$I$2:$KD$150,ROW()-ROW(DE$20)+1, MATCH(DE$16,Templates!$I$1:MQ$1,0)))</f>
        <v/>
      </c>
      <c r="DF94" s="53" t="str" cm="1">
        <f t="array" ref="DF94">IF(INDEX(Templates!$I$2:$KD$150,ROW()-ROW(DF$20)+1, MATCH(DF$16,Templates!$I$1:MR$1,0))="","",INDEX(Templates!$I$2:$KD$150,ROW()-ROW(DF$20)+1, MATCH(DF$16,Templates!$I$1:MR$1,0)))</f>
        <v/>
      </c>
      <c r="DG94" s="53" t="str" cm="1">
        <f t="array" ref="DG94">IF(INDEX(Templates!$I$2:$KD$150,ROW()-ROW(DG$20)+1, MATCH(DG$16,Templates!$I$1:MS$1,0))="","",INDEX(Templates!$I$2:$KD$150,ROW()-ROW(DG$20)+1, MATCH(DG$16,Templates!$I$1:MS$1,0)))</f>
        <v/>
      </c>
      <c r="DH94" s="53" t="str" cm="1">
        <f t="array" ref="DH94">IF(INDEX(Templates!$I$2:$KD$150,ROW()-ROW(DH$20)+1, MATCH(DH$16,Templates!$I$1:MT$1,0))="","",INDEX(Templates!$I$2:$KD$150,ROW()-ROW(DH$20)+1, MATCH(DH$16,Templates!$I$1:MT$1,0)))</f>
        <v/>
      </c>
      <c r="DI94" s="53" t="str" cm="1">
        <f t="array" ref="DI94">IF(INDEX(Templates!$I$2:$KD$150,ROW()-ROW(DI$20)+1, MATCH(DI$16,Templates!$I$1:MU$1,0))="","",INDEX(Templates!$I$2:$KD$150,ROW()-ROW(DI$20)+1, MATCH(DI$16,Templates!$I$1:MU$1,0)))</f>
        <v/>
      </c>
      <c r="DJ94" s="53" t="str" cm="1">
        <f t="array" ref="DJ94">IF(INDEX(Templates!$I$2:$KD$150,ROW()-ROW(DJ$20)+1, MATCH(DJ$16,Templates!$I$1:MV$1,0))="","",INDEX(Templates!$I$2:$KD$150,ROW()-ROW(DJ$20)+1, MATCH(DJ$16,Templates!$I$1:MV$1,0)))</f>
        <v/>
      </c>
      <c r="DK94" s="53" t="str" cm="1">
        <f t="array" ref="DK94">IF(INDEX(Templates!$I$2:$KD$150,ROW()-ROW(DK$20)+1, MATCH(DK$16,Templates!$I$1:MW$1,0))="","",INDEX(Templates!$I$2:$KD$150,ROW()-ROW(DK$20)+1, MATCH(DK$16,Templates!$I$1:MW$1,0)))</f>
        <v/>
      </c>
      <c r="DL94" s="53" t="str" cm="1">
        <f t="array" ref="DL94">IF(INDEX(Templates!$I$2:$KD$150,ROW()-ROW(DL$20)+1, MATCH(DL$16,Templates!$I$1:MX$1,0))="","",INDEX(Templates!$I$2:$KD$150,ROW()-ROW(DL$20)+1, MATCH(DL$16,Templates!$I$1:MX$1,0)))</f>
        <v/>
      </c>
      <c r="DM94" s="53" t="str" cm="1">
        <f t="array" ref="DM94">IF(INDEX(Templates!$I$2:$KD$150,ROW()-ROW(DM$20)+1, MATCH(DM$16,Templates!$I$1:MY$1,0))="","",INDEX(Templates!$I$2:$KD$150,ROW()-ROW(DM$20)+1, MATCH(DM$16,Templates!$I$1:MY$1,0)))</f>
        <v/>
      </c>
      <c r="DN94" s="53" t="str" cm="1">
        <f t="array" ref="DN94">IF(INDEX(Templates!$I$2:$KD$150,ROW()-ROW(DN$20)+1, MATCH(DN$16,Templates!$I$1:MZ$1,0))="","",INDEX(Templates!$I$2:$KD$150,ROW()-ROW(DN$20)+1, MATCH(DN$16,Templates!$I$1:MZ$1,0)))</f>
        <v/>
      </c>
      <c r="DO94" s="53" t="str" cm="1">
        <f t="array" ref="DO94">IF(INDEX(Templates!$I$2:$KD$150,ROW()-ROW(DO$20)+1, MATCH(DO$16,Templates!$I$1:MY$1,0))="","",INDEX(Templates!$I$2:$KD$150,ROW()-ROW(DO$20)+1, MATCH(DO$16,Templates!$I$1:MY$1,0)))</f>
        <v/>
      </c>
      <c r="DP94" s="53" t="str" cm="1">
        <f t="array" ref="DP94">IF(INDEX(Templates!$I$2:$KD$150,ROW()-ROW(DP$20)+1, MATCH(DP$16,Templates!$I$1:MZ$1,0))="","",INDEX(Templates!$I$2:$KD$150,ROW()-ROW(DP$20)+1, MATCH(DP$16,Templates!$I$1:MZ$1,0)))</f>
        <v/>
      </c>
      <c r="DQ94" s="53" t="str" cm="1">
        <f t="array" ref="DQ94">IF(INDEX(Templates!$I$2:$KD$150,ROW()-ROW(DQ$20)+1, MATCH(DQ$16,Templates!$I$1:NA$1,0))="","",INDEX(Templates!$I$2:$KD$150,ROW()-ROW(DQ$20)+1, MATCH(DQ$16,Templates!$I$1:NA$1,0)))</f>
        <v/>
      </c>
      <c r="DR94" s="53" t="str" cm="1">
        <f t="array" ref="DR94">IF(INDEX(Templates!$I$2:$KD$150,ROW()-ROW(DR$20)+1, MATCH(DR$16,Templates!$I$1:NA$1,0))="","",INDEX(Templates!$I$2:$KD$150,ROW()-ROW(DR$20)+1, MATCH(DR$16,Templates!$I$1:NA$1,0)))</f>
        <v/>
      </c>
      <c r="DS94" s="53" t="str" cm="1">
        <f t="array" ref="DS94">IF(INDEX(Templates!$I$2:$KD$150,ROW()-ROW(DS$20)+1, MATCH(DS$16,Templates!$I$1:NA$1,0))="","",INDEX(Templates!$I$2:$KD$150,ROW()-ROW(DS$20)+1, MATCH(DS$16,Templates!$I$1:NA$1,0)))</f>
        <v/>
      </c>
      <c r="DT94" s="53" t="str" cm="1">
        <f t="array" ref="DT94">IF(INDEX(Templates!$I$2:$KD$150,ROW()-ROW(DT$20)+1, MATCH(DT$16,Templates!$I$1:NB$1,0))="","",INDEX(Templates!$I$2:$KD$150,ROW()-ROW(DT$20)+1, MATCH(DT$16,Templates!$I$1:NB$1,0)))</f>
        <v/>
      </c>
      <c r="DU94" s="53" t="str" cm="1">
        <f t="array" ref="DU94">IF(INDEX(Templates!$I$2:$KD$150,ROW()-ROW(DU$20)+1, MATCH(DU$16,Templates!$I$1:NC$1,0))="","",INDEX(Templates!$I$2:$KD$150,ROW()-ROW(DU$20)+1, MATCH(DU$16,Templates!$I$1:NC$1,0)))</f>
        <v/>
      </c>
      <c r="DV94" s="53" t="str" cm="1">
        <f t="array" ref="DV94">IF(INDEX(Templates!$I$2:$KD$150,ROW()-ROW(DV$20)+1, MATCH(DV$16,Templates!$I$1:ND$1,0))="","",INDEX(Templates!$I$2:$KD$150,ROW()-ROW(DV$20)+1, MATCH(DV$16,Templates!$I$1:ND$1,0)))</f>
        <v/>
      </c>
      <c r="DW94" s="53" t="str" cm="1">
        <f t="array" ref="DW94">IF(INDEX(Templates!$I$2:$KD$150,ROW()-ROW(DW$20)+1, MATCH(DW$16,Templates!$I$1:NE$1,0))="","",INDEX(Templates!$I$2:$KD$150,ROW()-ROW(DW$20)+1, MATCH(DW$16,Templates!$I$1:NE$1,0)))</f>
        <v/>
      </c>
      <c r="DX94" s="53" t="str" cm="1">
        <f t="array" ref="DX94">IF(INDEX(Templates!$I$2:$KD$150,ROW()-ROW(DX$20)+1, MATCH(DX$16,Templates!$I$1:NF$1,0))="","",INDEX(Templates!$I$2:$KD$150,ROW()-ROW(DX$20)+1, MATCH(DX$16,Templates!$I$1:NF$1,0)))</f>
        <v/>
      </c>
      <c r="DY94" s="53" t="str" cm="1">
        <f t="array" ref="DY94">IF(INDEX(Templates!$I$2:$KD$150,ROW()-ROW(DY$20)+1, MATCH(DY$16,Templates!$I$1:NG$1,0))="","",INDEX(Templates!$I$2:$KD$150,ROW()-ROW(DY$20)+1, MATCH(DY$16,Templates!$I$1:NG$1,0)))</f>
        <v/>
      </c>
      <c r="DZ94" s="53" t="str" cm="1">
        <f t="array" ref="DZ94">IF(INDEX(Templates!$I$2:$KD$150,ROW()-ROW(DZ$20)+1, MATCH(DZ$16,Templates!$I$1:NH$1,0))="","",INDEX(Templates!$I$2:$KD$150,ROW()-ROW(DZ$20)+1, MATCH(DZ$16,Templates!$I$1:NH$1,0)))</f>
        <v/>
      </c>
      <c r="EA94" s="53" t="str" cm="1">
        <f t="array" ref="EA94">IF(INDEX(Templates!$I$2:$KD$150,ROW()-ROW(EA$20)+1, MATCH(EA$16,Templates!$I$1:NI$1,0))="","",INDEX(Templates!$I$2:$KD$150,ROW()-ROW(EA$20)+1, MATCH(EA$16,Templates!$I$1:NI$1,0)))</f>
        <v/>
      </c>
      <c r="EB94" s="53" t="str" cm="1">
        <f t="array" ref="EB94">IF(INDEX(Templates!$I$2:$KD$150,ROW()-ROW(EB$20)+1, MATCH(EB$16,Templates!$I$1:NJ$1,0))="","",INDEX(Templates!$I$2:$KD$150,ROW()-ROW(EB$20)+1, MATCH(EB$16,Templates!$I$1:NJ$1,0)))</f>
        <v/>
      </c>
      <c r="EC94" s="53" t="str" cm="1">
        <f t="array" ref="EC94">IF(INDEX(Templates!$I$2:$KD$150,ROW()-ROW(EC$20)+1, MATCH(EC$16,Templates!$I$1:NK$1,0))="","",INDEX(Templates!$I$2:$KD$150,ROW()-ROW(EC$20)+1, MATCH(EC$16,Templates!$I$1:NK$1,0)))</f>
        <v/>
      </c>
      <c r="ED94" s="53" t="str" cm="1">
        <f t="array" ref="ED94">IF(INDEX(Templates!$I$2:$KD$150,ROW()-ROW(ED$20)+1, MATCH(ED$16,Templates!$I$1:NL$1,0))="","",INDEX(Templates!$I$2:$KD$150,ROW()-ROW(ED$20)+1, MATCH(ED$16,Templates!$I$1:NL$1,0)))</f>
        <v/>
      </c>
      <c r="EE94" s="53" t="str" cm="1">
        <f t="array" ref="EE94">IF(INDEX(Templates!$I$2:$KD$150,ROW()-ROW(EE$20)+1, MATCH(EE$16,Templates!$I$1:NM$1,0))="","",INDEX(Templates!$I$2:$KD$150,ROW()-ROW(EE$20)+1, MATCH(EE$16,Templates!$I$1:NM$1,0)))</f>
        <v/>
      </c>
      <c r="EF94" s="53" t="str" cm="1">
        <f t="array" ref="EF94">IF(INDEX(Templates!$I$2:$KD$150,ROW()-ROW(EF$20)+1, MATCH(EF$16,Templates!$I$1:NN$1,0))="","",INDEX(Templates!$I$2:$KD$150,ROW()-ROW(EF$20)+1, MATCH(EF$16,Templates!$I$1:NN$1,0)))</f>
        <v/>
      </c>
      <c r="EG94" s="53" t="str" cm="1">
        <f t="array" ref="EG94">IF(INDEX(Templates!$I$2:$KD$150,ROW()-ROW(EG$20)+1, MATCH(EG$16,Templates!$I$1:NO$1,0))="","",INDEX(Templates!$I$2:$KD$150,ROW()-ROW(EG$20)+1, MATCH(EG$16,Templates!$I$1:NO$1,0)))</f>
        <v/>
      </c>
      <c r="EH94" s="53" t="str" cm="1">
        <f t="array" ref="EH94">IF(INDEX(Templates!$I$2:$KD$150,ROW()-ROW(EH$20)+1, MATCH(EH$16,Templates!$I$1:NH$1,0))="","",INDEX(Templates!$I$2:$KD$150,ROW()-ROW(EH$20)+1, MATCH(EH$16,Templates!$I$1:NH$1,0)))</f>
        <v/>
      </c>
      <c r="EI94" s="53" t="str" cm="1">
        <f t="array" ref="EI94">IF(INDEX(Templates!$I$2:$KD$150,ROW()-ROW(EI$20)+1, MATCH(EI$16,Templates!$I$1:NI$1,0))="","",INDEX(Templates!$I$2:$KD$150,ROW()-ROW(EI$20)+1, MATCH(EI$16,Templates!$I$1:NI$1,0)))</f>
        <v/>
      </c>
      <c r="EJ94" s="53" t="str" cm="1">
        <f t="array" ref="EJ94">IF(INDEX(Templates!$I$2:$KD$150,ROW()-ROW(EJ$20)+1, MATCH(EJ$16,Templates!$I$1:NJ$1,0))="","",INDEX(Templates!$I$2:$KD$150,ROW()-ROW(EJ$20)+1, MATCH(EJ$16,Templates!$I$1:NJ$1,0)))</f>
        <v/>
      </c>
      <c r="EK94" s="53" t="str" cm="1">
        <f t="array" ref="EK94">IF(INDEX(Templates!$I$2:$KD$150,ROW()-ROW(EK$20)+1, MATCH(EK$16,Templates!$I$1:NK$1,0))="","",INDEX(Templates!$I$2:$KD$150,ROW()-ROW(EK$20)+1, MATCH(EK$16,Templates!$I$1:NK$1,0)))</f>
        <v/>
      </c>
      <c r="EL94" s="53" t="str" cm="1">
        <f t="array" ref="EL94">IF(INDEX(Templates!$I$2:$KD$150,ROW()-ROW(EL$20)+1, MATCH(EL$16,Templates!$I$1:NL$1,0))="","",INDEX(Templates!$I$2:$KD$150,ROW()-ROW(EL$20)+1, MATCH(EL$16,Templates!$I$1:NL$1,0)))</f>
        <v/>
      </c>
      <c r="EM94" s="53" t="str" cm="1">
        <f t="array" ref="EM94">IF(INDEX(Templates!$I$2:$KD$150,ROW()-ROW(EM$20)+1, MATCH(EM$16,Templates!$I$1:NM$1,0))="","",INDEX(Templates!$I$2:$KD$150,ROW()-ROW(EM$20)+1, MATCH(EM$16,Templates!$I$1:NM$1,0)))</f>
        <v/>
      </c>
      <c r="EN94" s="53"/>
      <c r="EO94" s="53"/>
      <c r="EP94" s="53"/>
      <c r="EQ94" s="53"/>
      <c r="ER94" s="53"/>
      <c r="ES94" s="53"/>
      <c r="ET94" s="53"/>
      <c r="EU94" s="53"/>
      <c r="EV94" s="53"/>
      <c r="EW94" s="53"/>
      <c r="EX94" s="53"/>
      <c r="EY94" s="53"/>
      <c r="EZ94" s="53"/>
      <c r="FA94" s="53"/>
      <c r="FB94" s="53"/>
      <c r="FC94" s="53"/>
      <c r="FD94" s="53"/>
      <c r="FE94" s="53"/>
      <c r="FF94" s="53"/>
      <c r="FG94" s="53"/>
      <c r="FH94" s="53"/>
      <c r="FI94" s="53"/>
      <c r="FJ94" s="53"/>
      <c r="FK94" s="53"/>
      <c r="FL94" s="53"/>
      <c r="FM94" s="53"/>
      <c r="FN94" s="53"/>
      <c r="FO94" s="53"/>
      <c r="FP94" s="53"/>
      <c r="FQ94" s="53"/>
      <c r="FR94" s="53"/>
      <c r="FS94" s="53"/>
      <c r="FT94" s="53"/>
      <c r="FU94" s="53"/>
      <c r="FV94" s="53"/>
      <c r="FW94" s="53"/>
      <c r="FX94" s="53"/>
      <c r="FY94" s="53"/>
      <c r="FZ94" s="53"/>
      <c r="GA94" s="53"/>
      <c r="GB94" s="53"/>
      <c r="GC94" s="53"/>
      <c r="GD94" s="53"/>
      <c r="GE94" s="53"/>
      <c r="GF94" s="53"/>
      <c r="GG94" s="53"/>
      <c r="GH94" s="53"/>
      <c r="GI94" s="53"/>
      <c r="GJ94" s="53"/>
      <c r="GK94" s="53"/>
      <c r="GL94" s="53"/>
      <c r="GM94" s="53"/>
      <c r="GN94" s="53"/>
      <c r="GO94" s="53"/>
      <c r="GP94" s="53"/>
      <c r="GQ94" s="53"/>
      <c r="GR94" s="53"/>
      <c r="GS94" s="53"/>
      <c r="GT94" s="53"/>
      <c r="GU94" s="53"/>
      <c r="GV94" s="53"/>
      <c r="GW94" s="53"/>
      <c r="GX94" s="53"/>
      <c r="GY94" s="53"/>
      <c r="GZ94" s="53"/>
      <c r="HA94" s="53"/>
      <c r="HB94" s="53"/>
      <c r="HC94" s="53"/>
      <c r="HD94" s="53"/>
      <c r="HE94" s="53"/>
      <c r="HF94" s="53"/>
      <c r="HG94" s="53"/>
      <c r="HH94" s="53"/>
      <c r="HI94" s="53"/>
      <c r="HJ94" s="53"/>
      <c r="HK94" s="53"/>
    </row>
    <row r="95" spans="1:219" s="22" customFormat="1">
      <c r="A95" s="39" t="s">
        <v>675</v>
      </c>
      <c r="B95" s="6" t="s">
        <v>679</v>
      </c>
      <c r="C95" s="64" t="str" cm="1">
        <f t="array" ref="C95">IF(INDEX(Templates!A$2:A$151,ROW()-ROW($20:$20)+1)="","",INDEX(Templates!A$2:A$151,ROW()-ROW($20:$20)+1))</f>
        <v>JSON_PATH:surfaces[1]</v>
      </c>
      <c r="D95" s="64" t="str" cm="1">
        <f t="array" ref="D95">IF(INDEX(Templates!B$2:B$151,ROW()-ROW($20:$20)+1)="","",INDEX(Templates!B$2:B$151,ROW()-ROW($20:$20)+1))</f>
        <v>subsurfaces[0]</v>
      </c>
      <c r="E95" s="64" t="str" cm="1">
        <f t="array" ref="E95">IF(INDEX(Templates!C$2:C$151,ROW()-ROW($20:$20)+1)="","",INDEX(Templates!C$2:C$151,ROW()-ROW($20:$20)+1))</f>
        <v>u_factor</v>
      </c>
      <c r="F95" s="116" t="str" cm="1">
        <f t="array" ref="F95">IF(INDEX(Templates!D$2:D$151,ROW()-ROW($20:$20)+1)="","",INDEX(Templates!D$2:D$151,ROW()-ROW($20:$20)+1))</f>
        <v/>
      </c>
      <c r="G95" s="105" t="str" cm="1">
        <f t="array" ref="G95">IF(INDEX(Templates!E$2:E$151,ROW()-ROW($20:$20)+1)="","",INDEX(Templates!E$2:E$151,ROW()-ROW($20:$20)+1))</f>
        <v>SubSurface</v>
      </c>
      <c r="H95" s="66" t="str" cm="1">
        <f t="array" ref="H95">IF(INDEX(Templates!F$2:F$151,ROW()-ROW($20:$20)+1)="","",INDEX(Templates!F$2:F$151,ROW()-ROW($20:$20)+1))</f>
        <v>SubSurface 1</v>
      </c>
      <c r="I95" s="66" t="str" cm="1">
        <f t="array" ref="I95">IF(INDEX(Templates!G$2:G$151,ROW()-ROW($20:$20)+1)="","",INDEX(Templates!G$2:G$151,ROW()-ROW($20:$20)+1))</f>
        <v>Surface 2</v>
      </c>
      <c r="J95" s="66" t="str" cm="1">
        <f t="array" ref="J95">IF(INDEX(Templates!H$2:H$151,ROW()-ROW($20:$20)+1)="","",INDEX(Templates!H$2:H$151,ROW()-ROW($20:$20)+1))</f>
        <v>u_factor</v>
      </c>
      <c r="K95" s="67" t="str" cm="1">
        <f t="array" ref="K95">IF(INDEX(Templates!I$2:I$151,ROW()-ROW($20:$20)+1)="","",INDEX(Templates!I$2:I$151,ROW()-ROW($20:$20)+1))</f>
        <v>thermal_transmittance</v>
      </c>
      <c r="L95" s="67" t="str" cm="1">
        <f t="array" ref="L95">IF(INDEX(Templates!J$2:J$151,ROW()-ROW($20:$20)+1)="","",INDEX(Templates!J$2:J$151,ROW()-ROW($20:$20)+1))</f>
        <v>Btu/hr-ft2-R</v>
      </c>
      <c r="M95" s="53" t="str" cm="1">
        <f t="array" ref="M95">IF(INDEX(Templates!$I$2:$KD$150,ROW()-ROW(M$20)+1, MATCH(M$16,Templates!$I$1:KC$1,0))="","",INDEX(Templates!$I$2:$KD$150,ROW()-ROW(M$20)+1, MATCH(M$16,Templates!$I$1:KC$1,0)))</f>
        <v/>
      </c>
      <c r="N95" s="53" t="str" cm="1">
        <f t="array" ref="N95">IF(INDEX(Templates!$I$2:$KD$150,ROW()-ROW(N$20)+1, MATCH(N$16,Templates!$I$1:KD$1,0))="","",INDEX(Templates!$I$2:$KD$150,ROW()-ROW(N$20)+1, MATCH(N$16,Templates!$I$1:KD$1,0)))</f>
        <v/>
      </c>
      <c r="O95" s="53" t="str" cm="1">
        <f t="array" ref="O95">IF(INDEX(Templates!$I$2:$KD$150,ROW()-ROW(O$20)+1, MATCH(O$16,Templates!$I$1:KE$1,0))="","",INDEX(Templates!$I$2:$KD$150,ROW()-ROW(O$20)+1, MATCH(O$16,Templates!$I$1:KE$1,0)))</f>
        <v/>
      </c>
      <c r="P95" s="53" t="str" cm="1">
        <f t="array" ref="P95">IF(INDEX(Templates!$I$2:$KD$150,ROW()-ROW(P$20)+1, MATCH(P$16,Templates!$I$1:KF$1,0))="","",INDEX(Templates!$I$2:$KD$150,ROW()-ROW(P$20)+1, MATCH(P$16,Templates!$I$1:KF$1,0)))</f>
        <v/>
      </c>
      <c r="Q95" s="53" t="str" cm="1">
        <f t="array" ref="Q95">IF(INDEX(Templates!$I$2:$KD$150,ROW()-ROW(Q$20)+1, MATCH(Q$16,Templates!$I$1:KG$1,0))="","",INDEX(Templates!$I$2:$KD$150,ROW()-ROW(Q$20)+1, MATCH(Q$16,Templates!$I$1:KG$1,0)))</f>
        <v/>
      </c>
      <c r="R95" s="53" t="str" cm="1">
        <f t="array" ref="R95">IF(INDEX(Templates!$I$2:$KD$150,ROW()-ROW(R$20)+1, MATCH(R$16,Templates!$I$1:KH$1,0))="","",INDEX(Templates!$I$2:$KD$150,ROW()-ROW(R$20)+1, MATCH(R$16,Templates!$I$1:KH$1,0)))</f>
        <v/>
      </c>
      <c r="S95" s="53" t="str" cm="1">
        <f t="array" ref="S95">IF(INDEX(Templates!$I$2:$KD$150,ROW()-ROW(S$20)+1, MATCH(S$16,Templates!$I$1:KI$1,0))="","",INDEX(Templates!$I$2:$KD$150,ROW()-ROW(S$20)+1, MATCH(S$16,Templates!$I$1:KI$1,0)))</f>
        <v/>
      </c>
      <c r="T95" s="53" t="str" cm="1">
        <f t="array" ref="T95">IF(INDEX(Templates!$I$2:$KD$150,ROW()-ROW(T$20)+1, MATCH(T$16,Templates!$I$1:KJ$1,0))="","",INDEX(Templates!$I$2:$KD$150,ROW()-ROW(T$20)+1, MATCH(T$16,Templates!$I$1:KJ$1,0)))</f>
        <v/>
      </c>
      <c r="U95" s="53" t="str" cm="1">
        <f t="array" ref="U95">IF(INDEX(Templates!$I$2:$KD$150,ROW()-ROW(U$20)+1, MATCH(U$16,Templates!$I$1:KK$1,0))="","",INDEX(Templates!$I$2:$KD$150,ROW()-ROW(U$20)+1, MATCH(U$16,Templates!$I$1:KK$1,0)))</f>
        <v/>
      </c>
      <c r="V95" s="53" t="str" cm="1">
        <f t="array" ref="V95">IF(INDEX(Templates!$I$2:$KD$150,ROW()-ROW(V$20)+1, MATCH(V$16,Templates!$I$1:KL$1,0))="","",INDEX(Templates!$I$2:$KD$150,ROW()-ROW(V$20)+1, MATCH(V$16,Templates!$I$1:KL$1,0)))</f>
        <v/>
      </c>
      <c r="W95" s="53" t="str" cm="1">
        <f t="array" ref="W95">IF(INDEX(Templates!$I$2:$KD$150,ROW()-ROW(W$20)+1, MATCH(W$16,Templates!$I$1:KM$1,0))="","",INDEX(Templates!$I$2:$KD$150,ROW()-ROW(W$20)+1, MATCH(W$16,Templates!$I$1:KM$1,0)))</f>
        <v/>
      </c>
      <c r="X95" s="53" t="str" cm="1">
        <f t="array" ref="X95">IF(INDEX(Templates!$I$2:$KD$150,ROW()-ROW(X$20)+1, MATCH(X$16,Templates!$I$1:KN$1,0))="","",INDEX(Templates!$I$2:$KD$150,ROW()-ROW(X$20)+1, MATCH(X$16,Templates!$I$1:KN$1,0)))</f>
        <v/>
      </c>
      <c r="Y95" s="53" t="str" cm="1">
        <f t="array" ref="Y95">IF(INDEX(Templates!$I$2:$KD$150,ROW()-ROW(Y$20)+1, MATCH(Y$16,Templates!$I$1:KO$1,0))="","",INDEX(Templates!$I$2:$KD$150,ROW()-ROW(Y$20)+1, MATCH(Y$16,Templates!$I$1:KO$1,0)))</f>
        <v/>
      </c>
      <c r="Z95" s="53" t="str" cm="1">
        <f t="array" ref="Z95">IF(INDEX(Templates!$I$2:$KD$150,ROW()-ROW(Z$20)+1, MATCH(Z$16,Templates!$I$1:KN$1,0))="","",INDEX(Templates!$I$2:$KD$150,ROW()-ROW(Z$20)+1, MATCH(Z$16,Templates!$I$1:KN$1,0)))</f>
        <v/>
      </c>
      <c r="AA95" s="53" t="str" cm="1">
        <f t="array" ref="AA95">IF(INDEX(Templates!$I$2:$KD$150,ROW()-ROW(AA$20)+1, MATCH(AA$16,Templates!$I$1:KO$1,0))="","",INDEX(Templates!$I$2:$KD$150,ROW()-ROW(AA$20)+1, MATCH(AA$16,Templates!$I$1:KO$1,0)))</f>
        <v/>
      </c>
      <c r="AB95" s="53" t="str" cm="1">
        <f t="array" ref="AB95">IF(INDEX(Templates!$I$2:$KD$150,ROW()-ROW(AB$20)+1, MATCH(AB$16,Templates!$I$1:KP$1,0))="","",INDEX(Templates!$I$2:$KD$150,ROW()-ROW(AB$20)+1, MATCH(AB$16,Templates!$I$1:KP$1,0)))</f>
        <v/>
      </c>
      <c r="AC95" s="53" t="str" cm="1">
        <f t="array" ref="AC95">IF(INDEX(Templates!$I$2:$KD$150,ROW()-ROW(AC$20)+1, MATCH(AC$16,Templates!$I$1:KQ$1,0))="","",INDEX(Templates!$I$2:$KD$150,ROW()-ROW(AC$20)+1, MATCH(AC$16,Templates!$I$1:KQ$1,0)))</f>
        <v/>
      </c>
      <c r="AD95" s="53" t="str" cm="1">
        <f t="array" ref="AD95">IF(INDEX(Templates!$I$2:$KD$150,ROW()-ROW(AD$20)+1, MATCH(AD$16,Templates!$I$1:KR$1,0))="","",INDEX(Templates!$I$2:$KD$150,ROW()-ROW(AD$20)+1, MATCH(AD$16,Templates!$I$1:KR$1,0)))</f>
        <v/>
      </c>
      <c r="AE95" s="53" t="str" cm="1">
        <f t="array" ref="AE95">IF(INDEX(Templates!$I$2:$KD$150,ROW()-ROW(AE$20)+1, MATCH(AE$16,Templates!$I$1:KR$1,0))="","",INDEX(Templates!$I$2:$KD$150,ROW()-ROW(AE$20)+1, MATCH(AE$16,Templates!$I$1:KR$1,0)))</f>
        <v/>
      </c>
      <c r="AF95" s="53" t="str" cm="1">
        <f t="array" ref="AF95">IF(INDEX(Templates!$I$2:$KD$150,ROW()-ROW(AF$20)+1, MATCH(AF$16,Templates!$I$1:KS$1,0))="","",INDEX(Templates!$I$2:$KD$150,ROW()-ROW(AF$20)+1, MATCH(AF$16,Templates!$I$1:KS$1,0)))</f>
        <v/>
      </c>
      <c r="AG95" s="53" t="str" cm="1">
        <f t="array" ref="AG95">IF(INDEX(Templates!$I$2:$KD$150,ROW()-ROW(AG$20)+1, MATCH(AG$16,Templates!$I$1:KU$1,0))="","",INDEX(Templates!$I$2:$KD$150,ROW()-ROW(AG$20)+1, MATCH(AG$16,Templates!$I$1:KU$1,0)))</f>
        <v/>
      </c>
      <c r="AH95" s="53" t="str" cm="1">
        <f t="array" ref="AH95">IF(INDEX(Templates!$I$2:$KD$150,ROW()-ROW(AH$20)+1, MATCH(AH$16,Templates!$I$1:KV$1,0))="","",INDEX(Templates!$I$2:$KD$150,ROW()-ROW(AH$20)+1, MATCH(AH$16,Templates!$I$1:KV$1,0)))</f>
        <v/>
      </c>
      <c r="AI95" s="53" t="str" cm="1">
        <f t="array" ref="AI95">IF(INDEX(Templates!$I$2:$KD$150,ROW()-ROW(AI$20)+1, MATCH(AI$16,Templates!$I$1:KT$1,0))="","",INDEX(Templates!$I$2:$KD$150,ROW()-ROW(AI$20)+1, MATCH(AI$16,Templates!$I$1:KT$1,0)))</f>
        <v/>
      </c>
      <c r="AJ95" s="53" t="str" cm="1">
        <f t="array" ref="AJ95">IF(INDEX(Templates!$I$2:$KD$150,ROW()-ROW(AJ$20)+1, MATCH(AJ$16,Templates!$I$1:KU$1,0))="","",INDEX(Templates!$I$2:$KD$150,ROW()-ROW(AJ$20)+1, MATCH(AJ$16,Templates!$I$1:KU$1,0)))</f>
        <v/>
      </c>
      <c r="AK95" s="53" t="str" cm="1">
        <f t="array" ref="AK95">IF(INDEX(Templates!$I$2:$KD$150,ROW()-ROW(AK$20)+1, MATCH(AK$16,Templates!$I$1:KV$1,0))="","",INDEX(Templates!$I$2:$KD$150,ROW()-ROW(AK$20)+1, MATCH(AK$16,Templates!$I$1:KV$1,0)))</f>
        <v/>
      </c>
      <c r="AL95" s="53" t="str" cm="1">
        <f t="array" ref="AL95">IF(INDEX(Templates!$I$2:$KD$150,ROW()-ROW(AL$20)+1, MATCH(AL$16,Templates!$I$1:KW$1,0))="","",INDEX(Templates!$I$2:$KD$150,ROW()-ROW(AL$20)+1, MATCH(AL$16,Templates!$I$1:KW$1,0)))</f>
        <v/>
      </c>
      <c r="AM95" s="53" t="str" cm="1">
        <f t="array" ref="AM95">IF(INDEX(Templates!$I$2:$KD$150,ROW()-ROW(AM$20)+1, MATCH(AM$16,Templates!$I$1:KX$1,0))="","",INDEX(Templates!$I$2:$KD$150,ROW()-ROW(AM$20)+1, MATCH(AM$16,Templates!$I$1:KX$1,0)))</f>
        <v/>
      </c>
      <c r="AN95" s="53" t="str" cm="1">
        <f t="array" ref="AN95">IF(INDEX(Templates!$I$2:$KD$150,ROW()-ROW(AN$20)+1, MATCH(AN$16,Templates!$I$1:KY$1,0))="","",INDEX(Templates!$I$2:$KD$150,ROW()-ROW(AN$20)+1, MATCH(AN$16,Templates!$I$1:KY$1,0)))</f>
        <v/>
      </c>
      <c r="AO95" s="53" t="str" cm="1">
        <f t="array" ref="AO95">IF(INDEX(Templates!$I$2:$KD$150,ROW()-ROW(AO$20)+1, MATCH(AO$16,Templates!$I$1:KZ$1,0))="","",INDEX(Templates!$I$2:$KD$150,ROW()-ROW(AO$20)+1, MATCH(AO$16,Templates!$I$1:KZ$1,0)))</f>
        <v/>
      </c>
      <c r="AP95" s="53" t="str" cm="1">
        <f t="array" ref="AP95">IF(INDEX(Templates!$I$2:$KD$150,ROW()-ROW(AP$20)+1, MATCH(AP$16,Templates!$I$1:LA$1,0))="","",INDEX(Templates!$I$2:$KD$150,ROW()-ROW(AP$20)+1, MATCH(AP$16,Templates!$I$1:LA$1,0)))</f>
        <v/>
      </c>
      <c r="AQ95" s="53" t="str" cm="1">
        <f t="array" ref="AQ95">IF(INDEX(Templates!$I$2:$KD$150,ROW()-ROW(AQ$20)+1, MATCH(AQ$16,Templates!$I$1:LB$1,0))="","",INDEX(Templates!$I$2:$KD$150,ROW()-ROW(AQ$20)+1, MATCH(AQ$16,Templates!$I$1:LB$1,0)))</f>
        <v/>
      </c>
      <c r="AR95" s="53" t="str" cm="1">
        <f t="array" ref="AR95">IF(INDEX(Templates!$I$2:$KD$150,ROW()-ROW(AR$20)+1, MATCH(AR$16,Templates!$I$1:LA$1,0))="","",INDEX(Templates!$I$2:$KD$150,ROW()-ROW(AR$20)+1, MATCH(AR$16,Templates!$I$1:LA$1,0)))</f>
        <v/>
      </c>
      <c r="AS95" s="53" t="str" cm="1">
        <f t="array" ref="AS95">IF(INDEX(Templates!$I$2:$KD$150,ROW()-ROW(AS$20)+1, MATCH(AS$16,Templates!$I$1:LB$1,0))="","",INDEX(Templates!$I$2:$KD$150,ROW()-ROW(AS$20)+1, MATCH(AS$16,Templates!$I$1:LB$1,0)))</f>
        <v/>
      </c>
      <c r="AT95" s="53" t="str" cm="1">
        <f t="array" ref="AT95">IF(INDEX(Templates!$I$2:$KD$150,ROW()-ROW(AT$20)+1, MATCH(AT$16,Templates!$I$1:LC$1,0))="","",INDEX(Templates!$I$2:$KD$150,ROW()-ROW(AT$20)+1, MATCH(AT$16,Templates!$I$1:LC$1,0)))</f>
        <v/>
      </c>
      <c r="AU95" s="53" t="str" cm="1">
        <f t="array" ref="AU95">IF(INDEX(Templates!$I$2:$KD$150,ROW()-ROW(AU$20)+1, MATCH(AU$16,Templates!$I$1:LD$1,0))="","",INDEX(Templates!$I$2:$KD$150,ROW()-ROW(AU$20)+1, MATCH(AU$16,Templates!$I$1:LD$1,0)))</f>
        <v/>
      </c>
      <c r="AV95" s="53" t="str" cm="1">
        <f t="array" ref="AV95">IF(INDEX(Templates!$I$2:$KD$150,ROW()-ROW(AV$20)+1, MATCH(AV$16,Templates!$I$1:LE$1,0))="","",INDEX(Templates!$I$2:$KD$150,ROW()-ROW(AV$20)+1, MATCH(AV$16,Templates!$I$1:LE$1,0)))</f>
        <v/>
      </c>
      <c r="AW95" s="53" t="str" cm="1">
        <f t="array" ref="AW95">IF(INDEX(Templates!$I$2:$KD$150,ROW()-ROW(AW$20)+1, MATCH(AW$16,Templates!$I$1:LF$1,0))="","",INDEX(Templates!$I$2:$KD$150,ROW()-ROW(AW$20)+1, MATCH(AW$16,Templates!$I$1:LF$1,0)))</f>
        <v/>
      </c>
      <c r="AX95" s="53" t="str" cm="1">
        <f t="array" ref="AX95">IF(INDEX(Templates!$I$2:$KD$150,ROW()-ROW(AX$20)+1, MATCH(AX$16,Templates!$I$1:LG$1,0))="","",INDEX(Templates!$I$2:$KD$150,ROW()-ROW(AX$20)+1, MATCH(AX$16,Templates!$I$1:LG$1,0)))</f>
        <v/>
      </c>
      <c r="AY95" s="53" t="str" cm="1">
        <f t="array" ref="AY95">IF(INDEX(Templates!$I$2:$KD$150,ROW()-ROW(AY$20)+1, MATCH(AY$16,Templates!$I$1:LH$1,0))="","",INDEX(Templates!$I$2:$KD$150,ROW()-ROW(AY$20)+1, MATCH(AY$16,Templates!$I$1:LH$1,0)))</f>
        <v/>
      </c>
      <c r="AZ95" s="53" t="str" cm="1">
        <f t="array" ref="AZ95">IF(INDEX(Templates!$I$2:$KD$150,ROW()-ROW(AZ$20)+1, MATCH(AZ$16,Templates!$I$1:LI$1,0))="","",INDEX(Templates!$I$2:$KD$150,ROW()-ROW(AZ$20)+1, MATCH(AZ$16,Templates!$I$1:LI$1,0)))</f>
        <v/>
      </c>
      <c r="BA95" s="53" t="str" cm="1">
        <f t="array" ref="BA95">IF(INDEX(Templates!$I$2:$KD$150,ROW()-ROW(BA$20)+1, MATCH(BA$16,Templates!$I$1:LH$1,0))="","",INDEX(Templates!$I$2:$KD$150,ROW()-ROW(BA$20)+1, MATCH(BA$16,Templates!$I$1:LH$1,0)))</f>
        <v/>
      </c>
      <c r="BB95" s="53" t="str" cm="1">
        <f t="array" ref="BB95">IF(INDEX(Templates!$I$2:$KD$150,ROW()-ROW(BB$20)+1, MATCH(BB$16,Templates!$I$1:LI$1,0))="","",INDEX(Templates!$I$2:$KD$150,ROW()-ROW(BB$20)+1, MATCH(BB$16,Templates!$I$1:LI$1,0)))</f>
        <v/>
      </c>
      <c r="BC95" s="53" t="str" cm="1">
        <f t="array" ref="BC95">IF(INDEX(Templates!$I$2:$KD$150,ROW()-ROW(BC$20)+1, MATCH(BC$16,Templates!$I$1:LJ$1,0))="","",INDEX(Templates!$I$2:$KD$150,ROW()-ROW(BC$20)+1, MATCH(BC$16,Templates!$I$1:LJ$1,0)))</f>
        <v/>
      </c>
      <c r="BD95" s="53" t="str" cm="1">
        <f t="array" ref="BD95">IF(INDEX(Templates!$I$2:$KD$150,ROW()-ROW(BD$20)+1, MATCH(BD$16,Templates!$I$1:LK$1,0))="","",INDEX(Templates!$I$2:$KD$150,ROW()-ROW(BD$20)+1, MATCH(BD$16,Templates!$I$1:LK$1,0)))</f>
        <v/>
      </c>
      <c r="BE95" s="53" t="str" cm="1">
        <f t="array" ref="BE95">IF(INDEX(Templates!$I$2:$KD$150,ROW()-ROW(BE$20)+1, MATCH(BE$16,Templates!$I$1:LL$1,0))="","",INDEX(Templates!$I$2:$KD$150,ROW()-ROW(BE$20)+1, MATCH(BE$16,Templates!$I$1:LL$1,0)))</f>
        <v/>
      </c>
      <c r="BF95" s="53" t="str" cm="1">
        <f t="array" ref="BF95">IF(INDEX(Templates!$I$2:$KD$150,ROW()-ROW(BF$20)+1, MATCH(BF$16,Templates!$I$1:LM$1,0))="","",INDEX(Templates!$I$2:$KD$150,ROW()-ROW(BF$20)+1, MATCH(BF$16,Templates!$I$1:LM$1,0)))</f>
        <v/>
      </c>
      <c r="BG95" s="53" t="str" cm="1">
        <f t="array" ref="BG95">IF(INDEX(Templates!$I$2:$KD$150,ROW()-ROW(BG$20)+1, MATCH(BG$16,Templates!$I$1:LN$1,0))="","",INDEX(Templates!$I$2:$KD$150,ROW()-ROW(BG$20)+1, MATCH(BG$16,Templates!$I$1:LN$1,0)))</f>
        <v/>
      </c>
      <c r="BH95" s="53" t="str" cm="1">
        <f t="array" ref="BH95">IF(INDEX(Templates!$I$2:$KD$150,ROW()-ROW(BH$20)+1, MATCH(BH$16,Templates!$I$1:LO$1,0))="","",INDEX(Templates!$I$2:$KD$150,ROW()-ROW(BH$20)+1, MATCH(BH$16,Templates!$I$1:LO$1,0)))</f>
        <v/>
      </c>
      <c r="BI95" s="53" t="str" cm="1">
        <f t="array" ref="BI95">IF(INDEX(Templates!$I$2:$KD$150,ROW()-ROW(BI$20)+1, MATCH(BI$16,Templates!$I$1:LP$1,0))="","",INDEX(Templates!$I$2:$KD$150,ROW()-ROW(BI$20)+1, MATCH(BI$16,Templates!$I$1:LP$1,0)))</f>
        <v/>
      </c>
      <c r="BJ95" s="53" t="str" cm="1">
        <f t="array" ref="BJ95">IF(INDEX(Templates!$I$2:$KD$150,ROW()-ROW(BJ$20)+1, MATCH(BJ$16,Templates!$I$1:LO$1,0))="","",INDEX(Templates!$I$2:$KD$150,ROW()-ROW(BJ$20)+1, MATCH(BJ$16,Templates!$I$1:LO$1,0)))</f>
        <v/>
      </c>
      <c r="BK95" s="53" t="str" cm="1">
        <f t="array" ref="BK95">IF(INDEX(Templates!$I$2:$KD$150,ROW()-ROW(BK$20)+1, MATCH(BK$16,Templates!$I$1:LP$1,0))="","",INDEX(Templates!$I$2:$KD$150,ROW()-ROW(BK$20)+1, MATCH(BK$16,Templates!$I$1:LP$1,0)))</f>
        <v/>
      </c>
      <c r="BL95" s="53" t="str" cm="1">
        <f t="array" ref="BL95">IF(INDEX(Templates!$I$2:$KD$150,ROW()-ROW(BL$20)+1, MATCH(BL$16,Templates!$I$1:LQ$1,0))="","",INDEX(Templates!$I$2:$KD$150,ROW()-ROW(BL$20)+1, MATCH(BL$16,Templates!$I$1:LQ$1,0)))</f>
        <v/>
      </c>
      <c r="BM95" s="53" t="str" cm="1">
        <f t="array" ref="BM95">IF(INDEX(Templates!$I$2:$KD$150,ROW()-ROW(BM$20)+1, MATCH(BM$16,Templates!$I$1:LR$1,0))="","",INDEX(Templates!$I$2:$KD$150,ROW()-ROW(BM$20)+1, MATCH(BM$16,Templates!$I$1:LR$1,0)))</f>
        <v/>
      </c>
      <c r="BN95" s="53" t="str" cm="1">
        <f t="array" ref="BN95">IF(INDEX(Templates!$I$2:$KD$150,ROW()-ROW(BN$20)+1, MATCH(BN$16,Templates!$I$1:LS$1,0))="","",INDEX(Templates!$I$2:$KD$150,ROW()-ROW(BN$20)+1, MATCH(BN$16,Templates!$I$1:LS$1,0)))</f>
        <v/>
      </c>
      <c r="BO95" s="53" t="str" cm="1">
        <f t="array" ref="BO95">IF(INDEX(Templates!$I$2:$KD$150,ROW()-ROW(BO$20)+1, MATCH(BO$16,Templates!$I$1:LT$1,0))="","",INDEX(Templates!$I$2:$KD$150,ROW()-ROW(BO$20)+1, MATCH(BO$16,Templates!$I$1:LT$1,0)))</f>
        <v/>
      </c>
      <c r="BP95" s="53" t="str" cm="1">
        <f t="array" ref="BP95">IF(INDEX(Templates!$I$2:$KD$150,ROW()-ROW(BP$20)+1, MATCH(BP$16,Templates!$I$1:LU$1,0))="","",INDEX(Templates!$I$2:$KD$150,ROW()-ROW(BP$20)+1, MATCH(BP$16,Templates!$I$1:LU$1,0)))</f>
        <v/>
      </c>
      <c r="BQ95" s="53" t="str" cm="1">
        <f t="array" ref="BQ95">IF(INDEX(Templates!$I$2:$KD$150,ROW()-ROW(BQ$20)+1, MATCH(BQ$16,Templates!$I$1:LV$1,0))="","",INDEX(Templates!$I$2:$KD$150,ROW()-ROW(BQ$20)+1, MATCH(BQ$16,Templates!$I$1:LV$1,0)))</f>
        <v/>
      </c>
      <c r="BR95" s="53" t="str" cm="1">
        <f t="array" ref="BR95">IF(INDEX(Templates!$I$2:$KD$150,ROW()-ROW(BR$20)+1, MATCH(BR$16,Templates!$I$1:LW$1,0))="","",INDEX(Templates!$I$2:$KD$150,ROW()-ROW(BR$20)+1, MATCH(BR$16,Templates!$I$1:LW$1,0)))</f>
        <v/>
      </c>
      <c r="BS95" s="53" t="str" cm="1">
        <f t="array" ref="BS95">IF(INDEX(Templates!$I$2:$KD$150,ROW()-ROW(BS$20)+1, MATCH(BS$16,Templates!$I$1:LX$1,0))="","",INDEX(Templates!$I$2:$KD$150,ROW()-ROW(BS$20)+1, MATCH(BS$16,Templates!$I$1:LX$1,0)))</f>
        <v/>
      </c>
      <c r="BT95" s="53" t="str" cm="1">
        <f t="array" ref="BT95">IF(INDEX(Templates!$I$2:$KD$150,ROW()-ROW(BT$20)+1, MATCH(BT$16,Templates!$I$1:LY$1,0))="","",INDEX(Templates!$I$2:$KD$150,ROW()-ROW(BT$20)+1, MATCH(BT$16,Templates!$I$1:LY$1,0)))</f>
        <v/>
      </c>
      <c r="BU95" s="53" t="str" cm="1">
        <f t="array" ref="BU95">IF(INDEX(Templates!$I$2:$KD$150,ROW()-ROW(BU$20)+1, MATCH(BU$16,Templates!$I$1:LZ$1,0))="","",INDEX(Templates!$I$2:$KD$150,ROW()-ROW(BU$20)+1, MATCH(BU$16,Templates!$I$1:LZ$1,0)))</f>
        <v/>
      </c>
      <c r="BV95" s="53" cm="1">
        <f t="array" ref="BV95">IF(INDEX(Templates!$I$2:$KD$150,ROW()-ROW(BV$20)+1, MATCH(BV$16,Templates!$I$1:MA$1,0))="","",INDEX(Templates!$I$2:$KD$150,ROW()-ROW(BV$20)+1, MATCH(BV$16,Templates!$I$1:MA$1,0)))</f>
        <v>1.45</v>
      </c>
      <c r="BW95" s="53" cm="1">
        <f t="array" ref="BW95">IF(INDEX(Templates!$I$2:$KD$150,ROW()-ROW(BW$20)+1, MATCH(BW$16,Templates!$I$1:MB$1,0))="","",INDEX(Templates!$I$2:$KD$150,ROW()-ROW(BW$20)+1, MATCH(BW$16,Templates!$I$1:MB$1,0)))</f>
        <v>1.45</v>
      </c>
      <c r="BX95" s="53" cm="1">
        <f t="array" ref="BX95">IF(INDEX(Templates!$I$2:$KD$150,ROW()-ROW(BX$20)+1, MATCH(BX$16,Templates!$I$1:MC$1,0))="","",INDEX(Templates!$I$2:$KD$150,ROW()-ROW(BX$20)+1, MATCH(BX$16,Templates!$I$1:MC$1,0)))</f>
        <v>0.56999999999999995</v>
      </c>
      <c r="BY95" s="53" cm="1">
        <f t="array" ref="BY95">IF(INDEX(Templates!$I$2:$KD$150,ROW()-ROW(BY$20)+1, MATCH(BY$16,Templates!$I$1:MD$1,0))="","",INDEX(Templates!$I$2:$KD$150,ROW()-ROW(BY$20)+1, MATCH(BY$16,Templates!$I$1:MD$1,0)))</f>
        <v>0.56999999999999995</v>
      </c>
      <c r="BZ95" s="53" cm="1">
        <f t="array" ref="BZ95">IF(INDEX(Templates!$I$2:$KD$150,ROW()-ROW(BZ$20)+1, MATCH(BZ$16,Templates!$I$1:ME$1,0))="","",INDEX(Templates!$I$2:$KD$150,ROW()-ROW(BZ$20)+1, MATCH(BZ$16,Templates!$I$1:ME$1,0)))</f>
        <v>0.56999999999999995</v>
      </c>
      <c r="CA95" s="53" cm="1">
        <f t="array" ref="CA95">IF(INDEX(Templates!$I$2:$KD$150,ROW()-ROW(CA$20)+1, MATCH(CA$16,Templates!$I$1:MF$1,0))="","",INDEX(Templates!$I$2:$KD$150,ROW()-ROW(CA$20)+1, MATCH(CA$16,Templates!$I$1:MF$1,0)))</f>
        <v>0.56999999999999995</v>
      </c>
      <c r="CB95" s="53" cm="1">
        <f t="array" ref="CB95">IF(INDEX(Templates!$I$2:$KD$150,ROW()-ROW(CB$20)+1, MATCH(CB$16,Templates!$I$1:MG$1,0))="","",INDEX(Templates!$I$2:$KD$150,ROW()-ROW(CB$20)+1, MATCH(CB$16,Templates!$I$1:MG$1,0)))</f>
        <v>0.56999999999999995</v>
      </c>
      <c r="CC95" s="53" t="str" cm="1">
        <f t="array" ref="CC95">IF(INDEX(Templates!$I$2:$KD$150,ROW()-ROW(CC$20)+1, MATCH(CC$16,Templates!$I$1:ME$1,0))="","",INDEX(Templates!$I$2:$KD$150,ROW()-ROW(CC$20)+1, MATCH(CC$16,Templates!$I$1:ME$1,0)))</f>
        <v/>
      </c>
      <c r="CD95" s="53" t="str" cm="1">
        <f t="array" ref="CD95">IF(INDEX(Templates!$I$2:$KD$150,ROW()-ROW(CD$20)+1, MATCH(CD$16,Templates!$I$1:MF$1,0))="","",INDEX(Templates!$I$2:$KD$150,ROW()-ROW(CD$20)+1, MATCH(CD$16,Templates!$I$1:MF$1,0)))</f>
        <v/>
      </c>
      <c r="CE95" s="53" t="str" cm="1">
        <f t="array" ref="CE95">IF(INDEX(Templates!$I$2:$KD$150,ROW()-ROW(CE$20)+1, MATCH(CE$16,Templates!$I$1:MG$1,0))="","",INDEX(Templates!$I$2:$KD$150,ROW()-ROW(CE$20)+1, MATCH(CE$16,Templates!$I$1:MG$1,0)))</f>
        <v/>
      </c>
      <c r="CF95" s="53" t="str" cm="1">
        <f t="array" ref="CF95">IF(INDEX(Templates!$I$2:$KD$150,ROW()-ROW(CF$20)+1, MATCH(CF$16,Templates!$I$1:MH$1,0))="","",INDEX(Templates!$I$2:$KD$150,ROW()-ROW(CF$20)+1, MATCH(CF$16,Templates!$I$1:MH$1,0)))</f>
        <v/>
      </c>
      <c r="CG95" s="53" t="str" cm="1">
        <f t="array" ref="CG95">IF(INDEX(Templates!$I$2:$KD$150,ROW()-ROW(CG$20)+1, MATCH(CG$16,Templates!$I$1:MI$1,0))="","",INDEX(Templates!$I$2:$KD$150,ROW()-ROW(CG$20)+1, MATCH(CG$16,Templates!$I$1:MI$1,0)))</f>
        <v/>
      </c>
      <c r="CH95" s="53" t="str" cm="1">
        <f t="array" ref="CH95">IF(INDEX(Templates!$I$2:$KD$150,ROW()-ROW(CH$20)+1, MATCH(CH$16,Templates!$I$1:MJ$1,0))="","",INDEX(Templates!$I$2:$KD$150,ROW()-ROW(CH$20)+1, MATCH(CH$16,Templates!$I$1:MJ$1,0)))</f>
        <v/>
      </c>
      <c r="CI95" s="53" t="str" cm="1">
        <f t="array" ref="CI95">IF(INDEX(Templates!$I$2:$KD$150,ROW()-ROW(CI$20)+1, MATCH(CI$16,Templates!$I$1:MK$1,0))="","",INDEX(Templates!$I$2:$KD$150,ROW()-ROW(CI$20)+1, MATCH(CI$16,Templates!$I$1:MK$1,0)))</f>
        <v/>
      </c>
      <c r="CJ95" s="53" t="str" cm="1">
        <f t="array" ref="CJ95">IF(INDEX(Templates!$I$2:$KD$150,ROW()-ROW(CJ$20)+1, MATCH(CJ$16,Templates!$I$1:ML$1,0))="","",INDEX(Templates!$I$2:$KD$150,ROW()-ROW(CJ$20)+1, MATCH(CJ$16,Templates!$I$1:ML$1,0)))</f>
        <v/>
      </c>
      <c r="CK95" s="53" t="str" cm="1">
        <f t="array" ref="CK95">IF(INDEX(Templates!$I$2:$KD$150,ROW()-ROW(CK$20)+1, MATCH(CK$16,Templates!$I$1:MM$1,0))="","",INDEX(Templates!$I$2:$KD$150,ROW()-ROW(CK$20)+1, MATCH(CK$16,Templates!$I$1:MM$1,0)))</f>
        <v/>
      </c>
      <c r="CL95" s="53" t="str" cm="1">
        <f t="array" ref="CL95">IF(INDEX(Templates!$I$2:$KD$150,ROW()-ROW(CL$20)+1, MATCH(CL$16,Templates!$I$1:MN$1,0))="","",INDEX(Templates!$I$2:$KD$150,ROW()-ROW(CL$20)+1, MATCH(CL$16,Templates!$I$1:MN$1,0)))</f>
        <v/>
      </c>
      <c r="CM95" s="53" t="str" cm="1">
        <f t="array" ref="CM95">IF(INDEX(Templates!$I$2:$KD$150,ROW()-ROW(CM$20)+1, MATCH(CM$16,Templates!$I$1:MM$1,0))="","",INDEX(Templates!$I$2:$KD$150,ROW()-ROW(CM$20)+1, MATCH(CM$16,Templates!$I$1:MM$1,0)))</f>
        <v/>
      </c>
      <c r="CN95" s="53" t="str" cm="1">
        <f t="array" ref="CN95">IF(INDEX(Templates!$I$2:$KD$150,ROW()-ROW(CN$20)+1, MATCH(CN$16,Templates!$I$1:MN$1,0))="","",INDEX(Templates!$I$2:$KD$150,ROW()-ROW(CN$20)+1, MATCH(CN$16,Templates!$I$1:MN$1,0)))</f>
        <v/>
      </c>
      <c r="CO95" s="53" t="str" cm="1">
        <f t="array" ref="CO95">IF(INDEX(Templates!$I$2:$KD$150,ROW()-ROW(CO$20)+1, MATCH(CO$16,Templates!$I$1:MO$1,0))="","",INDEX(Templates!$I$2:$KD$150,ROW()-ROW(CO$20)+1, MATCH(CO$16,Templates!$I$1:MO$1,0)))</f>
        <v/>
      </c>
      <c r="CP95" s="53" t="str" cm="1">
        <f t="array" ref="CP95">IF(INDEX(Templates!$I$2:$KD$150,ROW()-ROW(CP$20)+1, MATCH(CP$16,Templates!$I$1:MP$1,0))="","",INDEX(Templates!$I$2:$KD$150,ROW()-ROW(CP$20)+1, MATCH(CP$16,Templates!$I$1:MP$1,0)))</f>
        <v/>
      </c>
      <c r="CQ95" s="53" t="str" cm="1">
        <f t="array" ref="CQ95">IF(INDEX(Templates!$I$2:$KD$150,ROW()-ROW(CQ$20)+1, MATCH(CQ$16,Templates!$I$1:MQ$1,0))="","",INDEX(Templates!$I$2:$KD$150,ROW()-ROW(CQ$20)+1, MATCH(CQ$16,Templates!$I$1:MQ$1,0)))</f>
        <v/>
      </c>
      <c r="CR95" s="53" t="str" cm="1">
        <f t="array" ref="CR95">IF(INDEX(Templates!$I$2:$KD$150,ROW()-ROW(CR$20)+1, MATCH(CR$16,Templates!$I$1:MR$1,0))="","",INDEX(Templates!$I$2:$KD$150,ROW()-ROW(CR$20)+1, MATCH(CR$16,Templates!$I$1:MR$1,0)))</f>
        <v/>
      </c>
      <c r="CS95" s="53" t="str" cm="1">
        <f t="array" ref="CS95">IF(INDEX(Templates!$I$2:$KD$150,ROW()-ROW(CS$20)+1, MATCH(CS$16,Templates!$I$1:MS$1,0))="","",INDEX(Templates!$I$2:$KD$150,ROW()-ROW(CS$20)+1, MATCH(CS$16,Templates!$I$1:MS$1,0)))</f>
        <v/>
      </c>
      <c r="CT95" s="53" t="str" cm="1">
        <f t="array" ref="CT95">IF(INDEX(Templates!$I$2:$KD$150,ROW()-ROW(CT$20)+1, MATCH(CT$16,Templates!$I$1:MT$1,0))="","",INDEX(Templates!$I$2:$KD$150,ROW()-ROW(CT$20)+1, MATCH(CT$16,Templates!$I$1:MT$1,0)))</f>
        <v/>
      </c>
      <c r="CU95" s="53" t="str" cm="1">
        <f t="array" ref="CU95">IF(INDEX(Templates!$I$2:$KD$150,ROW()-ROW(CU$20)+1, MATCH(CU$16,Templates!$I$1:MG$1,0))="","",INDEX(Templates!$I$2:$KD$150,ROW()-ROW(CU$20)+1, MATCH(CU$16,Templates!$I$1:MG$1,0)))</f>
        <v/>
      </c>
      <c r="CV95" s="53" t="str" cm="1">
        <f t="array" ref="CV95">IF(INDEX(Templates!$I$2:$KD$150,ROW()-ROW(CV$20)+1, MATCH(CV$16,Templates!$I$1:MH$1,0))="","",INDEX(Templates!$I$2:$KD$150,ROW()-ROW(CV$20)+1, MATCH(CV$16,Templates!$I$1:MH$1,0)))</f>
        <v/>
      </c>
      <c r="CW95" s="53" t="str" cm="1">
        <f t="array" ref="CW95">IF(INDEX(Templates!$I$2:$KD$150,ROW()-ROW(CW$20)+1, MATCH(CW$16,Templates!$I$1:MJ$1,0))="","",INDEX(Templates!$I$2:$KD$150,ROW()-ROW(CW$20)+1, MATCH(CW$16,Templates!$I$1:MJ$1,0)))</f>
        <v/>
      </c>
      <c r="CX95" s="53" t="str" cm="1">
        <f t="array" ref="CX95">IF(INDEX(Templates!$I$2:$KD$150,ROW()-ROW(CX$20)+1, MATCH(CX$16,Templates!$I$1:ML$1,0))="","",INDEX(Templates!$I$2:$KD$150,ROW()-ROW(CX$20)+1, MATCH(CX$16,Templates!$I$1:ML$1,0)))</f>
        <v/>
      </c>
      <c r="CY95" s="53" t="str" cm="1">
        <f t="array" ref="CY95">IF(INDEX(Templates!$I$2:$KD$150,ROW()-ROW(CY$20)+1, MATCH(CY$16,Templates!$I$1:MK$1,0))="","",INDEX(Templates!$I$2:$KD$150,ROW()-ROW(CY$20)+1, MATCH(CY$16,Templates!$I$1:MK$1,0)))</f>
        <v/>
      </c>
      <c r="CZ95" s="53" t="str" cm="1">
        <f t="array" ref="CZ95">IF(INDEX(Templates!$I$2:$KD$150,ROW()-ROW(CZ$20)+1, MATCH(CZ$16,Templates!$I$1:ML$1,0))="","",INDEX(Templates!$I$2:$KD$150,ROW()-ROW(CZ$20)+1, MATCH(CZ$16,Templates!$I$1:ML$1,0)))</f>
        <v/>
      </c>
      <c r="DA95" s="53" t="str" cm="1">
        <f t="array" ref="DA95">IF(INDEX(Templates!$I$2:$KD$150,ROW()-ROW(DA$20)+1, MATCH(DA$16,Templates!$I$1:MM$1,0))="","",INDEX(Templates!$I$2:$KD$150,ROW()-ROW(DA$20)+1, MATCH(DA$16,Templates!$I$1:MM$1,0)))</f>
        <v/>
      </c>
      <c r="DB95" s="53" t="str" cm="1">
        <f t="array" ref="DB95">IF(INDEX(Templates!$I$2:$KD$150,ROW()-ROW(DB$20)+1, MATCH(DB$16,Templates!$I$1:MN$1,0))="","",INDEX(Templates!$I$2:$KD$150,ROW()-ROW(DB$20)+1, MATCH(DB$16,Templates!$I$1:MN$1,0)))</f>
        <v/>
      </c>
      <c r="DC95" s="53" t="str" cm="1">
        <f t="array" ref="DC95">IF(INDEX(Templates!$I$2:$KD$150,ROW()-ROW(DC$20)+1, MATCH(DC$16,Templates!$I$1:MO$1,0))="","",INDEX(Templates!$I$2:$KD$150,ROW()-ROW(DC$20)+1, MATCH(DC$16,Templates!$I$1:MO$1,0)))</f>
        <v/>
      </c>
      <c r="DD95" s="53" t="str" cm="1">
        <f t="array" ref="DD95">IF(INDEX(Templates!$I$2:$KD$150,ROW()-ROW(DD$20)+1, MATCH(DD$16,Templates!$I$1:MP$1,0))="","",INDEX(Templates!$I$2:$KD$150,ROW()-ROW(DD$20)+1, MATCH(DD$16,Templates!$I$1:MP$1,0)))</f>
        <v/>
      </c>
      <c r="DE95" s="53" t="str" cm="1">
        <f t="array" ref="DE95">IF(INDEX(Templates!$I$2:$KD$150,ROW()-ROW(DE$20)+1, MATCH(DE$16,Templates!$I$1:MQ$1,0))="","",INDEX(Templates!$I$2:$KD$150,ROW()-ROW(DE$20)+1, MATCH(DE$16,Templates!$I$1:MQ$1,0)))</f>
        <v/>
      </c>
      <c r="DF95" s="53" t="str" cm="1">
        <f t="array" ref="DF95">IF(INDEX(Templates!$I$2:$KD$150,ROW()-ROW(DF$20)+1, MATCH(DF$16,Templates!$I$1:MR$1,0))="","",INDEX(Templates!$I$2:$KD$150,ROW()-ROW(DF$20)+1, MATCH(DF$16,Templates!$I$1:MR$1,0)))</f>
        <v/>
      </c>
      <c r="DG95" s="53" t="str" cm="1">
        <f t="array" ref="DG95">IF(INDEX(Templates!$I$2:$KD$150,ROW()-ROW(DG$20)+1, MATCH(DG$16,Templates!$I$1:MS$1,0))="","",INDEX(Templates!$I$2:$KD$150,ROW()-ROW(DG$20)+1, MATCH(DG$16,Templates!$I$1:MS$1,0)))</f>
        <v/>
      </c>
      <c r="DH95" s="53" t="str" cm="1">
        <f t="array" ref="DH95">IF(INDEX(Templates!$I$2:$KD$150,ROW()-ROW(DH$20)+1, MATCH(DH$16,Templates!$I$1:MT$1,0))="","",INDEX(Templates!$I$2:$KD$150,ROW()-ROW(DH$20)+1, MATCH(DH$16,Templates!$I$1:MT$1,0)))</f>
        <v/>
      </c>
      <c r="DI95" s="53" t="str" cm="1">
        <f t="array" ref="DI95">IF(INDEX(Templates!$I$2:$KD$150,ROW()-ROW(DI$20)+1, MATCH(DI$16,Templates!$I$1:MU$1,0))="","",INDEX(Templates!$I$2:$KD$150,ROW()-ROW(DI$20)+1, MATCH(DI$16,Templates!$I$1:MU$1,0)))</f>
        <v/>
      </c>
      <c r="DJ95" s="53" t="str" cm="1">
        <f t="array" ref="DJ95">IF(INDEX(Templates!$I$2:$KD$150,ROW()-ROW(DJ$20)+1, MATCH(DJ$16,Templates!$I$1:MV$1,0))="","",INDEX(Templates!$I$2:$KD$150,ROW()-ROW(DJ$20)+1, MATCH(DJ$16,Templates!$I$1:MV$1,0)))</f>
        <v/>
      </c>
      <c r="DK95" s="53" t="str" cm="1">
        <f t="array" ref="DK95">IF(INDEX(Templates!$I$2:$KD$150,ROW()-ROW(DK$20)+1, MATCH(DK$16,Templates!$I$1:MW$1,0))="","",INDEX(Templates!$I$2:$KD$150,ROW()-ROW(DK$20)+1, MATCH(DK$16,Templates!$I$1:MW$1,0)))</f>
        <v/>
      </c>
      <c r="DL95" s="53" t="str" cm="1">
        <f t="array" ref="DL95">IF(INDEX(Templates!$I$2:$KD$150,ROW()-ROW(DL$20)+1, MATCH(DL$16,Templates!$I$1:MX$1,0))="","",INDEX(Templates!$I$2:$KD$150,ROW()-ROW(DL$20)+1, MATCH(DL$16,Templates!$I$1:MX$1,0)))</f>
        <v/>
      </c>
      <c r="DM95" s="53" t="str" cm="1">
        <f t="array" ref="DM95">IF(INDEX(Templates!$I$2:$KD$150,ROW()-ROW(DM$20)+1, MATCH(DM$16,Templates!$I$1:MY$1,0))="","",INDEX(Templates!$I$2:$KD$150,ROW()-ROW(DM$20)+1, MATCH(DM$16,Templates!$I$1:MY$1,0)))</f>
        <v/>
      </c>
      <c r="DN95" s="53" t="str" cm="1">
        <f t="array" ref="DN95">IF(INDEX(Templates!$I$2:$KD$150,ROW()-ROW(DN$20)+1, MATCH(DN$16,Templates!$I$1:MZ$1,0))="","",INDEX(Templates!$I$2:$KD$150,ROW()-ROW(DN$20)+1, MATCH(DN$16,Templates!$I$1:MZ$1,0)))</f>
        <v/>
      </c>
      <c r="DO95" s="53" t="str" cm="1">
        <f t="array" ref="DO95">IF(INDEX(Templates!$I$2:$KD$150,ROW()-ROW(DO$20)+1, MATCH(DO$16,Templates!$I$1:MY$1,0))="","",INDEX(Templates!$I$2:$KD$150,ROW()-ROW(DO$20)+1, MATCH(DO$16,Templates!$I$1:MY$1,0)))</f>
        <v/>
      </c>
      <c r="DP95" s="53" t="str" cm="1">
        <f t="array" ref="DP95">IF(INDEX(Templates!$I$2:$KD$150,ROW()-ROW(DP$20)+1, MATCH(DP$16,Templates!$I$1:MZ$1,0))="","",INDEX(Templates!$I$2:$KD$150,ROW()-ROW(DP$20)+1, MATCH(DP$16,Templates!$I$1:MZ$1,0)))</f>
        <v/>
      </c>
      <c r="DQ95" s="53" t="str" cm="1">
        <f t="array" ref="DQ95">IF(INDEX(Templates!$I$2:$KD$150,ROW()-ROW(DQ$20)+1, MATCH(DQ$16,Templates!$I$1:NA$1,0))="","",INDEX(Templates!$I$2:$KD$150,ROW()-ROW(DQ$20)+1, MATCH(DQ$16,Templates!$I$1:NA$1,0)))</f>
        <v/>
      </c>
      <c r="DR95" s="53" t="str" cm="1">
        <f t="array" ref="DR95">IF(INDEX(Templates!$I$2:$KD$150,ROW()-ROW(DR$20)+1, MATCH(DR$16,Templates!$I$1:NA$1,0))="","",INDEX(Templates!$I$2:$KD$150,ROW()-ROW(DR$20)+1, MATCH(DR$16,Templates!$I$1:NA$1,0)))</f>
        <v/>
      </c>
      <c r="DS95" s="53" t="str" cm="1">
        <f t="array" ref="DS95">IF(INDEX(Templates!$I$2:$KD$150,ROW()-ROW(DS$20)+1, MATCH(DS$16,Templates!$I$1:NA$1,0))="","",INDEX(Templates!$I$2:$KD$150,ROW()-ROW(DS$20)+1, MATCH(DS$16,Templates!$I$1:NA$1,0)))</f>
        <v/>
      </c>
      <c r="DT95" s="53" t="str" cm="1">
        <f t="array" ref="DT95">IF(INDEX(Templates!$I$2:$KD$150,ROW()-ROW(DT$20)+1, MATCH(DT$16,Templates!$I$1:NB$1,0))="","",INDEX(Templates!$I$2:$KD$150,ROW()-ROW(DT$20)+1, MATCH(DT$16,Templates!$I$1:NB$1,0)))</f>
        <v/>
      </c>
      <c r="DU95" s="53" t="str" cm="1">
        <f t="array" ref="DU95">IF(INDEX(Templates!$I$2:$KD$150,ROW()-ROW(DU$20)+1, MATCH(DU$16,Templates!$I$1:NC$1,0))="","",INDEX(Templates!$I$2:$KD$150,ROW()-ROW(DU$20)+1, MATCH(DU$16,Templates!$I$1:NC$1,0)))</f>
        <v/>
      </c>
      <c r="DV95" s="53" t="str" cm="1">
        <f t="array" ref="DV95">IF(INDEX(Templates!$I$2:$KD$150,ROW()-ROW(DV$20)+1, MATCH(DV$16,Templates!$I$1:ND$1,0))="","",INDEX(Templates!$I$2:$KD$150,ROW()-ROW(DV$20)+1, MATCH(DV$16,Templates!$I$1:ND$1,0)))</f>
        <v/>
      </c>
      <c r="DW95" s="53" t="str" cm="1">
        <f t="array" ref="DW95">IF(INDEX(Templates!$I$2:$KD$150,ROW()-ROW(DW$20)+1, MATCH(DW$16,Templates!$I$1:NE$1,0))="","",INDEX(Templates!$I$2:$KD$150,ROW()-ROW(DW$20)+1, MATCH(DW$16,Templates!$I$1:NE$1,0)))</f>
        <v/>
      </c>
      <c r="DX95" s="53" t="str" cm="1">
        <f t="array" ref="DX95">IF(INDEX(Templates!$I$2:$KD$150,ROW()-ROW(DX$20)+1, MATCH(DX$16,Templates!$I$1:NF$1,0))="","",INDEX(Templates!$I$2:$KD$150,ROW()-ROW(DX$20)+1, MATCH(DX$16,Templates!$I$1:NF$1,0)))</f>
        <v/>
      </c>
      <c r="DY95" s="53" t="str" cm="1">
        <f t="array" ref="DY95">IF(INDEX(Templates!$I$2:$KD$150,ROW()-ROW(DY$20)+1, MATCH(DY$16,Templates!$I$1:NG$1,0))="","",INDEX(Templates!$I$2:$KD$150,ROW()-ROW(DY$20)+1, MATCH(DY$16,Templates!$I$1:NG$1,0)))</f>
        <v/>
      </c>
      <c r="DZ95" s="53" t="str" cm="1">
        <f t="array" ref="DZ95">IF(INDEX(Templates!$I$2:$KD$150,ROW()-ROW(DZ$20)+1, MATCH(DZ$16,Templates!$I$1:NH$1,0))="","",INDEX(Templates!$I$2:$KD$150,ROW()-ROW(DZ$20)+1, MATCH(DZ$16,Templates!$I$1:NH$1,0)))</f>
        <v/>
      </c>
      <c r="EA95" s="53" t="str" cm="1">
        <f t="array" ref="EA95">IF(INDEX(Templates!$I$2:$KD$150,ROW()-ROW(EA$20)+1, MATCH(EA$16,Templates!$I$1:NI$1,0))="","",INDEX(Templates!$I$2:$KD$150,ROW()-ROW(EA$20)+1, MATCH(EA$16,Templates!$I$1:NI$1,0)))</f>
        <v/>
      </c>
      <c r="EB95" s="53" t="str" cm="1">
        <f t="array" ref="EB95">IF(INDEX(Templates!$I$2:$KD$150,ROW()-ROW(EB$20)+1, MATCH(EB$16,Templates!$I$1:NJ$1,0))="","",INDEX(Templates!$I$2:$KD$150,ROW()-ROW(EB$20)+1, MATCH(EB$16,Templates!$I$1:NJ$1,0)))</f>
        <v/>
      </c>
      <c r="EC95" s="53" t="str" cm="1">
        <f t="array" ref="EC95">IF(INDEX(Templates!$I$2:$KD$150,ROW()-ROW(EC$20)+1, MATCH(EC$16,Templates!$I$1:NK$1,0))="","",INDEX(Templates!$I$2:$KD$150,ROW()-ROW(EC$20)+1, MATCH(EC$16,Templates!$I$1:NK$1,0)))</f>
        <v/>
      </c>
      <c r="ED95" s="53" t="str" cm="1">
        <f t="array" ref="ED95">IF(INDEX(Templates!$I$2:$KD$150,ROW()-ROW(ED$20)+1, MATCH(ED$16,Templates!$I$1:NL$1,0))="","",INDEX(Templates!$I$2:$KD$150,ROW()-ROW(ED$20)+1, MATCH(ED$16,Templates!$I$1:NL$1,0)))</f>
        <v/>
      </c>
      <c r="EE95" s="53" t="str" cm="1">
        <f t="array" ref="EE95">IF(INDEX(Templates!$I$2:$KD$150,ROW()-ROW(EE$20)+1, MATCH(EE$16,Templates!$I$1:NM$1,0))="","",INDEX(Templates!$I$2:$KD$150,ROW()-ROW(EE$20)+1, MATCH(EE$16,Templates!$I$1:NM$1,0)))</f>
        <v/>
      </c>
      <c r="EF95" s="53" t="str" cm="1">
        <f t="array" ref="EF95">IF(INDEX(Templates!$I$2:$KD$150,ROW()-ROW(EF$20)+1, MATCH(EF$16,Templates!$I$1:NN$1,0))="","",INDEX(Templates!$I$2:$KD$150,ROW()-ROW(EF$20)+1, MATCH(EF$16,Templates!$I$1:NN$1,0)))</f>
        <v/>
      </c>
      <c r="EG95" s="53" t="str" cm="1">
        <f t="array" ref="EG95">IF(INDEX(Templates!$I$2:$KD$150,ROW()-ROW(EG$20)+1, MATCH(EG$16,Templates!$I$1:NO$1,0))="","",INDEX(Templates!$I$2:$KD$150,ROW()-ROW(EG$20)+1, MATCH(EG$16,Templates!$I$1:NO$1,0)))</f>
        <v/>
      </c>
      <c r="EH95" s="53" t="str" cm="1">
        <f t="array" ref="EH95">IF(INDEX(Templates!$I$2:$KD$150,ROW()-ROW(EH$20)+1, MATCH(EH$16,Templates!$I$1:NH$1,0))="","",INDEX(Templates!$I$2:$KD$150,ROW()-ROW(EH$20)+1, MATCH(EH$16,Templates!$I$1:NH$1,0)))</f>
        <v/>
      </c>
      <c r="EI95" s="53" t="str" cm="1">
        <f t="array" ref="EI95">IF(INDEX(Templates!$I$2:$KD$150,ROW()-ROW(EI$20)+1, MATCH(EI$16,Templates!$I$1:NI$1,0))="","",INDEX(Templates!$I$2:$KD$150,ROW()-ROW(EI$20)+1, MATCH(EI$16,Templates!$I$1:NI$1,0)))</f>
        <v/>
      </c>
      <c r="EJ95" s="53" t="str" cm="1">
        <f t="array" ref="EJ95">IF(INDEX(Templates!$I$2:$KD$150,ROW()-ROW(EJ$20)+1, MATCH(EJ$16,Templates!$I$1:NJ$1,0))="","",INDEX(Templates!$I$2:$KD$150,ROW()-ROW(EJ$20)+1, MATCH(EJ$16,Templates!$I$1:NJ$1,0)))</f>
        <v/>
      </c>
      <c r="EK95" s="53" t="str" cm="1">
        <f t="array" ref="EK95">IF(INDEX(Templates!$I$2:$KD$150,ROW()-ROW(EK$20)+1, MATCH(EK$16,Templates!$I$1:NK$1,0))="","",INDEX(Templates!$I$2:$KD$150,ROW()-ROW(EK$20)+1, MATCH(EK$16,Templates!$I$1:NK$1,0)))</f>
        <v/>
      </c>
      <c r="EL95" s="53" t="str" cm="1">
        <f t="array" ref="EL95">IF(INDEX(Templates!$I$2:$KD$150,ROW()-ROW(EL$20)+1, MATCH(EL$16,Templates!$I$1:NL$1,0))="","",INDEX(Templates!$I$2:$KD$150,ROW()-ROW(EL$20)+1, MATCH(EL$16,Templates!$I$1:NL$1,0)))</f>
        <v/>
      </c>
      <c r="EM95" s="53" t="str" cm="1">
        <f t="array" ref="EM95">IF(INDEX(Templates!$I$2:$KD$150,ROW()-ROW(EM$20)+1, MATCH(EM$16,Templates!$I$1:NM$1,0))="","",INDEX(Templates!$I$2:$KD$150,ROW()-ROW(EM$20)+1, MATCH(EM$16,Templates!$I$1:NM$1,0)))</f>
        <v/>
      </c>
      <c r="EN95" s="53"/>
      <c r="EO95" s="53"/>
      <c r="EP95" s="53"/>
      <c r="EQ95" s="53"/>
      <c r="ER95" s="53"/>
      <c r="ES95" s="53"/>
      <c r="ET95" s="53"/>
      <c r="EU95" s="53"/>
      <c r="EV95" s="53"/>
      <c r="EW95" s="53"/>
      <c r="EX95" s="53"/>
      <c r="EY95" s="53"/>
      <c r="EZ95" s="53"/>
      <c r="FA95" s="53"/>
      <c r="FB95" s="53"/>
      <c r="FC95" s="53"/>
      <c r="FD95" s="53"/>
      <c r="FE95" s="53"/>
      <c r="FF95" s="53"/>
      <c r="FG95" s="53"/>
      <c r="FH95" s="53"/>
      <c r="FI95" s="53"/>
      <c r="FJ95" s="53"/>
      <c r="FK95" s="53"/>
      <c r="FL95" s="53"/>
      <c r="FM95" s="53"/>
      <c r="FN95" s="53"/>
      <c r="FO95" s="53"/>
      <c r="FP95" s="53"/>
      <c r="FQ95" s="53"/>
      <c r="FR95" s="53"/>
      <c r="FS95" s="53"/>
      <c r="FT95" s="53"/>
      <c r="FU95" s="53"/>
      <c r="FV95" s="53"/>
      <c r="FW95" s="53"/>
      <c r="FX95" s="53"/>
      <c r="FY95" s="53"/>
      <c r="FZ95" s="53"/>
      <c r="GA95" s="53"/>
      <c r="GB95" s="53"/>
      <c r="GC95" s="53"/>
      <c r="GD95" s="53"/>
      <c r="GE95" s="53"/>
      <c r="GF95" s="53"/>
      <c r="GG95" s="53"/>
      <c r="GH95" s="53"/>
      <c r="GI95" s="53"/>
      <c r="GJ95" s="53"/>
      <c r="GK95" s="53"/>
      <c r="GL95" s="53"/>
      <c r="GM95" s="53"/>
      <c r="GN95" s="53"/>
      <c r="GO95" s="53"/>
      <c r="GP95" s="53"/>
      <c r="GQ95" s="53"/>
      <c r="GR95" s="53"/>
      <c r="GS95" s="53"/>
      <c r="GT95" s="53"/>
      <c r="GU95" s="53"/>
      <c r="GV95" s="53"/>
      <c r="GW95" s="53"/>
      <c r="GX95" s="53"/>
      <c r="GY95" s="53"/>
      <c r="GZ95" s="53"/>
      <c r="HA95" s="53"/>
      <c r="HB95" s="53"/>
      <c r="HC95" s="53"/>
      <c r="HD95" s="53"/>
      <c r="HE95" s="53"/>
      <c r="HF95" s="53"/>
      <c r="HG95" s="53"/>
      <c r="HH95" s="53"/>
      <c r="HI95" s="53"/>
      <c r="HJ95" s="53"/>
      <c r="HK95" s="53"/>
    </row>
    <row r="96" spans="1:219" s="22" customFormat="1">
      <c r="A96" s="39" t="s">
        <v>675</v>
      </c>
      <c r="B96" s="6" t="s">
        <v>679</v>
      </c>
      <c r="C96" s="64" t="str" cm="1">
        <f t="array" ref="C96">IF(INDEX(Templates!A$2:A$151,ROW()-ROW($20:$20)+1)="","",INDEX(Templates!A$2:A$151,ROW()-ROW($20:$20)+1))</f>
        <v>JSON_PATH:surfaces[1]</v>
      </c>
      <c r="D96" s="64" t="str" cm="1">
        <f t="array" ref="D96">IF(INDEX(Templates!B$2:B$151,ROW()-ROW($20:$20)+1)="","",INDEX(Templates!B$2:B$151,ROW()-ROW($20:$20)+1))</f>
        <v>construction</v>
      </c>
      <c r="E96" s="64" t="str" cm="1">
        <f t="array" ref="E96">IF(INDEX(Templates!C$2:C$151,ROW()-ROW($20:$20)+1)="","",INDEX(Templates!C$2:C$151,ROW()-ROW($20:$20)+1))</f>
        <v>id</v>
      </c>
      <c r="F96" s="116" t="str" cm="1">
        <f t="array" ref="F96">IF(INDEX(Templates!D$2:D$151,ROW()-ROW($20:$20)+1)="","",INDEX(Templates!D$2:D$151,ROW()-ROW($20:$20)+1))</f>
        <v/>
      </c>
      <c r="G96" s="105" t="str" cm="1">
        <f t="array" ref="G96">IF(INDEX(Templates!E$2:E$151,ROW()-ROW($20:$20)+1)="","",INDEX(Templates!E$2:E$151,ROW()-ROW($20:$20)+1))</f>
        <v>Construction</v>
      </c>
      <c r="H96" s="66" t="str" cm="1">
        <f t="array" ref="H96">IF(INDEX(Templates!F$2:F$151,ROW()-ROW($20:$20)+1)="","",INDEX(Templates!F$2:F$151,ROW()-ROW($20:$20)+1))</f>
        <v>Construction 1</v>
      </c>
      <c r="I96" s="66" t="str" cm="1">
        <f t="array" ref="I96">IF(INDEX(Templates!G$2:G$151,ROW()-ROW($20:$20)+1)="","",INDEX(Templates!G$2:G$151,ROW()-ROW($20:$20)+1))</f>
        <v>Surface 1</v>
      </c>
      <c r="J96" s="66" t="str" cm="1">
        <f t="array" ref="J96">IF(INDEX(Templates!H$2:H$151,ROW()-ROW($20:$20)+1)="","",INDEX(Templates!H$2:H$151,ROW()-ROW($20:$20)+1))</f>
        <v>id</v>
      </c>
      <c r="K96" s="67" t="str" cm="1">
        <f t="array" ref="K96">IF(INDEX(Templates!I$2:I$151,ROW()-ROW($20:$20)+1)="","",INDEX(Templates!I$2:I$151,ROW()-ROW($20:$20)+1))</f>
        <v/>
      </c>
      <c r="L96" s="67" t="str" cm="1">
        <f t="array" ref="L96">IF(INDEX(Templates!J$2:J$151,ROW()-ROW($20:$20)+1)="","",INDEX(Templates!J$2:J$151,ROW()-ROW($20:$20)+1))</f>
        <v/>
      </c>
      <c r="M96" s="53" t="str" cm="1">
        <f t="array" ref="M96">IF(INDEX(Templates!$I$2:$KD$150,ROW()-ROW(M$20)+1, MATCH(M$16,Templates!$I$1:KC$1,0))="","",INDEX(Templates!$I$2:$KD$150,ROW()-ROW(M$20)+1, MATCH(M$16,Templates!$I$1:KC$1,0)))</f>
        <v/>
      </c>
      <c r="N96" s="53" t="str" cm="1">
        <f t="array" ref="N96">IF(INDEX(Templates!$I$2:$KD$150,ROW()-ROW(N$20)+1, MATCH(N$16,Templates!$I$1:KD$1,0))="","",INDEX(Templates!$I$2:$KD$150,ROW()-ROW(N$20)+1, MATCH(N$16,Templates!$I$1:KD$1,0)))</f>
        <v/>
      </c>
      <c r="O96" s="53" t="str" cm="1">
        <f t="array" ref="O96">IF(INDEX(Templates!$I$2:$KD$150,ROW()-ROW(O$20)+1, MATCH(O$16,Templates!$I$1:KE$1,0))="","",INDEX(Templates!$I$2:$KD$150,ROW()-ROW(O$20)+1, MATCH(O$16,Templates!$I$1:KE$1,0)))</f>
        <v/>
      </c>
      <c r="P96" s="53" t="str" cm="1">
        <f t="array" ref="P96">IF(INDEX(Templates!$I$2:$KD$150,ROW()-ROW(P$20)+1, MATCH(P$16,Templates!$I$1:KF$1,0))="","",INDEX(Templates!$I$2:$KD$150,ROW()-ROW(P$20)+1, MATCH(P$16,Templates!$I$1:KF$1,0)))</f>
        <v/>
      </c>
      <c r="Q96" s="53" t="str" cm="1">
        <f t="array" ref="Q96">IF(INDEX(Templates!$I$2:$KD$150,ROW()-ROW(Q$20)+1, MATCH(Q$16,Templates!$I$1:KG$1,0))="","",INDEX(Templates!$I$2:$KD$150,ROW()-ROW(Q$20)+1, MATCH(Q$16,Templates!$I$1:KG$1,0)))</f>
        <v/>
      </c>
      <c r="R96" s="53" t="str" cm="1">
        <f t="array" ref="R96">IF(INDEX(Templates!$I$2:$KD$150,ROW()-ROW(R$20)+1, MATCH(R$16,Templates!$I$1:KH$1,0))="","",INDEX(Templates!$I$2:$KD$150,ROW()-ROW(R$20)+1, MATCH(R$16,Templates!$I$1:KH$1,0)))</f>
        <v/>
      </c>
      <c r="S96" s="53" t="str" cm="1">
        <f t="array" ref="S96">IF(INDEX(Templates!$I$2:$KD$150,ROW()-ROW(S$20)+1, MATCH(S$16,Templates!$I$1:KI$1,0))="","",INDEX(Templates!$I$2:$KD$150,ROW()-ROW(S$20)+1, MATCH(S$16,Templates!$I$1:KI$1,0)))</f>
        <v/>
      </c>
      <c r="T96" s="53" t="str" cm="1">
        <f t="array" ref="T96">IF(INDEX(Templates!$I$2:$KD$150,ROW()-ROW(T$20)+1, MATCH(T$16,Templates!$I$1:KJ$1,0))="","",INDEX(Templates!$I$2:$KD$150,ROW()-ROW(T$20)+1, MATCH(T$16,Templates!$I$1:KJ$1,0)))</f>
        <v/>
      </c>
      <c r="U96" s="53" t="str" cm="1">
        <f t="array" ref="U96">IF(INDEX(Templates!$I$2:$KD$150,ROW()-ROW(U$20)+1, MATCH(U$16,Templates!$I$1:KK$1,0))="","",INDEX(Templates!$I$2:$KD$150,ROW()-ROW(U$20)+1, MATCH(U$16,Templates!$I$1:KK$1,0)))</f>
        <v/>
      </c>
      <c r="V96" s="53" t="str" cm="1">
        <f t="array" ref="V96">IF(INDEX(Templates!$I$2:$KD$150,ROW()-ROW(V$20)+1, MATCH(V$16,Templates!$I$1:KL$1,0))="","",INDEX(Templates!$I$2:$KD$150,ROW()-ROW(V$20)+1, MATCH(V$16,Templates!$I$1:KL$1,0)))</f>
        <v/>
      </c>
      <c r="W96" s="53" t="str" cm="1">
        <f t="array" ref="W96">IF(INDEX(Templates!$I$2:$KD$150,ROW()-ROW(W$20)+1, MATCH(W$16,Templates!$I$1:KM$1,0))="","",INDEX(Templates!$I$2:$KD$150,ROW()-ROW(W$20)+1, MATCH(W$16,Templates!$I$1:KM$1,0)))</f>
        <v/>
      </c>
      <c r="X96" s="53" t="str" cm="1">
        <f t="array" ref="X96">IF(INDEX(Templates!$I$2:$KD$150,ROW()-ROW(X$20)+1, MATCH(X$16,Templates!$I$1:KN$1,0))="","",INDEX(Templates!$I$2:$KD$150,ROW()-ROW(X$20)+1, MATCH(X$16,Templates!$I$1:KN$1,0)))</f>
        <v/>
      </c>
      <c r="Y96" s="53" t="str" cm="1">
        <f t="array" ref="Y96">IF(INDEX(Templates!$I$2:$KD$150,ROW()-ROW(Y$20)+1, MATCH(Y$16,Templates!$I$1:KO$1,0))="","",INDEX(Templates!$I$2:$KD$150,ROW()-ROW(Y$20)+1, MATCH(Y$16,Templates!$I$1:KO$1,0)))</f>
        <v/>
      </c>
      <c r="Z96" s="53" t="str" cm="1">
        <f t="array" ref="Z96">IF(INDEX(Templates!$I$2:$KD$150,ROW()-ROW(Z$20)+1, MATCH(Z$16,Templates!$I$1:KN$1,0))="","",INDEX(Templates!$I$2:$KD$150,ROW()-ROW(Z$20)+1, MATCH(Z$16,Templates!$I$1:KN$1,0)))</f>
        <v/>
      </c>
      <c r="AA96" s="53" t="str" cm="1">
        <f t="array" ref="AA96">IF(INDEX(Templates!$I$2:$KD$150,ROW()-ROW(AA$20)+1, MATCH(AA$16,Templates!$I$1:KO$1,0))="","",INDEX(Templates!$I$2:$KD$150,ROW()-ROW(AA$20)+1, MATCH(AA$16,Templates!$I$1:KO$1,0)))</f>
        <v/>
      </c>
      <c r="AB96" s="53" t="str" cm="1">
        <f t="array" ref="AB96">IF(INDEX(Templates!$I$2:$KD$150,ROW()-ROW(AB$20)+1, MATCH(AB$16,Templates!$I$1:KP$1,0))="","",INDEX(Templates!$I$2:$KD$150,ROW()-ROW(AB$20)+1, MATCH(AB$16,Templates!$I$1:KP$1,0)))</f>
        <v/>
      </c>
      <c r="AC96" s="53" t="str" cm="1">
        <f t="array" ref="AC96">IF(INDEX(Templates!$I$2:$KD$150,ROW()-ROW(AC$20)+1, MATCH(AC$16,Templates!$I$1:KQ$1,0))="","",INDEX(Templates!$I$2:$KD$150,ROW()-ROW(AC$20)+1, MATCH(AC$16,Templates!$I$1:KQ$1,0)))</f>
        <v/>
      </c>
      <c r="AD96" s="53" t="str" cm="1">
        <f t="array" ref="AD96">IF(INDEX(Templates!$I$2:$KD$150,ROW()-ROW(AD$20)+1, MATCH(AD$16,Templates!$I$1:KR$1,0))="","",INDEX(Templates!$I$2:$KD$150,ROW()-ROW(AD$20)+1, MATCH(AD$16,Templates!$I$1:KR$1,0)))</f>
        <v/>
      </c>
      <c r="AE96" s="53" t="str" cm="1">
        <f t="array" ref="AE96">IF(INDEX(Templates!$I$2:$KD$150,ROW()-ROW(AE$20)+1, MATCH(AE$16,Templates!$I$1:KR$1,0))="","",INDEX(Templates!$I$2:$KD$150,ROW()-ROW(AE$20)+1, MATCH(AE$16,Templates!$I$1:KR$1,0)))</f>
        <v/>
      </c>
      <c r="AF96" s="53" t="str" cm="1">
        <f t="array" ref="AF96">IF(INDEX(Templates!$I$2:$KD$150,ROW()-ROW(AF$20)+1, MATCH(AF$16,Templates!$I$1:KS$1,0))="","",INDEX(Templates!$I$2:$KD$150,ROW()-ROW(AF$20)+1, MATCH(AF$16,Templates!$I$1:KS$1,0)))</f>
        <v/>
      </c>
      <c r="AG96" s="53" t="str" cm="1">
        <f t="array" ref="AG96">IF(INDEX(Templates!$I$2:$KD$150,ROW()-ROW(AG$20)+1, MATCH(AG$16,Templates!$I$1:KU$1,0))="","",INDEX(Templates!$I$2:$KD$150,ROW()-ROW(AG$20)+1, MATCH(AG$16,Templates!$I$1:KU$1,0)))</f>
        <v/>
      </c>
      <c r="AH96" s="53" t="str" cm="1">
        <f t="array" ref="AH96">IF(INDEX(Templates!$I$2:$KD$150,ROW()-ROW(AH$20)+1, MATCH(AH$16,Templates!$I$1:KV$1,0))="","",INDEX(Templates!$I$2:$KD$150,ROW()-ROW(AH$20)+1, MATCH(AH$16,Templates!$I$1:KV$1,0)))</f>
        <v/>
      </c>
      <c r="AI96" s="53" t="str" cm="1">
        <f t="array" ref="AI96">IF(INDEX(Templates!$I$2:$KD$150,ROW()-ROW(AI$20)+1, MATCH(AI$16,Templates!$I$1:KT$1,0))="","",INDEX(Templates!$I$2:$KD$150,ROW()-ROW(AI$20)+1, MATCH(AI$16,Templates!$I$1:KT$1,0)))</f>
        <v/>
      </c>
      <c r="AJ96" s="53" t="str" cm="1">
        <f t="array" ref="AJ96">IF(INDEX(Templates!$I$2:$KD$150,ROW()-ROW(AJ$20)+1, MATCH(AJ$16,Templates!$I$1:KU$1,0))="","",INDEX(Templates!$I$2:$KD$150,ROW()-ROW(AJ$20)+1, MATCH(AJ$16,Templates!$I$1:KU$1,0)))</f>
        <v/>
      </c>
      <c r="AK96" s="53" t="str" cm="1">
        <f t="array" ref="AK96">IF(INDEX(Templates!$I$2:$KD$150,ROW()-ROW(AK$20)+1, MATCH(AK$16,Templates!$I$1:KV$1,0))="","",INDEX(Templates!$I$2:$KD$150,ROW()-ROW(AK$20)+1, MATCH(AK$16,Templates!$I$1:KV$1,0)))</f>
        <v/>
      </c>
      <c r="AL96" s="53" t="str" cm="1">
        <f t="array" ref="AL96">IF(INDEX(Templates!$I$2:$KD$150,ROW()-ROW(AL$20)+1, MATCH(AL$16,Templates!$I$1:KW$1,0))="","",INDEX(Templates!$I$2:$KD$150,ROW()-ROW(AL$20)+1, MATCH(AL$16,Templates!$I$1:KW$1,0)))</f>
        <v/>
      </c>
      <c r="AM96" s="53" t="str" cm="1">
        <f t="array" ref="AM96">IF(INDEX(Templates!$I$2:$KD$150,ROW()-ROW(AM$20)+1, MATCH(AM$16,Templates!$I$1:KX$1,0))="","",INDEX(Templates!$I$2:$KD$150,ROW()-ROW(AM$20)+1, MATCH(AM$16,Templates!$I$1:KX$1,0)))</f>
        <v/>
      </c>
      <c r="AN96" s="53" t="str" cm="1">
        <f t="array" ref="AN96">IF(INDEX(Templates!$I$2:$KD$150,ROW()-ROW(AN$20)+1, MATCH(AN$16,Templates!$I$1:KY$1,0))="","",INDEX(Templates!$I$2:$KD$150,ROW()-ROW(AN$20)+1, MATCH(AN$16,Templates!$I$1:KY$1,0)))</f>
        <v/>
      </c>
      <c r="AO96" s="53" t="str" cm="1">
        <f t="array" ref="AO96">IF(INDEX(Templates!$I$2:$KD$150,ROW()-ROW(AO$20)+1, MATCH(AO$16,Templates!$I$1:KZ$1,0))="","",INDEX(Templates!$I$2:$KD$150,ROW()-ROW(AO$20)+1, MATCH(AO$16,Templates!$I$1:KZ$1,0)))</f>
        <v/>
      </c>
      <c r="AP96" s="53" t="str" cm="1">
        <f t="array" ref="AP96">IF(INDEX(Templates!$I$2:$KD$150,ROW()-ROW(AP$20)+1, MATCH(AP$16,Templates!$I$1:LA$1,0))="","",INDEX(Templates!$I$2:$KD$150,ROW()-ROW(AP$20)+1, MATCH(AP$16,Templates!$I$1:LA$1,0)))</f>
        <v/>
      </c>
      <c r="AQ96" s="53" t="str" cm="1">
        <f t="array" ref="AQ96">IF(INDEX(Templates!$I$2:$KD$150,ROW()-ROW(AQ$20)+1, MATCH(AQ$16,Templates!$I$1:LB$1,0))="","",INDEX(Templates!$I$2:$KD$150,ROW()-ROW(AQ$20)+1, MATCH(AQ$16,Templates!$I$1:LB$1,0)))</f>
        <v/>
      </c>
      <c r="AR96" s="53" t="str" cm="1">
        <f t="array" ref="AR96">IF(INDEX(Templates!$I$2:$KD$150,ROW()-ROW(AR$20)+1, MATCH(AR$16,Templates!$I$1:LA$1,0))="","",INDEX(Templates!$I$2:$KD$150,ROW()-ROW(AR$20)+1, MATCH(AR$16,Templates!$I$1:LA$1,0)))</f>
        <v/>
      </c>
      <c r="AS96" s="53" t="str" cm="1">
        <f t="array" ref="AS96">IF(INDEX(Templates!$I$2:$KD$150,ROW()-ROW(AS$20)+1, MATCH(AS$16,Templates!$I$1:LB$1,0))="","",INDEX(Templates!$I$2:$KD$150,ROW()-ROW(AS$20)+1, MATCH(AS$16,Templates!$I$1:LB$1,0)))</f>
        <v/>
      </c>
      <c r="AT96" s="53" t="str" cm="1">
        <f t="array" ref="AT96">IF(INDEX(Templates!$I$2:$KD$150,ROW()-ROW(AT$20)+1, MATCH(AT$16,Templates!$I$1:LC$1,0))="","",INDEX(Templates!$I$2:$KD$150,ROW()-ROW(AT$20)+1, MATCH(AT$16,Templates!$I$1:LC$1,0)))</f>
        <v/>
      </c>
      <c r="AU96" s="53" t="str" cm="1">
        <f t="array" ref="AU96">IF(INDEX(Templates!$I$2:$KD$150,ROW()-ROW(AU$20)+1, MATCH(AU$16,Templates!$I$1:LD$1,0))="","",INDEX(Templates!$I$2:$KD$150,ROW()-ROW(AU$20)+1, MATCH(AU$16,Templates!$I$1:LD$1,0)))</f>
        <v/>
      </c>
      <c r="AV96" s="53" t="str" cm="1">
        <f t="array" ref="AV96">IF(INDEX(Templates!$I$2:$KD$150,ROW()-ROW(AV$20)+1, MATCH(AV$16,Templates!$I$1:LE$1,0))="","",INDEX(Templates!$I$2:$KD$150,ROW()-ROW(AV$20)+1, MATCH(AV$16,Templates!$I$1:LE$1,0)))</f>
        <v/>
      </c>
      <c r="AW96" s="53" t="str" cm="1">
        <f t="array" ref="AW96">IF(INDEX(Templates!$I$2:$KD$150,ROW()-ROW(AW$20)+1, MATCH(AW$16,Templates!$I$1:LF$1,0))="","",INDEX(Templates!$I$2:$KD$150,ROW()-ROW(AW$20)+1, MATCH(AW$16,Templates!$I$1:LF$1,0)))</f>
        <v/>
      </c>
      <c r="AX96" s="53" t="str" cm="1">
        <f t="array" ref="AX96">IF(INDEX(Templates!$I$2:$KD$150,ROW()-ROW(AX$20)+1, MATCH(AX$16,Templates!$I$1:LG$1,0))="","",INDEX(Templates!$I$2:$KD$150,ROW()-ROW(AX$20)+1, MATCH(AX$16,Templates!$I$1:LG$1,0)))</f>
        <v/>
      </c>
      <c r="AY96" s="53" t="str" cm="1">
        <f t="array" ref="AY96">IF(INDEX(Templates!$I$2:$KD$150,ROW()-ROW(AY$20)+1, MATCH(AY$16,Templates!$I$1:LH$1,0))="","",INDEX(Templates!$I$2:$KD$150,ROW()-ROW(AY$20)+1, MATCH(AY$16,Templates!$I$1:LH$1,0)))</f>
        <v/>
      </c>
      <c r="AZ96" s="53" t="str" cm="1">
        <f t="array" ref="AZ96">IF(INDEX(Templates!$I$2:$KD$150,ROW()-ROW(AZ$20)+1, MATCH(AZ$16,Templates!$I$1:LI$1,0))="","",INDEX(Templates!$I$2:$KD$150,ROW()-ROW(AZ$20)+1, MATCH(AZ$16,Templates!$I$1:LI$1,0)))</f>
        <v/>
      </c>
      <c r="BA96" s="53" t="str" cm="1">
        <f t="array" ref="BA96">IF(INDEX(Templates!$I$2:$KD$150,ROW()-ROW(BA$20)+1, MATCH(BA$16,Templates!$I$1:LH$1,0))="","",INDEX(Templates!$I$2:$KD$150,ROW()-ROW(BA$20)+1, MATCH(BA$16,Templates!$I$1:LH$1,0)))</f>
        <v/>
      </c>
      <c r="BB96" s="53" t="str" cm="1">
        <f t="array" ref="BB96">IF(INDEX(Templates!$I$2:$KD$150,ROW()-ROW(BB$20)+1, MATCH(BB$16,Templates!$I$1:LI$1,0))="","",INDEX(Templates!$I$2:$KD$150,ROW()-ROW(BB$20)+1, MATCH(BB$16,Templates!$I$1:LI$1,0)))</f>
        <v/>
      </c>
      <c r="BC96" s="53" t="str" cm="1">
        <f t="array" ref="BC96">IF(INDEX(Templates!$I$2:$KD$150,ROW()-ROW(BC$20)+1, MATCH(BC$16,Templates!$I$1:LJ$1,0))="","",INDEX(Templates!$I$2:$KD$150,ROW()-ROW(BC$20)+1, MATCH(BC$16,Templates!$I$1:LJ$1,0)))</f>
        <v/>
      </c>
      <c r="BD96" s="53" t="str" cm="1">
        <f t="array" ref="BD96">IF(INDEX(Templates!$I$2:$KD$150,ROW()-ROW(BD$20)+1, MATCH(BD$16,Templates!$I$1:LK$1,0))="","",INDEX(Templates!$I$2:$KD$150,ROW()-ROW(BD$20)+1, MATCH(BD$16,Templates!$I$1:LK$1,0)))</f>
        <v/>
      </c>
      <c r="BE96" s="53" t="str" cm="1">
        <f t="array" ref="BE96">IF(INDEX(Templates!$I$2:$KD$150,ROW()-ROW(BE$20)+1, MATCH(BE$16,Templates!$I$1:LL$1,0))="","",INDEX(Templates!$I$2:$KD$150,ROW()-ROW(BE$20)+1, MATCH(BE$16,Templates!$I$1:LL$1,0)))</f>
        <v/>
      </c>
      <c r="BF96" s="53" t="str" cm="1">
        <f t="array" ref="BF96">IF(INDEX(Templates!$I$2:$KD$150,ROW()-ROW(BF$20)+1, MATCH(BF$16,Templates!$I$1:LM$1,0))="","",INDEX(Templates!$I$2:$KD$150,ROW()-ROW(BF$20)+1, MATCH(BF$16,Templates!$I$1:LM$1,0)))</f>
        <v/>
      </c>
      <c r="BG96" s="53" t="str" cm="1">
        <f t="array" ref="BG96">IF(INDEX(Templates!$I$2:$KD$150,ROW()-ROW(BG$20)+1, MATCH(BG$16,Templates!$I$1:LN$1,0))="","",INDEX(Templates!$I$2:$KD$150,ROW()-ROW(BG$20)+1, MATCH(BG$16,Templates!$I$1:LN$1,0)))</f>
        <v/>
      </c>
      <c r="BH96" s="53" t="str" cm="1">
        <f t="array" ref="BH96">IF(INDEX(Templates!$I$2:$KD$150,ROW()-ROW(BH$20)+1, MATCH(BH$16,Templates!$I$1:LO$1,0))="","",INDEX(Templates!$I$2:$KD$150,ROW()-ROW(BH$20)+1, MATCH(BH$16,Templates!$I$1:LO$1,0)))</f>
        <v/>
      </c>
      <c r="BI96" s="53" t="str" cm="1">
        <f t="array" ref="BI96">IF(INDEX(Templates!$I$2:$KD$150,ROW()-ROW(BI$20)+1, MATCH(BI$16,Templates!$I$1:LP$1,0))="","",INDEX(Templates!$I$2:$KD$150,ROW()-ROW(BI$20)+1, MATCH(BI$16,Templates!$I$1:LP$1,0)))</f>
        <v/>
      </c>
      <c r="BJ96" s="53" t="str" cm="1">
        <f t="array" ref="BJ96">IF(INDEX(Templates!$I$2:$KD$150,ROW()-ROW(BJ$20)+1, MATCH(BJ$16,Templates!$I$1:LO$1,0))="","",INDEX(Templates!$I$2:$KD$150,ROW()-ROW(BJ$20)+1, MATCH(BJ$16,Templates!$I$1:LO$1,0)))</f>
        <v/>
      </c>
      <c r="BK96" s="53" t="str" cm="1">
        <f t="array" ref="BK96">IF(INDEX(Templates!$I$2:$KD$150,ROW()-ROW(BK$20)+1, MATCH(BK$16,Templates!$I$1:LP$1,0))="","",INDEX(Templates!$I$2:$KD$150,ROW()-ROW(BK$20)+1, MATCH(BK$16,Templates!$I$1:LP$1,0)))</f>
        <v/>
      </c>
      <c r="BL96" s="53" t="str" cm="1">
        <f t="array" ref="BL96">IF(INDEX(Templates!$I$2:$KD$150,ROW()-ROW(BL$20)+1, MATCH(BL$16,Templates!$I$1:LQ$1,0))="","",INDEX(Templates!$I$2:$KD$150,ROW()-ROW(BL$20)+1, MATCH(BL$16,Templates!$I$1:LQ$1,0)))</f>
        <v/>
      </c>
      <c r="BM96" s="53" t="str" cm="1">
        <f t="array" ref="BM96">IF(INDEX(Templates!$I$2:$KD$150,ROW()-ROW(BM$20)+1, MATCH(BM$16,Templates!$I$1:LR$1,0))="","",INDEX(Templates!$I$2:$KD$150,ROW()-ROW(BM$20)+1, MATCH(BM$16,Templates!$I$1:LR$1,0)))</f>
        <v/>
      </c>
      <c r="BN96" s="53" t="str" cm="1">
        <f t="array" ref="BN96">IF(INDEX(Templates!$I$2:$KD$150,ROW()-ROW(BN$20)+1, MATCH(BN$16,Templates!$I$1:LS$1,0))="","",INDEX(Templates!$I$2:$KD$150,ROW()-ROW(BN$20)+1, MATCH(BN$16,Templates!$I$1:LS$1,0)))</f>
        <v/>
      </c>
      <c r="BO96" s="53" t="str" cm="1">
        <f t="array" ref="BO96">IF(INDEX(Templates!$I$2:$KD$150,ROW()-ROW(BO$20)+1, MATCH(BO$16,Templates!$I$1:LT$1,0))="","",INDEX(Templates!$I$2:$KD$150,ROW()-ROW(BO$20)+1, MATCH(BO$16,Templates!$I$1:LT$1,0)))</f>
        <v/>
      </c>
      <c r="BP96" s="53" t="str" cm="1">
        <f t="array" ref="BP96">IF(INDEX(Templates!$I$2:$KD$150,ROW()-ROW(BP$20)+1, MATCH(BP$16,Templates!$I$1:LU$1,0))="","",INDEX(Templates!$I$2:$KD$150,ROW()-ROW(BP$20)+1, MATCH(BP$16,Templates!$I$1:LU$1,0)))</f>
        <v/>
      </c>
      <c r="BQ96" s="53" t="str" cm="1">
        <f t="array" ref="BQ96">IF(INDEX(Templates!$I$2:$KD$150,ROW()-ROW(BQ$20)+1, MATCH(BQ$16,Templates!$I$1:LV$1,0))="","",INDEX(Templates!$I$2:$KD$150,ROW()-ROW(BQ$20)+1, MATCH(BQ$16,Templates!$I$1:LV$1,0)))</f>
        <v/>
      </c>
      <c r="BR96" s="53" t="str" cm="1">
        <f t="array" ref="BR96">IF(INDEX(Templates!$I$2:$KD$150,ROW()-ROW(BR$20)+1, MATCH(BR$16,Templates!$I$1:LW$1,0))="","",INDEX(Templates!$I$2:$KD$150,ROW()-ROW(BR$20)+1, MATCH(BR$16,Templates!$I$1:LW$1,0)))</f>
        <v/>
      </c>
      <c r="BS96" s="53" t="str" cm="1">
        <f t="array" ref="BS96">IF(INDEX(Templates!$I$2:$KD$150,ROW()-ROW(BS$20)+1, MATCH(BS$16,Templates!$I$1:LX$1,0))="","",INDEX(Templates!$I$2:$KD$150,ROW()-ROW(BS$20)+1, MATCH(BS$16,Templates!$I$1:LX$1,0)))</f>
        <v/>
      </c>
      <c r="BT96" s="53" t="str" cm="1">
        <f t="array" ref="BT96">IF(INDEX(Templates!$I$2:$KD$150,ROW()-ROW(BT$20)+1, MATCH(BT$16,Templates!$I$1:LY$1,0))="","",INDEX(Templates!$I$2:$KD$150,ROW()-ROW(BT$20)+1, MATCH(BT$16,Templates!$I$1:LY$1,0)))</f>
        <v/>
      </c>
      <c r="BU96" s="53" t="str" cm="1">
        <f t="array" ref="BU96">IF(INDEX(Templates!$I$2:$KD$150,ROW()-ROW(BU$20)+1, MATCH(BU$16,Templates!$I$1:LZ$1,0))="","",INDEX(Templates!$I$2:$KD$150,ROW()-ROW(BU$20)+1, MATCH(BU$16,Templates!$I$1:LZ$1,0)))</f>
        <v/>
      </c>
      <c r="BV96" s="53" t="str" cm="1">
        <f t="array" ref="BV96">IF(INDEX(Templates!$I$2:$KD$150,ROW()-ROW(BV$20)+1, MATCH(BV$16,Templates!$I$1:MA$1,0))="","",INDEX(Templates!$I$2:$KD$150,ROW()-ROW(BV$20)+1, MATCH(BV$16,Templates!$I$1:MA$1,0)))</f>
        <v/>
      </c>
      <c r="BW96" s="53" t="str" cm="1">
        <f t="array" ref="BW96">IF(INDEX(Templates!$I$2:$KD$150,ROW()-ROW(BW$20)+1, MATCH(BW$16,Templates!$I$1:MB$1,0))="","",INDEX(Templates!$I$2:$KD$150,ROW()-ROW(BW$20)+1, MATCH(BW$16,Templates!$I$1:MB$1,0)))</f>
        <v/>
      </c>
      <c r="BX96" s="53" t="str" cm="1">
        <f t="array" ref="BX96">IF(INDEX(Templates!$I$2:$KD$150,ROW()-ROW(BX$20)+1, MATCH(BX$16,Templates!$I$1:MC$1,0))="","",INDEX(Templates!$I$2:$KD$150,ROW()-ROW(BX$20)+1, MATCH(BX$16,Templates!$I$1:MC$1,0)))</f>
        <v>construction_2</v>
      </c>
      <c r="BY96" s="53" t="str" cm="1">
        <f t="array" ref="BY96">IF(INDEX(Templates!$I$2:$KD$150,ROW()-ROW(BY$20)+1, MATCH(BY$16,Templates!$I$1:MD$1,0))="","",INDEX(Templates!$I$2:$KD$150,ROW()-ROW(BY$20)+1, MATCH(BY$16,Templates!$I$1:MD$1,0)))</f>
        <v>construction_2</v>
      </c>
      <c r="BZ96" s="53" t="str" cm="1">
        <f t="array" ref="BZ96">IF(INDEX(Templates!$I$2:$KD$150,ROW()-ROW(BZ$20)+1, MATCH(BZ$16,Templates!$I$1:ME$1,0))="","",INDEX(Templates!$I$2:$KD$150,ROW()-ROW(BZ$20)+1, MATCH(BZ$16,Templates!$I$1:ME$1,0)))</f>
        <v>construction_2</v>
      </c>
      <c r="CA96" s="53" t="str" cm="1">
        <f t="array" ref="CA96">IF(INDEX(Templates!$I$2:$KD$150,ROW()-ROW(CA$20)+1, MATCH(CA$16,Templates!$I$1:MF$1,0))="","",INDEX(Templates!$I$2:$KD$150,ROW()-ROW(CA$20)+1, MATCH(CA$16,Templates!$I$1:MF$1,0)))</f>
        <v>construction_2</v>
      </c>
      <c r="CB96" s="53" t="str" cm="1">
        <f t="array" ref="CB96">IF(INDEX(Templates!$I$2:$KD$150,ROW()-ROW(CB$20)+1, MATCH(CB$16,Templates!$I$1:MG$1,0))="","",INDEX(Templates!$I$2:$KD$150,ROW()-ROW(CB$20)+1, MATCH(CB$16,Templates!$I$1:MG$1,0)))</f>
        <v>construction_2</v>
      </c>
      <c r="CC96" s="53" t="str" cm="1">
        <f t="array" ref="CC96">IF(INDEX(Templates!$I$2:$KD$150,ROW()-ROW(CC$20)+1, MATCH(CC$16,Templates!$I$1:ME$1,0))="","",INDEX(Templates!$I$2:$KD$150,ROW()-ROW(CC$20)+1, MATCH(CC$16,Templates!$I$1:ME$1,0)))</f>
        <v>construction_2</v>
      </c>
      <c r="CD96" s="53" t="str" cm="1">
        <f t="array" ref="CD96">IF(INDEX(Templates!$I$2:$KD$150,ROW()-ROW(CD$20)+1, MATCH(CD$16,Templates!$I$1:MF$1,0))="","",INDEX(Templates!$I$2:$KD$150,ROW()-ROW(CD$20)+1, MATCH(CD$16,Templates!$I$1:MF$1,0)))</f>
        <v>construction_2</v>
      </c>
      <c r="CE96" s="53" t="str" cm="1">
        <f t="array" ref="CE96">IF(INDEX(Templates!$I$2:$KD$150,ROW()-ROW(CE$20)+1, MATCH(CE$16,Templates!$I$1:MG$1,0))="","",INDEX(Templates!$I$2:$KD$150,ROW()-ROW(CE$20)+1, MATCH(CE$16,Templates!$I$1:MG$1,0)))</f>
        <v/>
      </c>
      <c r="CF96" s="53" t="str" cm="1">
        <f t="array" ref="CF96">IF(INDEX(Templates!$I$2:$KD$150,ROW()-ROW(CF$20)+1, MATCH(CF$16,Templates!$I$1:MH$1,0))="","",INDEX(Templates!$I$2:$KD$150,ROW()-ROW(CF$20)+1, MATCH(CF$16,Templates!$I$1:MH$1,0)))</f>
        <v/>
      </c>
      <c r="CG96" s="53" t="str" cm="1">
        <f t="array" ref="CG96">IF(INDEX(Templates!$I$2:$KD$150,ROW()-ROW(CG$20)+1, MATCH(CG$16,Templates!$I$1:MI$1,0))="","",INDEX(Templates!$I$2:$KD$150,ROW()-ROW(CG$20)+1, MATCH(CG$16,Templates!$I$1:MI$1,0)))</f>
        <v/>
      </c>
      <c r="CH96" s="53" t="str" cm="1">
        <f t="array" ref="CH96">IF(INDEX(Templates!$I$2:$KD$150,ROW()-ROW(CH$20)+1, MATCH(CH$16,Templates!$I$1:MJ$1,0))="","",INDEX(Templates!$I$2:$KD$150,ROW()-ROW(CH$20)+1, MATCH(CH$16,Templates!$I$1:MJ$1,0)))</f>
        <v/>
      </c>
      <c r="CI96" s="53" t="str" cm="1">
        <f t="array" ref="CI96">IF(INDEX(Templates!$I$2:$KD$150,ROW()-ROW(CI$20)+1, MATCH(CI$16,Templates!$I$1:MK$1,0))="","",INDEX(Templates!$I$2:$KD$150,ROW()-ROW(CI$20)+1, MATCH(CI$16,Templates!$I$1:MK$1,0)))</f>
        <v/>
      </c>
      <c r="CJ96" s="53" t="str" cm="1">
        <f t="array" ref="CJ96">IF(INDEX(Templates!$I$2:$KD$150,ROW()-ROW(CJ$20)+1, MATCH(CJ$16,Templates!$I$1:ML$1,0))="","",INDEX(Templates!$I$2:$KD$150,ROW()-ROW(CJ$20)+1, MATCH(CJ$16,Templates!$I$1:ML$1,0)))</f>
        <v/>
      </c>
      <c r="CK96" s="53" t="str" cm="1">
        <f t="array" ref="CK96">IF(INDEX(Templates!$I$2:$KD$150,ROW()-ROW(CK$20)+1, MATCH(CK$16,Templates!$I$1:MM$1,0))="","",INDEX(Templates!$I$2:$KD$150,ROW()-ROW(CK$20)+1, MATCH(CK$16,Templates!$I$1:MM$1,0)))</f>
        <v/>
      </c>
      <c r="CL96" s="53" t="str" cm="1">
        <f t="array" ref="CL96">IF(INDEX(Templates!$I$2:$KD$150,ROW()-ROW(CL$20)+1, MATCH(CL$16,Templates!$I$1:MN$1,0))="","",INDEX(Templates!$I$2:$KD$150,ROW()-ROW(CL$20)+1, MATCH(CL$16,Templates!$I$1:MN$1,0)))</f>
        <v/>
      </c>
      <c r="CM96" s="53" t="str" cm="1">
        <f t="array" ref="CM96">IF(INDEX(Templates!$I$2:$KD$150,ROW()-ROW(CM$20)+1, MATCH(CM$16,Templates!$I$1:MM$1,0))="","",INDEX(Templates!$I$2:$KD$150,ROW()-ROW(CM$20)+1, MATCH(CM$16,Templates!$I$1:MM$1,0)))</f>
        <v/>
      </c>
      <c r="CN96" s="53" t="str" cm="1">
        <f t="array" ref="CN96">IF(INDEX(Templates!$I$2:$KD$150,ROW()-ROW(CN$20)+1, MATCH(CN$16,Templates!$I$1:MN$1,0))="","",INDEX(Templates!$I$2:$KD$150,ROW()-ROW(CN$20)+1, MATCH(CN$16,Templates!$I$1:MN$1,0)))</f>
        <v/>
      </c>
      <c r="CO96" s="53" t="str" cm="1">
        <f t="array" ref="CO96">IF(INDEX(Templates!$I$2:$KD$150,ROW()-ROW(CO$20)+1, MATCH(CO$16,Templates!$I$1:MO$1,0))="","",INDEX(Templates!$I$2:$KD$150,ROW()-ROW(CO$20)+1, MATCH(CO$16,Templates!$I$1:MO$1,0)))</f>
        <v/>
      </c>
      <c r="CP96" s="53" t="str" cm="1">
        <f t="array" ref="CP96">IF(INDEX(Templates!$I$2:$KD$150,ROW()-ROW(CP$20)+1, MATCH(CP$16,Templates!$I$1:MP$1,0))="","",INDEX(Templates!$I$2:$KD$150,ROW()-ROW(CP$20)+1, MATCH(CP$16,Templates!$I$1:MP$1,0)))</f>
        <v/>
      </c>
      <c r="CQ96" s="53" t="str" cm="1">
        <f t="array" ref="CQ96">IF(INDEX(Templates!$I$2:$KD$150,ROW()-ROW(CQ$20)+1, MATCH(CQ$16,Templates!$I$1:MQ$1,0))="","",INDEX(Templates!$I$2:$KD$150,ROW()-ROW(CQ$20)+1, MATCH(CQ$16,Templates!$I$1:MQ$1,0)))</f>
        <v/>
      </c>
      <c r="CR96" s="53" t="str" cm="1">
        <f t="array" ref="CR96">IF(INDEX(Templates!$I$2:$KD$150,ROW()-ROW(CR$20)+1, MATCH(CR$16,Templates!$I$1:MR$1,0))="","",INDEX(Templates!$I$2:$KD$150,ROW()-ROW(CR$20)+1, MATCH(CR$16,Templates!$I$1:MR$1,0)))</f>
        <v/>
      </c>
      <c r="CS96" s="53" t="str" cm="1">
        <f t="array" ref="CS96">IF(INDEX(Templates!$I$2:$KD$150,ROW()-ROW(CS$20)+1, MATCH(CS$16,Templates!$I$1:MS$1,0))="","",INDEX(Templates!$I$2:$KD$150,ROW()-ROW(CS$20)+1, MATCH(CS$16,Templates!$I$1:MS$1,0)))</f>
        <v/>
      </c>
      <c r="CT96" s="53" t="str" cm="1">
        <f t="array" ref="CT96">IF(INDEX(Templates!$I$2:$KD$150,ROW()-ROW(CT$20)+1, MATCH(CT$16,Templates!$I$1:MT$1,0))="","",INDEX(Templates!$I$2:$KD$150,ROW()-ROW(CT$20)+1, MATCH(CT$16,Templates!$I$1:MT$1,0)))</f>
        <v/>
      </c>
      <c r="CU96" s="53" t="str" cm="1">
        <f t="array" ref="CU96">IF(INDEX(Templates!$I$2:$KD$150,ROW()-ROW(CU$20)+1, MATCH(CU$16,Templates!$I$1:MG$1,0))="","",INDEX(Templates!$I$2:$KD$150,ROW()-ROW(CU$20)+1, MATCH(CU$16,Templates!$I$1:MG$1,0)))</f>
        <v/>
      </c>
      <c r="CV96" s="53" t="str" cm="1">
        <f t="array" ref="CV96">IF(INDEX(Templates!$I$2:$KD$150,ROW()-ROW(CV$20)+1, MATCH(CV$16,Templates!$I$1:MH$1,0))="","",INDEX(Templates!$I$2:$KD$150,ROW()-ROW(CV$20)+1, MATCH(CV$16,Templates!$I$1:MH$1,0)))</f>
        <v/>
      </c>
      <c r="CW96" s="53" t="str" cm="1">
        <f t="array" ref="CW96">IF(INDEX(Templates!$I$2:$KD$150,ROW()-ROW(CW$20)+1, MATCH(CW$16,Templates!$I$1:MJ$1,0))="","",INDEX(Templates!$I$2:$KD$150,ROW()-ROW(CW$20)+1, MATCH(CW$16,Templates!$I$1:MJ$1,0)))</f>
        <v/>
      </c>
      <c r="CX96" s="53" t="str" cm="1">
        <f t="array" ref="CX96">IF(INDEX(Templates!$I$2:$KD$150,ROW()-ROW(CX$20)+1, MATCH(CX$16,Templates!$I$1:ML$1,0))="","",INDEX(Templates!$I$2:$KD$150,ROW()-ROW(CX$20)+1, MATCH(CX$16,Templates!$I$1:ML$1,0)))</f>
        <v/>
      </c>
      <c r="CY96" s="53" t="str" cm="1">
        <f t="array" ref="CY96">IF(INDEX(Templates!$I$2:$KD$150,ROW()-ROW(CY$20)+1, MATCH(CY$16,Templates!$I$1:MK$1,0))="","",INDEX(Templates!$I$2:$KD$150,ROW()-ROW(CY$20)+1, MATCH(CY$16,Templates!$I$1:MK$1,0)))</f>
        <v/>
      </c>
      <c r="CZ96" s="53" t="str" cm="1">
        <f t="array" ref="CZ96">IF(INDEX(Templates!$I$2:$KD$150,ROW()-ROW(CZ$20)+1, MATCH(CZ$16,Templates!$I$1:ML$1,0))="","",INDEX(Templates!$I$2:$KD$150,ROW()-ROW(CZ$20)+1, MATCH(CZ$16,Templates!$I$1:ML$1,0)))</f>
        <v/>
      </c>
      <c r="DA96" s="53" t="str" cm="1">
        <f t="array" ref="DA96">IF(INDEX(Templates!$I$2:$KD$150,ROW()-ROW(DA$20)+1, MATCH(DA$16,Templates!$I$1:MM$1,0))="","",INDEX(Templates!$I$2:$KD$150,ROW()-ROW(DA$20)+1, MATCH(DA$16,Templates!$I$1:MM$1,0)))</f>
        <v/>
      </c>
      <c r="DB96" s="53" t="str" cm="1">
        <f t="array" ref="DB96">IF(INDEX(Templates!$I$2:$KD$150,ROW()-ROW(DB$20)+1, MATCH(DB$16,Templates!$I$1:MN$1,0))="","",INDEX(Templates!$I$2:$KD$150,ROW()-ROW(DB$20)+1, MATCH(DB$16,Templates!$I$1:MN$1,0)))</f>
        <v/>
      </c>
      <c r="DC96" s="53" t="str" cm="1">
        <f t="array" ref="DC96">IF(INDEX(Templates!$I$2:$KD$150,ROW()-ROW(DC$20)+1, MATCH(DC$16,Templates!$I$1:MO$1,0))="","",INDEX(Templates!$I$2:$KD$150,ROW()-ROW(DC$20)+1, MATCH(DC$16,Templates!$I$1:MO$1,0)))</f>
        <v/>
      </c>
      <c r="DD96" s="53" t="str" cm="1">
        <f t="array" ref="DD96">IF(INDEX(Templates!$I$2:$KD$150,ROW()-ROW(DD$20)+1, MATCH(DD$16,Templates!$I$1:MP$1,0))="","",INDEX(Templates!$I$2:$KD$150,ROW()-ROW(DD$20)+1, MATCH(DD$16,Templates!$I$1:MP$1,0)))</f>
        <v/>
      </c>
      <c r="DE96" s="53" t="str" cm="1">
        <f t="array" ref="DE96">IF(INDEX(Templates!$I$2:$KD$150,ROW()-ROW(DE$20)+1, MATCH(DE$16,Templates!$I$1:MQ$1,0))="","",INDEX(Templates!$I$2:$KD$150,ROW()-ROW(DE$20)+1, MATCH(DE$16,Templates!$I$1:MQ$1,0)))</f>
        <v/>
      </c>
      <c r="DF96" s="53" t="str" cm="1">
        <f t="array" ref="DF96">IF(INDEX(Templates!$I$2:$KD$150,ROW()-ROW(DF$20)+1, MATCH(DF$16,Templates!$I$1:MR$1,0))="","",INDEX(Templates!$I$2:$KD$150,ROW()-ROW(DF$20)+1, MATCH(DF$16,Templates!$I$1:MR$1,0)))</f>
        <v/>
      </c>
      <c r="DG96" s="53" t="str" cm="1">
        <f t="array" ref="DG96">IF(INDEX(Templates!$I$2:$KD$150,ROW()-ROW(DG$20)+1, MATCH(DG$16,Templates!$I$1:MS$1,0))="","",INDEX(Templates!$I$2:$KD$150,ROW()-ROW(DG$20)+1, MATCH(DG$16,Templates!$I$1:MS$1,0)))</f>
        <v/>
      </c>
      <c r="DH96" s="53" t="str" cm="1">
        <f t="array" ref="DH96">IF(INDEX(Templates!$I$2:$KD$150,ROW()-ROW(DH$20)+1, MATCH(DH$16,Templates!$I$1:MT$1,0))="","",INDEX(Templates!$I$2:$KD$150,ROW()-ROW(DH$20)+1, MATCH(DH$16,Templates!$I$1:MT$1,0)))</f>
        <v/>
      </c>
      <c r="DI96" s="53" t="str" cm="1">
        <f t="array" ref="DI96">IF(INDEX(Templates!$I$2:$KD$150,ROW()-ROW(DI$20)+1, MATCH(DI$16,Templates!$I$1:MU$1,0))="","",INDEX(Templates!$I$2:$KD$150,ROW()-ROW(DI$20)+1, MATCH(DI$16,Templates!$I$1:MU$1,0)))</f>
        <v/>
      </c>
      <c r="DJ96" s="53" t="str" cm="1">
        <f t="array" ref="DJ96">IF(INDEX(Templates!$I$2:$KD$150,ROW()-ROW(DJ$20)+1, MATCH(DJ$16,Templates!$I$1:MV$1,0))="","",INDEX(Templates!$I$2:$KD$150,ROW()-ROW(DJ$20)+1, MATCH(DJ$16,Templates!$I$1:MV$1,0)))</f>
        <v/>
      </c>
      <c r="DK96" s="53" t="str" cm="1">
        <f t="array" ref="DK96">IF(INDEX(Templates!$I$2:$KD$150,ROW()-ROW(DK$20)+1, MATCH(DK$16,Templates!$I$1:MW$1,0))="","",INDEX(Templates!$I$2:$KD$150,ROW()-ROW(DK$20)+1, MATCH(DK$16,Templates!$I$1:MW$1,0)))</f>
        <v/>
      </c>
      <c r="DL96" s="53" t="str" cm="1">
        <f t="array" ref="DL96">IF(INDEX(Templates!$I$2:$KD$150,ROW()-ROW(DL$20)+1, MATCH(DL$16,Templates!$I$1:MX$1,0))="","",INDEX(Templates!$I$2:$KD$150,ROW()-ROW(DL$20)+1, MATCH(DL$16,Templates!$I$1:MX$1,0)))</f>
        <v/>
      </c>
      <c r="DM96" s="53" t="str" cm="1">
        <f t="array" ref="DM96">IF(INDEX(Templates!$I$2:$KD$150,ROW()-ROW(DM$20)+1, MATCH(DM$16,Templates!$I$1:MY$1,0))="","",INDEX(Templates!$I$2:$KD$150,ROW()-ROW(DM$20)+1, MATCH(DM$16,Templates!$I$1:MY$1,0)))</f>
        <v/>
      </c>
      <c r="DN96" s="53" t="str" cm="1">
        <f t="array" ref="DN96">IF(INDEX(Templates!$I$2:$KD$150,ROW()-ROW(DN$20)+1, MATCH(DN$16,Templates!$I$1:MZ$1,0))="","",INDEX(Templates!$I$2:$KD$150,ROW()-ROW(DN$20)+1, MATCH(DN$16,Templates!$I$1:MZ$1,0)))</f>
        <v/>
      </c>
      <c r="DO96" s="53" t="str" cm="1">
        <f t="array" ref="DO96">IF(INDEX(Templates!$I$2:$KD$150,ROW()-ROW(DO$20)+1, MATCH(DO$16,Templates!$I$1:MY$1,0))="","",INDEX(Templates!$I$2:$KD$150,ROW()-ROW(DO$20)+1, MATCH(DO$16,Templates!$I$1:MY$1,0)))</f>
        <v/>
      </c>
      <c r="DP96" s="53" t="str" cm="1">
        <f t="array" ref="DP96">IF(INDEX(Templates!$I$2:$KD$150,ROW()-ROW(DP$20)+1, MATCH(DP$16,Templates!$I$1:MZ$1,0))="","",INDEX(Templates!$I$2:$KD$150,ROW()-ROW(DP$20)+1, MATCH(DP$16,Templates!$I$1:MZ$1,0)))</f>
        <v/>
      </c>
      <c r="DQ96" s="53" t="str" cm="1">
        <f t="array" ref="DQ96">IF(INDEX(Templates!$I$2:$KD$150,ROW()-ROW(DQ$20)+1, MATCH(DQ$16,Templates!$I$1:NA$1,0))="","",INDEX(Templates!$I$2:$KD$150,ROW()-ROW(DQ$20)+1, MATCH(DQ$16,Templates!$I$1:NA$1,0)))</f>
        <v/>
      </c>
      <c r="DR96" s="53" t="str" cm="1">
        <f t="array" ref="DR96">IF(INDEX(Templates!$I$2:$KD$150,ROW()-ROW(DR$20)+1, MATCH(DR$16,Templates!$I$1:NA$1,0))="","",INDEX(Templates!$I$2:$KD$150,ROW()-ROW(DR$20)+1, MATCH(DR$16,Templates!$I$1:NA$1,0)))</f>
        <v/>
      </c>
      <c r="DS96" s="53" t="str" cm="1">
        <f t="array" ref="DS96">IF(INDEX(Templates!$I$2:$KD$150,ROW()-ROW(DS$20)+1, MATCH(DS$16,Templates!$I$1:NA$1,0))="","",INDEX(Templates!$I$2:$KD$150,ROW()-ROW(DS$20)+1, MATCH(DS$16,Templates!$I$1:NA$1,0)))</f>
        <v/>
      </c>
      <c r="DT96" s="53" t="str" cm="1">
        <f t="array" ref="DT96">IF(INDEX(Templates!$I$2:$KD$150,ROW()-ROW(DT$20)+1, MATCH(DT$16,Templates!$I$1:NB$1,0))="","",INDEX(Templates!$I$2:$KD$150,ROW()-ROW(DT$20)+1, MATCH(DT$16,Templates!$I$1:NB$1,0)))</f>
        <v/>
      </c>
      <c r="DU96" s="53" t="str" cm="1">
        <f t="array" ref="DU96">IF(INDEX(Templates!$I$2:$KD$150,ROW()-ROW(DU$20)+1, MATCH(DU$16,Templates!$I$1:NC$1,0))="","",INDEX(Templates!$I$2:$KD$150,ROW()-ROW(DU$20)+1, MATCH(DU$16,Templates!$I$1:NC$1,0)))</f>
        <v/>
      </c>
      <c r="DV96" s="53" t="str" cm="1">
        <f t="array" ref="DV96">IF(INDEX(Templates!$I$2:$KD$150,ROW()-ROW(DV$20)+1, MATCH(DV$16,Templates!$I$1:ND$1,0))="","",INDEX(Templates!$I$2:$KD$150,ROW()-ROW(DV$20)+1, MATCH(DV$16,Templates!$I$1:ND$1,0)))</f>
        <v/>
      </c>
      <c r="DW96" s="53" t="str" cm="1">
        <f t="array" ref="DW96">IF(INDEX(Templates!$I$2:$KD$150,ROW()-ROW(DW$20)+1, MATCH(DW$16,Templates!$I$1:NE$1,0))="","",INDEX(Templates!$I$2:$KD$150,ROW()-ROW(DW$20)+1, MATCH(DW$16,Templates!$I$1:NE$1,0)))</f>
        <v/>
      </c>
      <c r="DX96" s="53" t="str" cm="1">
        <f t="array" ref="DX96">IF(INDEX(Templates!$I$2:$KD$150,ROW()-ROW(DX$20)+1, MATCH(DX$16,Templates!$I$1:NF$1,0))="","",INDEX(Templates!$I$2:$KD$150,ROW()-ROW(DX$20)+1, MATCH(DX$16,Templates!$I$1:NF$1,0)))</f>
        <v/>
      </c>
      <c r="DY96" s="53" t="str" cm="1">
        <f t="array" ref="DY96">IF(INDEX(Templates!$I$2:$KD$150,ROW()-ROW(DY$20)+1, MATCH(DY$16,Templates!$I$1:NG$1,0))="","",INDEX(Templates!$I$2:$KD$150,ROW()-ROW(DY$20)+1, MATCH(DY$16,Templates!$I$1:NG$1,0)))</f>
        <v/>
      </c>
      <c r="DZ96" s="53" t="str" cm="1">
        <f t="array" ref="DZ96">IF(INDEX(Templates!$I$2:$KD$150,ROW()-ROW(DZ$20)+1, MATCH(DZ$16,Templates!$I$1:NH$1,0))="","",INDEX(Templates!$I$2:$KD$150,ROW()-ROW(DZ$20)+1, MATCH(DZ$16,Templates!$I$1:NH$1,0)))</f>
        <v/>
      </c>
      <c r="EA96" s="53" t="str" cm="1">
        <f t="array" ref="EA96">IF(INDEX(Templates!$I$2:$KD$150,ROW()-ROW(EA$20)+1, MATCH(EA$16,Templates!$I$1:NI$1,0))="","",INDEX(Templates!$I$2:$KD$150,ROW()-ROW(EA$20)+1, MATCH(EA$16,Templates!$I$1:NI$1,0)))</f>
        <v/>
      </c>
      <c r="EB96" s="53" t="str" cm="1">
        <f t="array" ref="EB96">IF(INDEX(Templates!$I$2:$KD$150,ROW()-ROW(EB$20)+1, MATCH(EB$16,Templates!$I$1:NJ$1,0))="","",INDEX(Templates!$I$2:$KD$150,ROW()-ROW(EB$20)+1, MATCH(EB$16,Templates!$I$1:NJ$1,0)))</f>
        <v/>
      </c>
      <c r="EC96" s="53" t="str" cm="1">
        <f t="array" ref="EC96">IF(INDEX(Templates!$I$2:$KD$150,ROW()-ROW(EC$20)+1, MATCH(EC$16,Templates!$I$1:NK$1,0))="","",INDEX(Templates!$I$2:$KD$150,ROW()-ROW(EC$20)+1, MATCH(EC$16,Templates!$I$1:NK$1,0)))</f>
        <v/>
      </c>
      <c r="ED96" s="53" t="str" cm="1">
        <f t="array" ref="ED96">IF(INDEX(Templates!$I$2:$KD$150,ROW()-ROW(ED$20)+1, MATCH(ED$16,Templates!$I$1:NL$1,0))="","",INDEX(Templates!$I$2:$KD$150,ROW()-ROW(ED$20)+1, MATCH(ED$16,Templates!$I$1:NL$1,0)))</f>
        <v>Construction 1</v>
      </c>
      <c r="EE96" s="53" t="str" cm="1">
        <f t="array" ref="EE96">IF(INDEX(Templates!$I$2:$KD$150,ROW()-ROW(EE$20)+1, MATCH(EE$16,Templates!$I$1:NM$1,0))="","",INDEX(Templates!$I$2:$KD$150,ROW()-ROW(EE$20)+1, MATCH(EE$16,Templates!$I$1:NM$1,0)))</f>
        <v>Construction 1</v>
      </c>
      <c r="EF96" s="53" t="str" cm="1">
        <f t="array" ref="EF96">IF(INDEX(Templates!$I$2:$KD$150,ROW()-ROW(EF$20)+1, MATCH(EF$16,Templates!$I$1:NN$1,0))="","",INDEX(Templates!$I$2:$KD$150,ROW()-ROW(EF$20)+1, MATCH(EF$16,Templates!$I$1:NN$1,0)))</f>
        <v>Construction 1</v>
      </c>
      <c r="EG96" s="53" t="str" cm="1">
        <f t="array" ref="EG96">IF(INDEX(Templates!$I$2:$KD$150,ROW()-ROW(EG$20)+1, MATCH(EG$16,Templates!$I$1:NO$1,0))="","",INDEX(Templates!$I$2:$KD$150,ROW()-ROW(EG$20)+1, MATCH(EG$16,Templates!$I$1:NO$1,0)))</f>
        <v>Construction 1</v>
      </c>
      <c r="EH96" s="53" t="str" cm="1">
        <f t="array" ref="EH96">IF(INDEX(Templates!$I$2:$KD$150,ROW()-ROW(EH$20)+1, MATCH(EH$16,Templates!$I$1:NH$1,0))="","",INDEX(Templates!$I$2:$KD$150,ROW()-ROW(EH$20)+1, MATCH(EH$16,Templates!$I$1:NH$1,0)))</f>
        <v/>
      </c>
      <c r="EI96" s="53" t="str" cm="1">
        <f t="array" ref="EI96">IF(INDEX(Templates!$I$2:$KD$150,ROW()-ROW(EI$20)+1, MATCH(EI$16,Templates!$I$1:NI$1,0))="","",INDEX(Templates!$I$2:$KD$150,ROW()-ROW(EI$20)+1, MATCH(EI$16,Templates!$I$1:NI$1,0)))</f>
        <v/>
      </c>
      <c r="EJ96" s="53" t="str" cm="1">
        <f t="array" ref="EJ96">IF(INDEX(Templates!$I$2:$KD$150,ROW()-ROW(EJ$20)+1, MATCH(EJ$16,Templates!$I$1:NJ$1,0))="","",INDEX(Templates!$I$2:$KD$150,ROW()-ROW(EJ$20)+1, MATCH(EJ$16,Templates!$I$1:NJ$1,0)))</f>
        <v/>
      </c>
      <c r="EK96" s="53" t="str" cm="1">
        <f t="array" ref="EK96">IF(INDEX(Templates!$I$2:$KD$150,ROW()-ROW(EK$20)+1, MATCH(EK$16,Templates!$I$1:NK$1,0))="","",INDEX(Templates!$I$2:$KD$150,ROW()-ROW(EK$20)+1, MATCH(EK$16,Templates!$I$1:NK$1,0)))</f>
        <v/>
      </c>
      <c r="EL96" s="53" t="str" cm="1">
        <f t="array" ref="EL96">IF(INDEX(Templates!$I$2:$KD$150,ROW()-ROW(EL$20)+1, MATCH(EL$16,Templates!$I$1:NL$1,0))="","",INDEX(Templates!$I$2:$KD$150,ROW()-ROW(EL$20)+1, MATCH(EL$16,Templates!$I$1:NL$1,0)))</f>
        <v/>
      </c>
      <c r="EM96" s="53" t="str" cm="1">
        <f t="array" ref="EM96">IF(INDEX(Templates!$I$2:$KD$150,ROW()-ROW(EM$20)+1, MATCH(EM$16,Templates!$I$1:NM$1,0))="","",INDEX(Templates!$I$2:$KD$150,ROW()-ROW(EM$20)+1, MATCH(EM$16,Templates!$I$1:NM$1,0)))</f>
        <v/>
      </c>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c r="HJ96" s="53"/>
      <c r="HK96" s="53"/>
    </row>
    <row r="97" spans="1:219" s="22" customFormat="1">
      <c r="A97" s="39" t="s">
        <v>675</v>
      </c>
      <c r="B97" s="6" t="s">
        <v>679</v>
      </c>
      <c r="C97" s="64" t="str" cm="1">
        <f t="array" ref="C97">IF(INDEX(Templates!A$2:A$151,ROW()-ROW($20:$20)+1)="","",INDEX(Templates!A$2:A$151,ROW()-ROW($20:$20)+1))</f>
        <v>JSON_PATH:surfaces[1]</v>
      </c>
      <c r="D97" s="64" t="str" cm="1">
        <f t="array" ref="D97">IF(INDEX(Templates!B$2:B$151,ROW()-ROW($20:$20)+1)="","",INDEX(Templates!B$2:B$151,ROW()-ROW($20:$20)+1))</f>
        <v>construction</v>
      </c>
      <c r="E97" s="64" t="str" cm="1">
        <f t="array" ref="E97">IF(INDEX(Templates!C$2:C$151,ROW()-ROW($20:$20)+1)="","",INDEX(Templates!C$2:C$151,ROW()-ROW($20:$20)+1))</f>
        <v>surface_construction_input_option</v>
      </c>
      <c r="F97" s="116" t="str" cm="1">
        <f t="array" ref="F97">IF(INDEX(Templates!D$2:D$151,ROW()-ROW($20:$20)+1)="","",INDEX(Templates!D$2:D$151,ROW()-ROW($20:$20)+1))</f>
        <v/>
      </c>
      <c r="G97" s="105" t="str" cm="1">
        <f t="array" ref="G97">IF(INDEX(Templates!E$2:E$151,ROW()-ROW($20:$20)+1)="","",INDEX(Templates!E$2:E$151,ROW()-ROW($20:$20)+1))</f>
        <v>Construction</v>
      </c>
      <c r="H97" s="66" t="str" cm="1">
        <f t="array" ref="H97">IF(INDEX(Templates!F$2:F$151,ROW()-ROW($20:$20)+1)="","",INDEX(Templates!F$2:F$151,ROW()-ROW($20:$20)+1))</f>
        <v>Construction 1</v>
      </c>
      <c r="I97" s="66" t="str" cm="1">
        <f t="array" ref="I97">IF(INDEX(Templates!G$2:G$151,ROW()-ROW($20:$20)+1)="","",INDEX(Templates!G$2:G$151,ROW()-ROW($20:$20)+1))</f>
        <v>Surface 1</v>
      </c>
      <c r="J97" s="66" t="str" cm="1">
        <f t="array" ref="J97">IF(INDEX(Templates!H$2:H$151,ROW()-ROW($20:$20)+1)="","",INDEX(Templates!H$2:H$151,ROW()-ROW($20:$20)+1))</f>
        <v>surface_construction_input_option</v>
      </c>
      <c r="K97" s="67" t="str" cm="1">
        <f t="array" ref="K97">IF(INDEX(Templates!I$2:I$151,ROW()-ROW($20:$20)+1)="","",INDEX(Templates!I$2:I$151,ROW()-ROW($20:$20)+1))</f>
        <v/>
      </c>
      <c r="L97" s="67" t="str" cm="1">
        <f t="array" ref="L97">IF(INDEX(Templates!J$2:J$151,ROW()-ROW($20:$20)+1)="","",INDEX(Templates!J$2:J$151,ROW()-ROW($20:$20)+1))</f>
        <v/>
      </c>
      <c r="M97" s="53" t="str" cm="1">
        <f t="array" ref="M97">IF(INDEX(Templates!$I$2:$KD$150,ROW()-ROW(M$20)+1, MATCH(M$16,Templates!$I$1:KC$1,0))="","",INDEX(Templates!$I$2:$KD$150,ROW()-ROW(M$20)+1, MATCH(M$16,Templates!$I$1:KC$1,0)))</f>
        <v/>
      </c>
      <c r="N97" s="53" t="str" cm="1">
        <f t="array" ref="N97">IF(INDEX(Templates!$I$2:$KD$150,ROW()-ROW(N$20)+1, MATCH(N$16,Templates!$I$1:KD$1,0))="","",INDEX(Templates!$I$2:$KD$150,ROW()-ROW(N$20)+1, MATCH(N$16,Templates!$I$1:KD$1,0)))</f>
        <v/>
      </c>
      <c r="O97" s="53" t="str" cm="1">
        <f t="array" ref="O97">IF(INDEX(Templates!$I$2:$KD$150,ROW()-ROW(O$20)+1, MATCH(O$16,Templates!$I$1:KE$1,0))="","",INDEX(Templates!$I$2:$KD$150,ROW()-ROW(O$20)+1, MATCH(O$16,Templates!$I$1:KE$1,0)))</f>
        <v/>
      </c>
      <c r="P97" s="53" t="str" cm="1">
        <f t="array" ref="P97">IF(INDEX(Templates!$I$2:$KD$150,ROW()-ROW(P$20)+1, MATCH(P$16,Templates!$I$1:KF$1,0))="","",INDEX(Templates!$I$2:$KD$150,ROW()-ROW(P$20)+1, MATCH(P$16,Templates!$I$1:KF$1,0)))</f>
        <v/>
      </c>
      <c r="Q97" s="53" t="str" cm="1">
        <f t="array" ref="Q97">IF(INDEX(Templates!$I$2:$KD$150,ROW()-ROW(Q$20)+1, MATCH(Q$16,Templates!$I$1:KG$1,0))="","",INDEX(Templates!$I$2:$KD$150,ROW()-ROW(Q$20)+1, MATCH(Q$16,Templates!$I$1:KG$1,0)))</f>
        <v/>
      </c>
      <c r="R97" s="53" t="str" cm="1">
        <f t="array" ref="R97">IF(INDEX(Templates!$I$2:$KD$150,ROW()-ROW(R$20)+1, MATCH(R$16,Templates!$I$1:KH$1,0))="","",INDEX(Templates!$I$2:$KD$150,ROW()-ROW(R$20)+1, MATCH(R$16,Templates!$I$1:KH$1,0)))</f>
        <v/>
      </c>
      <c r="S97" s="53" t="str" cm="1">
        <f t="array" ref="S97">IF(INDEX(Templates!$I$2:$KD$150,ROW()-ROW(S$20)+1, MATCH(S$16,Templates!$I$1:KI$1,0))="","",INDEX(Templates!$I$2:$KD$150,ROW()-ROW(S$20)+1, MATCH(S$16,Templates!$I$1:KI$1,0)))</f>
        <v/>
      </c>
      <c r="T97" s="53" t="str" cm="1">
        <f t="array" ref="T97">IF(INDEX(Templates!$I$2:$KD$150,ROW()-ROW(T$20)+1, MATCH(T$16,Templates!$I$1:KJ$1,0))="","",INDEX(Templates!$I$2:$KD$150,ROW()-ROW(T$20)+1, MATCH(T$16,Templates!$I$1:KJ$1,0)))</f>
        <v/>
      </c>
      <c r="U97" s="53" t="str" cm="1">
        <f t="array" ref="U97">IF(INDEX(Templates!$I$2:$KD$150,ROW()-ROW(U$20)+1, MATCH(U$16,Templates!$I$1:KK$1,0))="","",INDEX(Templates!$I$2:$KD$150,ROW()-ROW(U$20)+1, MATCH(U$16,Templates!$I$1:KK$1,0)))</f>
        <v/>
      </c>
      <c r="V97" s="53" t="str" cm="1">
        <f t="array" ref="V97">IF(INDEX(Templates!$I$2:$KD$150,ROW()-ROW(V$20)+1, MATCH(V$16,Templates!$I$1:KL$1,0))="","",INDEX(Templates!$I$2:$KD$150,ROW()-ROW(V$20)+1, MATCH(V$16,Templates!$I$1:KL$1,0)))</f>
        <v/>
      </c>
      <c r="W97" s="53" t="str" cm="1">
        <f t="array" ref="W97">IF(INDEX(Templates!$I$2:$KD$150,ROW()-ROW(W$20)+1, MATCH(W$16,Templates!$I$1:KM$1,0))="","",INDEX(Templates!$I$2:$KD$150,ROW()-ROW(W$20)+1, MATCH(W$16,Templates!$I$1:KM$1,0)))</f>
        <v/>
      </c>
      <c r="X97" s="53" t="str" cm="1">
        <f t="array" ref="X97">IF(INDEX(Templates!$I$2:$KD$150,ROW()-ROW(X$20)+1, MATCH(X$16,Templates!$I$1:KN$1,0))="","",INDEX(Templates!$I$2:$KD$150,ROW()-ROW(X$20)+1, MATCH(X$16,Templates!$I$1:KN$1,0)))</f>
        <v/>
      </c>
      <c r="Y97" s="53" t="str" cm="1">
        <f t="array" ref="Y97">IF(INDEX(Templates!$I$2:$KD$150,ROW()-ROW(Y$20)+1, MATCH(Y$16,Templates!$I$1:KO$1,0))="","",INDEX(Templates!$I$2:$KD$150,ROW()-ROW(Y$20)+1, MATCH(Y$16,Templates!$I$1:KO$1,0)))</f>
        <v/>
      </c>
      <c r="Z97" s="53" t="str" cm="1">
        <f t="array" ref="Z97">IF(INDEX(Templates!$I$2:$KD$150,ROW()-ROW(Z$20)+1, MATCH(Z$16,Templates!$I$1:KN$1,0))="","",INDEX(Templates!$I$2:$KD$150,ROW()-ROW(Z$20)+1, MATCH(Z$16,Templates!$I$1:KN$1,0)))</f>
        <v/>
      </c>
      <c r="AA97" s="53" t="str" cm="1">
        <f t="array" ref="AA97">IF(INDEX(Templates!$I$2:$KD$150,ROW()-ROW(AA$20)+1, MATCH(AA$16,Templates!$I$1:KO$1,0))="","",INDEX(Templates!$I$2:$KD$150,ROW()-ROW(AA$20)+1, MATCH(AA$16,Templates!$I$1:KO$1,0)))</f>
        <v/>
      </c>
      <c r="AB97" s="53" t="str" cm="1">
        <f t="array" ref="AB97">IF(INDEX(Templates!$I$2:$KD$150,ROW()-ROW(AB$20)+1, MATCH(AB$16,Templates!$I$1:KP$1,0))="","",INDEX(Templates!$I$2:$KD$150,ROW()-ROW(AB$20)+1, MATCH(AB$16,Templates!$I$1:KP$1,0)))</f>
        <v/>
      </c>
      <c r="AC97" s="53" t="str" cm="1">
        <f t="array" ref="AC97">IF(INDEX(Templates!$I$2:$KD$150,ROW()-ROW(AC$20)+1, MATCH(AC$16,Templates!$I$1:KQ$1,0))="","",INDEX(Templates!$I$2:$KD$150,ROW()-ROW(AC$20)+1, MATCH(AC$16,Templates!$I$1:KQ$1,0)))</f>
        <v/>
      </c>
      <c r="AD97" s="53" t="str" cm="1">
        <f t="array" ref="AD97">IF(INDEX(Templates!$I$2:$KD$150,ROW()-ROW(AD$20)+1, MATCH(AD$16,Templates!$I$1:KR$1,0))="","",INDEX(Templates!$I$2:$KD$150,ROW()-ROW(AD$20)+1, MATCH(AD$16,Templates!$I$1:KR$1,0)))</f>
        <v/>
      </c>
      <c r="AE97" s="53" t="str" cm="1">
        <f t="array" ref="AE97">IF(INDEX(Templates!$I$2:$KD$150,ROW()-ROW(AE$20)+1, MATCH(AE$16,Templates!$I$1:KR$1,0))="","",INDEX(Templates!$I$2:$KD$150,ROW()-ROW(AE$20)+1, MATCH(AE$16,Templates!$I$1:KR$1,0)))</f>
        <v/>
      </c>
      <c r="AF97" s="53" t="str" cm="1">
        <f t="array" ref="AF97">IF(INDEX(Templates!$I$2:$KD$150,ROW()-ROW(AF$20)+1, MATCH(AF$16,Templates!$I$1:KS$1,0))="","",INDEX(Templates!$I$2:$KD$150,ROW()-ROW(AF$20)+1, MATCH(AF$16,Templates!$I$1:KS$1,0)))</f>
        <v/>
      </c>
      <c r="AG97" s="53" t="str" cm="1">
        <f t="array" ref="AG97">IF(INDEX(Templates!$I$2:$KD$150,ROW()-ROW(AG$20)+1, MATCH(AG$16,Templates!$I$1:KU$1,0))="","",INDEX(Templates!$I$2:$KD$150,ROW()-ROW(AG$20)+1, MATCH(AG$16,Templates!$I$1:KU$1,0)))</f>
        <v/>
      </c>
      <c r="AH97" s="53" t="str" cm="1">
        <f t="array" ref="AH97">IF(INDEX(Templates!$I$2:$KD$150,ROW()-ROW(AH$20)+1, MATCH(AH$16,Templates!$I$1:KV$1,0))="","",INDEX(Templates!$I$2:$KD$150,ROW()-ROW(AH$20)+1, MATCH(AH$16,Templates!$I$1:KV$1,0)))</f>
        <v/>
      </c>
      <c r="AI97" s="53" t="str" cm="1">
        <f t="array" ref="AI97">IF(INDEX(Templates!$I$2:$KD$150,ROW()-ROW(AI$20)+1, MATCH(AI$16,Templates!$I$1:KT$1,0))="","",INDEX(Templates!$I$2:$KD$150,ROW()-ROW(AI$20)+1, MATCH(AI$16,Templates!$I$1:KT$1,0)))</f>
        <v/>
      </c>
      <c r="AJ97" s="53" t="str" cm="1">
        <f t="array" ref="AJ97">IF(INDEX(Templates!$I$2:$KD$150,ROW()-ROW(AJ$20)+1, MATCH(AJ$16,Templates!$I$1:KU$1,0))="","",INDEX(Templates!$I$2:$KD$150,ROW()-ROW(AJ$20)+1, MATCH(AJ$16,Templates!$I$1:KU$1,0)))</f>
        <v/>
      </c>
      <c r="AK97" s="53" t="str" cm="1">
        <f t="array" ref="AK97">IF(INDEX(Templates!$I$2:$KD$150,ROW()-ROW(AK$20)+1, MATCH(AK$16,Templates!$I$1:KV$1,0))="","",INDEX(Templates!$I$2:$KD$150,ROW()-ROW(AK$20)+1, MATCH(AK$16,Templates!$I$1:KV$1,0)))</f>
        <v/>
      </c>
      <c r="AL97" s="53" t="str" cm="1">
        <f t="array" ref="AL97">IF(INDEX(Templates!$I$2:$KD$150,ROW()-ROW(AL$20)+1, MATCH(AL$16,Templates!$I$1:KW$1,0))="","",INDEX(Templates!$I$2:$KD$150,ROW()-ROW(AL$20)+1, MATCH(AL$16,Templates!$I$1:KW$1,0)))</f>
        <v/>
      </c>
      <c r="AM97" s="53" t="str" cm="1">
        <f t="array" ref="AM97">IF(INDEX(Templates!$I$2:$KD$150,ROW()-ROW(AM$20)+1, MATCH(AM$16,Templates!$I$1:KX$1,0))="","",INDEX(Templates!$I$2:$KD$150,ROW()-ROW(AM$20)+1, MATCH(AM$16,Templates!$I$1:KX$1,0)))</f>
        <v/>
      </c>
      <c r="AN97" s="53" t="str" cm="1">
        <f t="array" ref="AN97">IF(INDEX(Templates!$I$2:$KD$150,ROW()-ROW(AN$20)+1, MATCH(AN$16,Templates!$I$1:KY$1,0))="","",INDEX(Templates!$I$2:$KD$150,ROW()-ROW(AN$20)+1, MATCH(AN$16,Templates!$I$1:KY$1,0)))</f>
        <v/>
      </c>
      <c r="AO97" s="53" t="str" cm="1">
        <f t="array" ref="AO97">IF(INDEX(Templates!$I$2:$KD$150,ROW()-ROW(AO$20)+1, MATCH(AO$16,Templates!$I$1:KZ$1,0))="","",INDEX(Templates!$I$2:$KD$150,ROW()-ROW(AO$20)+1, MATCH(AO$16,Templates!$I$1:KZ$1,0)))</f>
        <v/>
      </c>
      <c r="AP97" s="53" t="str" cm="1">
        <f t="array" ref="AP97">IF(INDEX(Templates!$I$2:$KD$150,ROW()-ROW(AP$20)+1, MATCH(AP$16,Templates!$I$1:LA$1,0))="","",INDEX(Templates!$I$2:$KD$150,ROW()-ROW(AP$20)+1, MATCH(AP$16,Templates!$I$1:LA$1,0)))</f>
        <v/>
      </c>
      <c r="AQ97" s="53" t="str" cm="1">
        <f t="array" ref="AQ97">IF(INDEX(Templates!$I$2:$KD$150,ROW()-ROW(AQ$20)+1, MATCH(AQ$16,Templates!$I$1:LB$1,0))="","",INDEX(Templates!$I$2:$KD$150,ROW()-ROW(AQ$20)+1, MATCH(AQ$16,Templates!$I$1:LB$1,0)))</f>
        <v/>
      </c>
      <c r="AR97" s="53" t="str" cm="1">
        <f t="array" ref="AR97">IF(INDEX(Templates!$I$2:$KD$150,ROW()-ROW(AR$20)+1, MATCH(AR$16,Templates!$I$1:LA$1,0))="","",INDEX(Templates!$I$2:$KD$150,ROW()-ROW(AR$20)+1, MATCH(AR$16,Templates!$I$1:LA$1,0)))</f>
        <v/>
      </c>
      <c r="AS97" s="53" t="str" cm="1">
        <f t="array" ref="AS97">IF(INDEX(Templates!$I$2:$KD$150,ROW()-ROW(AS$20)+1, MATCH(AS$16,Templates!$I$1:LB$1,0))="","",INDEX(Templates!$I$2:$KD$150,ROW()-ROW(AS$20)+1, MATCH(AS$16,Templates!$I$1:LB$1,0)))</f>
        <v/>
      </c>
      <c r="AT97" s="53" t="str" cm="1">
        <f t="array" ref="AT97">IF(INDEX(Templates!$I$2:$KD$150,ROW()-ROW(AT$20)+1, MATCH(AT$16,Templates!$I$1:LC$1,0))="","",INDEX(Templates!$I$2:$KD$150,ROW()-ROW(AT$20)+1, MATCH(AT$16,Templates!$I$1:LC$1,0)))</f>
        <v/>
      </c>
      <c r="AU97" s="53" t="str" cm="1">
        <f t="array" ref="AU97">IF(INDEX(Templates!$I$2:$KD$150,ROW()-ROW(AU$20)+1, MATCH(AU$16,Templates!$I$1:LD$1,0))="","",INDEX(Templates!$I$2:$KD$150,ROW()-ROW(AU$20)+1, MATCH(AU$16,Templates!$I$1:LD$1,0)))</f>
        <v/>
      </c>
      <c r="AV97" s="53" t="str" cm="1">
        <f t="array" ref="AV97">IF(INDEX(Templates!$I$2:$KD$150,ROW()-ROW(AV$20)+1, MATCH(AV$16,Templates!$I$1:LE$1,0))="","",INDEX(Templates!$I$2:$KD$150,ROW()-ROW(AV$20)+1, MATCH(AV$16,Templates!$I$1:LE$1,0)))</f>
        <v/>
      </c>
      <c r="AW97" s="53" t="str" cm="1">
        <f t="array" ref="AW97">IF(INDEX(Templates!$I$2:$KD$150,ROW()-ROW(AW$20)+1, MATCH(AW$16,Templates!$I$1:LF$1,0))="","",INDEX(Templates!$I$2:$KD$150,ROW()-ROW(AW$20)+1, MATCH(AW$16,Templates!$I$1:LF$1,0)))</f>
        <v/>
      </c>
      <c r="AX97" s="53" t="str" cm="1">
        <f t="array" ref="AX97">IF(INDEX(Templates!$I$2:$KD$150,ROW()-ROW(AX$20)+1, MATCH(AX$16,Templates!$I$1:LG$1,0))="","",INDEX(Templates!$I$2:$KD$150,ROW()-ROW(AX$20)+1, MATCH(AX$16,Templates!$I$1:LG$1,0)))</f>
        <v/>
      </c>
      <c r="AY97" s="53" t="str" cm="1">
        <f t="array" ref="AY97">IF(INDEX(Templates!$I$2:$KD$150,ROW()-ROW(AY$20)+1, MATCH(AY$16,Templates!$I$1:LH$1,0))="","",INDEX(Templates!$I$2:$KD$150,ROW()-ROW(AY$20)+1, MATCH(AY$16,Templates!$I$1:LH$1,0)))</f>
        <v/>
      </c>
      <c r="AZ97" s="53" t="str" cm="1">
        <f t="array" ref="AZ97">IF(INDEX(Templates!$I$2:$KD$150,ROW()-ROW(AZ$20)+1, MATCH(AZ$16,Templates!$I$1:LI$1,0))="","",INDEX(Templates!$I$2:$KD$150,ROW()-ROW(AZ$20)+1, MATCH(AZ$16,Templates!$I$1:LI$1,0)))</f>
        <v/>
      </c>
      <c r="BA97" s="53" t="str" cm="1">
        <f t="array" ref="BA97">IF(INDEX(Templates!$I$2:$KD$150,ROW()-ROW(BA$20)+1, MATCH(BA$16,Templates!$I$1:LH$1,0))="","",INDEX(Templates!$I$2:$KD$150,ROW()-ROW(BA$20)+1, MATCH(BA$16,Templates!$I$1:LH$1,0)))</f>
        <v/>
      </c>
      <c r="BB97" s="53" t="str" cm="1">
        <f t="array" ref="BB97">IF(INDEX(Templates!$I$2:$KD$150,ROW()-ROW(BB$20)+1, MATCH(BB$16,Templates!$I$1:LI$1,0))="","",INDEX(Templates!$I$2:$KD$150,ROW()-ROW(BB$20)+1, MATCH(BB$16,Templates!$I$1:LI$1,0)))</f>
        <v/>
      </c>
      <c r="BC97" s="53" t="str" cm="1">
        <f t="array" ref="BC97">IF(INDEX(Templates!$I$2:$KD$150,ROW()-ROW(BC$20)+1, MATCH(BC$16,Templates!$I$1:LJ$1,0))="","",INDEX(Templates!$I$2:$KD$150,ROW()-ROW(BC$20)+1, MATCH(BC$16,Templates!$I$1:LJ$1,0)))</f>
        <v/>
      </c>
      <c r="BD97" s="53" t="str" cm="1">
        <f t="array" ref="BD97">IF(INDEX(Templates!$I$2:$KD$150,ROW()-ROW(BD$20)+1, MATCH(BD$16,Templates!$I$1:LK$1,0))="","",INDEX(Templates!$I$2:$KD$150,ROW()-ROW(BD$20)+1, MATCH(BD$16,Templates!$I$1:LK$1,0)))</f>
        <v/>
      </c>
      <c r="BE97" s="53" t="str" cm="1">
        <f t="array" ref="BE97">IF(INDEX(Templates!$I$2:$KD$150,ROW()-ROW(BE$20)+1, MATCH(BE$16,Templates!$I$1:LL$1,0))="","",INDEX(Templates!$I$2:$KD$150,ROW()-ROW(BE$20)+1, MATCH(BE$16,Templates!$I$1:LL$1,0)))</f>
        <v/>
      </c>
      <c r="BF97" s="53" t="str" cm="1">
        <f t="array" ref="BF97">IF(INDEX(Templates!$I$2:$KD$150,ROW()-ROW(BF$20)+1, MATCH(BF$16,Templates!$I$1:LM$1,0))="","",INDEX(Templates!$I$2:$KD$150,ROW()-ROW(BF$20)+1, MATCH(BF$16,Templates!$I$1:LM$1,0)))</f>
        <v/>
      </c>
      <c r="BG97" s="53" t="str" cm="1">
        <f t="array" ref="BG97">IF(INDEX(Templates!$I$2:$KD$150,ROW()-ROW(BG$20)+1, MATCH(BG$16,Templates!$I$1:LN$1,0))="","",INDEX(Templates!$I$2:$KD$150,ROW()-ROW(BG$20)+1, MATCH(BG$16,Templates!$I$1:LN$1,0)))</f>
        <v/>
      </c>
      <c r="BH97" s="53" t="str" cm="1">
        <f t="array" ref="BH97">IF(INDEX(Templates!$I$2:$KD$150,ROW()-ROW(BH$20)+1, MATCH(BH$16,Templates!$I$1:LO$1,0))="","",INDEX(Templates!$I$2:$KD$150,ROW()-ROW(BH$20)+1, MATCH(BH$16,Templates!$I$1:LO$1,0)))</f>
        <v/>
      </c>
      <c r="BI97" s="53" t="str" cm="1">
        <f t="array" ref="BI97">IF(INDEX(Templates!$I$2:$KD$150,ROW()-ROW(BI$20)+1, MATCH(BI$16,Templates!$I$1:LP$1,0))="","",INDEX(Templates!$I$2:$KD$150,ROW()-ROW(BI$20)+1, MATCH(BI$16,Templates!$I$1:LP$1,0)))</f>
        <v/>
      </c>
      <c r="BJ97" s="53" t="str" cm="1">
        <f t="array" ref="BJ97">IF(INDEX(Templates!$I$2:$KD$150,ROW()-ROW(BJ$20)+1, MATCH(BJ$16,Templates!$I$1:LO$1,0))="","",INDEX(Templates!$I$2:$KD$150,ROW()-ROW(BJ$20)+1, MATCH(BJ$16,Templates!$I$1:LO$1,0)))</f>
        <v/>
      </c>
      <c r="BK97" s="53" t="str" cm="1">
        <f t="array" ref="BK97">IF(INDEX(Templates!$I$2:$KD$150,ROW()-ROW(BK$20)+1, MATCH(BK$16,Templates!$I$1:LP$1,0))="","",INDEX(Templates!$I$2:$KD$150,ROW()-ROW(BK$20)+1, MATCH(BK$16,Templates!$I$1:LP$1,0)))</f>
        <v/>
      </c>
      <c r="BL97" s="53" t="str" cm="1">
        <f t="array" ref="BL97">IF(INDEX(Templates!$I$2:$KD$150,ROW()-ROW(BL$20)+1, MATCH(BL$16,Templates!$I$1:LQ$1,0))="","",INDEX(Templates!$I$2:$KD$150,ROW()-ROW(BL$20)+1, MATCH(BL$16,Templates!$I$1:LQ$1,0)))</f>
        <v/>
      </c>
      <c r="BM97" s="53" t="str" cm="1">
        <f t="array" ref="BM97">IF(INDEX(Templates!$I$2:$KD$150,ROW()-ROW(BM$20)+1, MATCH(BM$16,Templates!$I$1:LR$1,0))="","",INDEX(Templates!$I$2:$KD$150,ROW()-ROW(BM$20)+1, MATCH(BM$16,Templates!$I$1:LR$1,0)))</f>
        <v/>
      </c>
      <c r="BN97" s="53" t="str" cm="1">
        <f t="array" ref="BN97">IF(INDEX(Templates!$I$2:$KD$150,ROW()-ROW(BN$20)+1, MATCH(BN$16,Templates!$I$1:LS$1,0))="","",INDEX(Templates!$I$2:$KD$150,ROW()-ROW(BN$20)+1, MATCH(BN$16,Templates!$I$1:LS$1,0)))</f>
        <v/>
      </c>
      <c r="BO97" s="53" t="str" cm="1">
        <f t="array" ref="BO97">IF(INDEX(Templates!$I$2:$KD$150,ROW()-ROW(BO$20)+1, MATCH(BO$16,Templates!$I$1:LT$1,0))="","",INDEX(Templates!$I$2:$KD$150,ROW()-ROW(BO$20)+1, MATCH(BO$16,Templates!$I$1:LT$1,0)))</f>
        <v/>
      </c>
      <c r="BP97" s="53" t="str" cm="1">
        <f t="array" ref="BP97">IF(INDEX(Templates!$I$2:$KD$150,ROW()-ROW(BP$20)+1, MATCH(BP$16,Templates!$I$1:LU$1,0))="","",INDEX(Templates!$I$2:$KD$150,ROW()-ROW(BP$20)+1, MATCH(BP$16,Templates!$I$1:LU$1,0)))</f>
        <v/>
      </c>
      <c r="BQ97" s="53" t="str" cm="1">
        <f t="array" ref="BQ97">IF(INDEX(Templates!$I$2:$KD$150,ROW()-ROW(BQ$20)+1, MATCH(BQ$16,Templates!$I$1:LV$1,0))="","",INDEX(Templates!$I$2:$KD$150,ROW()-ROW(BQ$20)+1, MATCH(BQ$16,Templates!$I$1:LV$1,0)))</f>
        <v/>
      </c>
      <c r="BR97" s="53" t="str" cm="1">
        <f t="array" ref="BR97">IF(INDEX(Templates!$I$2:$KD$150,ROW()-ROW(BR$20)+1, MATCH(BR$16,Templates!$I$1:LW$1,0))="","",INDEX(Templates!$I$2:$KD$150,ROW()-ROW(BR$20)+1, MATCH(BR$16,Templates!$I$1:LW$1,0)))</f>
        <v/>
      </c>
      <c r="BS97" s="53" t="str" cm="1">
        <f t="array" ref="BS97">IF(INDEX(Templates!$I$2:$KD$150,ROW()-ROW(BS$20)+1, MATCH(BS$16,Templates!$I$1:LX$1,0))="","",INDEX(Templates!$I$2:$KD$150,ROW()-ROW(BS$20)+1, MATCH(BS$16,Templates!$I$1:LX$1,0)))</f>
        <v/>
      </c>
      <c r="BT97" s="53" t="str" cm="1">
        <f t="array" ref="BT97">IF(INDEX(Templates!$I$2:$KD$150,ROW()-ROW(BT$20)+1, MATCH(BT$16,Templates!$I$1:LY$1,0))="","",INDEX(Templates!$I$2:$KD$150,ROW()-ROW(BT$20)+1, MATCH(BT$16,Templates!$I$1:LY$1,0)))</f>
        <v/>
      </c>
      <c r="BU97" s="53" t="str" cm="1">
        <f t="array" ref="BU97">IF(INDEX(Templates!$I$2:$KD$150,ROW()-ROW(BU$20)+1, MATCH(BU$16,Templates!$I$1:LZ$1,0))="","",INDEX(Templates!$I$2:$KD$150,ROW()-ROW(BU$20)+1, MATCH(BU$16,Templates!$I$1:LZ$1,0)))</f>
        <v/>
      </c>
      <c r="BV97" s="53" t="str" cm="1">
        <f t="array" ref="BV97">IF(INDEX(Templates!$I$2:$KD$150,ROW()-ROW(BV$20)+1, MATCH(BV$16,Templates!$I$1:MA$1,0))="","",INDEX(Templates!$I$2:$KD$150,ROW()-ROW(BV$20)+1, MATCH(BV$16,Templates!$I$1:MA$1,0)))</f>
        <v/>
      </c>
      <c r="BW97" s="53" t="str" cm="1">
        <f t="array" ref="BW97">IF(INDEX(Templates!$I$2:$KD$150,ROW()-ROW(BW$20)+1, MATCH(BW$16,Templates!$I$1:MB$1,0))="","",INDEX(Templates!$I$2:$KD$150,ROW()-ROW(BW$20)+1, MATCH(BW$16,Templates!$I$1:MB$1,0)))</f>
        <v/>
      </c>
      <c r="BX97" s="53" t="str" cm="1">
        <f t="array" ref="BX97">IF(INDEX(Templates!$I$2:$KD$150,ROW()-ROW(BX$20)+1, MATCH(BX$16,Templates!$I$1:MC$1,0))="","",INDEX(Templates!$I$2:$KD$150,ROW()-ROW(BX$20)+1, MATCH(BX$16,Templates!$I$1:MC$1,0)))</f>
        <v/>
      </c>
      <c r="BY97" s="53" t="str" cm="1">
        <f t="array" ref="BY97">IF(INDEX(Templates!$I$2:$KD$150,ROW()-ROW(BY$20)+1, MATCH(BY$16,Templates!$I$1:MD$1,0))="","",INDEX(Templates!$I$2:$KD$150,ROW()-ROW(BY$20)+1, MATCH(BY$16,Templates!$I$1:MD$1,0)))</f>
        <v/>
      </c>
      <c r="BZ97" s="53" t="str" cm="1">
        <f t="array" ref="BZ97">IF(INDEX(Templates!$I$2:$KD$150,ROW()-ROW(BZ$20)+1, MATCH(BZ$16,Templates!$I$1:ME$1,0))="","",INDEX(Templates!$I$2:$KD$150,ROW()-ROW(BZ$20)+1, MATCH(BZ$16,Templates!$I$1:ME$1,0)))</f>
        <v/>
      </c>
      <c r="CA97" s="53" t="str" cm="1">
        <f t="array" ref="CA97">IF(INDEX(Templates!$I$2:$KD$150,ROW()-ROW(CA$20)+1, MATCH(CA$16,Templates!$I$1:MF$1,0))="","",INDEX(Templates!$I$2:$KD$150,ROW()-ROW(CA$20)+1, MATCH(CA$16,Templates!$I$1:MF$1,0)))</f>
        <v/>
      </c>
      <c r="CB97" s="53" t="str" cm="1">
        <f t="array" ref="CB97">IF(INDEX(Templates!$I$2:$KD$150,ROW()-ROW(CB$20)+1, MATCH(CB$16,Templates!$I$1:MG$1,0))="","",INDEX(Templates!$I$2:$KD$150,ROW()-ROW(CB$20)+1, MATCH(CB$16,Templates!$I$1:MG$1,0)))</f>
        <v/>
      </c>
      <c r="CC97" s="53" t="str" cm="1">
        <f t="array" ref="CC97">IF(INDEX(Templates!$I$2:$KD$150,ROW()-ROW(CC$20)+1, MATCH(CC$16,Templates!$I$1:ME$1,0))="","",INDEX(Templates!$I$2:$KD$150,ROW()-ROW(CC$20)+1, MATCH(CC$16,Templates!$I$1:ME$1,0)))</f>
        <v/>
      </c>
      <c r="CD97" s="53" t="str" cm="1">
        <f t="array" ref="CD97">IF(INDEX(Templates!$I$2:$KD$150,ROW()-ROW(CD$20)+1, MATCH(CD$16,Templates!$I$1:MF$1,0))="","",INDEX(Templates!$I$2:$KD$150,ROW()-ROW(CD$20)+1, MATCH(CD$16,Templates!$I$1:MF$1,0)))</f>
        <v/>
      </c>
      <c r="CE97" s="53" t="str" cm="1">
        <f t="array" ref="CE97">IF(INDEX(Templates!$I$2:$KD$150,ROW()-ROW(CE$20)+1, MATCH(CE$16,Templates!$I$1:MG$1,0))="","",INDEX(Templates!$I$2:$KD$150,ROW()-ROW(CE$20)+1, MATCH(CE$16,Templates!$I$1:MG$1,0)))</f>
        <v/>
      </c>
      <c r="CF97" s="53" t="str" cm="1">
        <f t="array" ref="CF97">IF(INDEX(Templates!$I$2:$KD$150,ROW()-ROW(CF$20)+1, MATCH(CF$16,Templates!$I$1:MH$1,0))="","",INDEX(Templates!$I$2:$KD$150,ROW()-ROW(CF$20)+1, MATCH(CF$16,Templates!$I$1:MH$1,0)))</f>
        <v/>
      </c>
      <c r="CG97" s="53" t="str" cm="1">
        <f t="array" ref="CG97">IF(INDEX(Templates!$I$2:$KD$150,ROW()-ROW(CG$20)+1, MATCH(CG$16,Templates!$I$1:MI$1,0))="","",INDEX(Templates!$I$2:$KD$150,ROW()-ROW(CG$20)+1, MATCH(CG$16,Templates!$I$1:MI$1,0)))</f>
        <v/>
      </c>
      <c r="CH97" s="53" t="str" cm="1">
        <f t="array" ref="CH97">IF(INDEX(Templates!$I$2:$KD$150,ROW()-ROW(CH$20)+1, MATCH(CH$16,Templates!$I$1:MJ$1,0))="","",INDEX(Templates!$I$2:$KD$150,ROW()-ROW(CH$20)+1, MATCH(CH$16,Templates!$I$1:MJ$1,0)))</f>
        <v/>
      </c>
      <c r="CI97" s="53" t="str" cm="1">
        <f t="array" ref="CI97">IF(INDEX(Templates!$I$2:$KD$150,ROW()-ROW(CI$20)+1, MATCH(CI$16,Templates!$I$1:MK$1,0))="","",INDEX(Templates!$I$2:$KD$150,ROW()-ROW(CI$20)+1, MATCH(CI$16,Templates!$I$1:MK$1,0)))</f>
        <v/>
      </c>
      <c r="CJ97" s="53" t="str" cm="1">
        <f t="array" ref="CJ97">IF(INDEX(Templates!$I$2:$KD$150,ROW()-ROW(CJ$20)+1, MATCH(CJ$16,Templates!$I$1:ML$1,0))="","",INDEX(Templates!$I$2:$KD$150,ROW()-ROW(CJ$20)+1, MATCH(CJ$16,Templates!$I$1:ML$1,0)))</f>
        <v/>
      </c>
      <c r="CK97" s="53" t="str" cm="1">
        <f t="array" ref="CK97">IF(INDEX(Templates!$I$2:$KD$150,ROW()-ROW(CK$20)+1, MATCH(CK$16,Templates!$I$1:MM$1,0))="","",INDEX(Templates!$I$2:$KD$150,ROW()-ROW(CK$20)+1, MATCH(CK$16,Templates!$I$1:MM$1,0)))</f>
        <v/>
      </c>
      <c r="CL97" s="53" t="str" cm="1">
        <f t="array" ref="CL97">IF(INDEX(Templates!$I$2:$KD$150,ROW()-ROW(CL$20)+1, MATCH(CL$16,Templates!$I$1:MN$1,0))="","",INDEX(Templates!$I$2:$KD$150,ROW()-ROW(CL$20)+1, MATCH(CL$16,Templates!$I$1:MN$1,0)))</f>
        <v/>
      </c>
      <c r="CM97" s="53" t="str" cm="1">
        <f t="array" ref="CM97">IF(INDEX(Templates!$I$2:$KD$150,ROW()-ROW(CM$20)+1, MATCH(CM$16,Templates!$I$1:MM$1,0))="","",INDEX(Templates!$I$2:$KD$150,ROW()-ROW(CM$20)+1, MATCH(CM$16,Templates!$I$1:MM$1,0)))</f>
        <v/>
      </c>
      <c r="CN97" s="53" t="str" cm="1">
        <f t="array" ref="CN97">IF(INDEX(Templates!$I$2:$KD$150,ROW()-ROW(CN$20)+1, MATCH(CN$16,Templates!$I$1:MN$1,0))="","",INDEX(Templates!$I$2:$KD$150,ROW()-ROW(CN$20)+1, MATCH(CN$16,Templates!$I$1:MN$1,0)))</f>
        <v/>
      </c>
      <c r="CO97" s="53" t="str" cm="1">
        <f t="array" ref="CO97">IF(INDEX(Templates!$I$2:$KD$150,ROW()-ROW(CO$20)+1, MATCH(CO$16,Templates!$I$1:MO$1,0))="","",INDEX(Templates!$I$2:$KD$150,ROW()-ROW(CO$20)+1, MATCH(CO$16,Templates!$I$1:MO$1,0)))</f>
        <v/>
      </c>
      <c r="CP97" s="53" t="str" cm="1">
        <f t="array" ref="CP97">IF(INDEX(Templates!$I$2:$KD$150,ROW()-ROW(CP$20)+1, MATCH(CP$16,Templates!$I$1:MP$1,0))="","",INDEX(Templates!$I$2:$KD$150,ROW()-ROW(CP$20)+1, MATCH(CP$16,Templates!$I$1:MP$1,0)))</f>
        <v/>
      </c>
      <c r="CQ97" s="53" t="str" cm="1">
        <f t="array" ref="CQ97">IF(INDEX(Templates!$I$2:$KD$150,ROW()-ROW(CQ$20)+1, MATCH(CQ$16,Templates!$I$1:MQ$1,0))="","",INDEX(Templates!$I$2:$KD$150,ROW()-ROW(CQ$20)+1, MATCH(CQ$16,Templates!$I$1:MQ$1,0)))</f>
        <v/>
      </c>
      <c r="CR97" s="53" t="str" cm="1">
        <f t="array" ref="CR97">IF(INDEX(Templates!$I$2:$KD$150,ROW()-ROW(CR$20)+1, MATCH(CR$16,Templates!$I$1:MR$1,0))="","",INDEX(Templates!$I$2:$KD$150,ROW()-ROW(CR$20)+1, MATCH(CR$16,Templates!$I$1:MR$1,0)))</f>
        <v/>
      </c>
      <c r="CS97" s="53" t="str" cm="1">
        <f t="array" ref="CS97">IF(INDEX(Templates!$I$2:$KD$150,ROW()-ROW(CS$20)+1, MATCH(CS$16,Templates!$I$1:MS$1,0))="","",INDEX(Templates!$I$2:$KD$150,ROW()-ROW(CS$20)+1, MATCH(CS$16,Templates!$I$1:MS$1,0)))</f>
        <v/>
      </c>
      <c r="CT97" s="53" t="str" cm="1">
        <f t="array" ref="CT97">IF(INDEX(Templates!$I$2:$KD$150,ROW()-ROW(CT$20)+1, MATCH(CT$16,Templates!$I$1:MT$1,0))="","",INDEX(Templates!$I$2:$KD$150,ROW()-ROW(CT$20)+1, MATCH(CT$16,Templates!$I$1:MT$1,0)))</f>
        <v/>
      </c>
      <c r="CU97" s="53" t="str" cm="1">
        <f t="array" ref="CU97">IF(INDEX(Templates!$I$2:$KD$150,ROW()-ROW(CU$20)+1, MATCH(CU$16,Templates!$I$1:MG$1,0))="","",INDEX(Templates!$I$2:$KD$150,ROW()-ROW(CU$20)+1, MATCH(CU$16,Templates!$I$1:MG$1,0)))</f>
        <v/>
      </c>
      <c r="CV97" s="53" t="str" cm="1">
        <f t="array" ref="CV97">IF(INDEX(Templates!$I$2:$KD$150,ROW()-ROW(CV$20)+1, MATCH(CV$16,Templates!$I$1:MH$1,0))="","",INDEX(Templates!$I$2:$KD$150,ROW()-ROW(CV$20)+1, MATCH(CV$16,Templates!$I$1:MH$1,0)))</f>
        <v/>
      </c>
      <c r="CW97" s="53" t="str" cm="1">
        <f t="array" ref="CW97">IF(INDEX(Templates!$I$2:$KD$150,ROW()-ROW(CW$20)+1, MATCH(CW$16,Templates!$I$1:MJ$1,0))="","",INDEX(Templates!$I$2:$KD$150,ROW()-ROW(CW$20)+1, MATCH(CW$16,Templates!$I$1:MJ$1,0)))</f>
        <v/>
      </c>
      <c r="CX97" s="53" t="str" cm="1">
        <f t="array" ref="CX97">IF(INDEX(Templates!$I$2:$KD$150,ROW()-ROW(CX$20)+1, MATCH(CX$16,Templates!$I$1:ML$1,0))="","",INDEX(Templates!$I$2:$KD$150,ROW()-ROW(CX$20)+1, MATCH(CX$16,Templates!$I$1:ML$1,0)))</f>
        <v/>
      </c>
      <c r="CY97" s="53" t="str" cm="1">
        <f t="array" ref="CY97">IF(INDEX(Templates!$I$2:$KD$150,ROW()-ROW(CY$20)+1, MATCH(CY$16,Templates!$I$1:MK$1,0))="","",INDEX(Templates!$I$2:$KD$150,ROW()-ROW(CY$20)+1, MATCH(CY$16,Templates!$I$1:MK$1,0)))</f>
        <v/>
      </c>
      <c r="CZ97" s="53" t="str" cm="1">
        <f t="array" ref="CZ97">IF(INDEX(Templates!$I$2:$KD$150,ROW()-ROW(CZ$20)+1, MATCH(CZ$16,Templates!$I$1:ML$1,0))="","",INDEX(Templates!$I$2:$KD$150,ROW()-ROW(CZ$20)+1, MATCH(CZ$16,Templates!$I$1:ML$1,0)))</f>
        <v/>
      </c>
      <c r="DA97" s="53" t="str" cm="1">
        <f t="array" ref="DA97">IF(INDEX(Templates!$I$2:$KD$150,ROW()-ROW(DA$20)+1, MATCH(DA$16,Templates!$I$1:MM$1,0))="","",INDEX(Templates!$I$2:$KD$150,ROW()-ROW(DA$20)+1, MATCH(DA$16,Templates!$I$1:MM$1,0)))</f>
        <v/>
      </c>
      <c r="DB97" s="53" t="str" cm="1">
        <f t="array" ref="DB97">IF(INDEX(Templates!$I$2:$KD$150,ROW()-ROW(DB$20)+1, MATCH(DB$16,Templates!$I$1:MN$1,0))="","",INDEX(Templates!$I$2:$KD$150,ROW()-ROW(DB$20)+1, MATCH(DB$16,Templates!$I$1:MN$1,0)))</f>
        <v/>
      </c>
      <c r="DC97" s="53" t="str" cm="1">
        <f t="array" ref="DC97">IF(INDEX(Templates!$I$2:$KD$150,ROW()-ROW(DC$20)+1, MATCH(DC$16,Templates!$I$1:MO$1,0))="","",INDEX(Templates!$I$2:$KD$150,ROW()-ROW(DC$20)+1, MATCH(DC$16,Templates!$I$1:MO$1,0)))</f>
        <v/>
      </c>
      <c r="DD97" s="53" t="str" cm="1">
        <f t="array" ref="DD97">IF(INDEX(Templates!$I$2:$KD$150,ROW()-ROW(DD$20)+1, MATCH(DD$16,Templates!$I$1:MP$1,0))="","",INDEX(Templates!$I$2:$KD$150,ROW()-ROW(DD$20)+1, MATCH(DD$16,Templates!$I$1:MP$1,0)))</f>
        <v/>
      </c>
      <c r="DE97" s="53" t="str" cm="1">
        <f t="array" ref="DE97">IF(INDEX(Templates!$I$2:$KD$150,ROW()-ROW(DE$20)+1, MATCH(DE$16,Templates!$I$1:MQ$1,0))="","",INDEX(Templates!$I$2:$KD$150,ROW()-ROW(DE$20)+1, MATCH(DE$16,Templates!$I$1:MQ$1,0)))</f>
        <v/>
      </c>
      <c r="DF97" s="53" t="str" cm="1">
        <f t="array" ref="DF97">IF(INDEX(Templates!$I$2:$KD$150,ROW()-ROW(DF$20)+1, MATCH(DF$16,Templates!$I$1:MR$1,0))="","",INDEX(Templates!$I$2:$KD$150,ROW()-ROW(DF$20)+1, MATCH(DF$16,Templates!$I$1:MR$1,0)))</f>
        <v/>
      </c>
      <c r="DG97" s="53" t="str" cm="1">
        <f t="array" ref="DG97">IF(INDEX(Templates!$I$2:$KD$150,ROW()-ROW(DG$20)+1, MATCH(DG$16,Templates!$I$1:MS$1,0))="","",INDEX(Templates!$I$2:$KD$150,ROW()-ROW(DG$20)+1, MATCH(DG$16,Templates!$I$1:MS$1,0)))</f>
        <v/>
      </c>
      <c r="DH97" s="53" t="str" cm="1">
        <f t="array" ref="DH97">IF(INDEX(Templates!$I$2:$KD$150,ROW()-ROW(DH$20)+1, MATCH(DH$16,Templates!$I$1:MT$1,0))="","",INDEX(Templates!$I$2:$KD$150,ROW()-ROW(DH$20)+1, MATCH(DH$16,Templates!$I$1:MT$1,0)))</f>
        <v/>
      </c>
      <c r="DI97" s="53" t="str" cm="1">
        <f t="array" ref="DI97">IF(INDEX(Templates!$I$2:$KD$150,ROW()-ROW(DI$20)+1, MATCH(DI$16,Templates!$I$1:MU$1,0))="","",INDEX(Templates!$I$2:$KD$150,ROW()-ROW(DI$20)+1, MATCH(DI$16,Templates!$I$1:MU$1,0)))</f>
        <v/>
      </c>
      <c r="DJ97" s="53" t="str" cm="1">
        <f t="array" ref="DJ97">IF(INDEX(Templates!$I$2:$KD$150,ROW()-ROW(DJ$20)+1, MATCH(DJ$16,Templates!$I$1:MV$1,0))="","",INDEX(Templates!$I$2:$KD$150,ROW()-ROW(DJ$20)+1, MATCH(DJ$16,Templates!$I$1:MV$1,0)))</f>
        <v/>
      </c>
      <c r="DK97" s="53" t="str" cm="1">
        <f t="array" ref="DK97">IF(INDEX(Templates!$I$2:$KD$150,ROW()-ROW(DK$20)+1, MATCH(DK$16,Templates!$I$1:MW$1,0))="","",INDEX(Templates!$I$2:$KD$150,ROW()-ROW(DK$20)+1, MATCH(DK$16,Templates!$I$1:MW$1,0)))</f>
        <v/>
      </c>
      <c r="DL97" s="53" t="str" cm="1">
        <f t="array" ref="DL97">IF(INDEX(Templates!$I$2:$KD$150,ROW()-ROW(DL$20)+1, MATCH(DL$16,Templates!$I$1:MX$1,0))="","",INDEX(Templates!$I$2:$KD$150,ROW()-ROW(DL$20)+1, MATCH(DL$16,Templates!$I$1:MX$1,0)))</f>
        <v/>
      </c>
      <c r="DM97" s="53" t="str" cm="1">
        <f t="array" ref="DM97">IF(INDEX(Templates!$I$2:$KD$150,ROW()-ROW(DM$20)+1, MATCH(DM$16,Templates!$I$1:MY$1,0))="","",INDEX(Templates!$I$2:$KD$150,ROW()-ROW(DM$20)+1, MATCH(DM$16,Templates!$I$1:MY$1,0)))</f>
        <v/>
      </c>
      <c r="DN97" s="53" t="str" cm="1">
        <f t="array" ref="DN97">IF(INDEX(Templates!$I$2:$KD$150,ROW()-ROW(DN$20)+1, MATCH(DN$16,Templates!$I$1:MZ$1,0))="","",INDEX(Templates!$I$2:$KD$150,ROW()-ROW(DN$20)+1, MATCH(DN$16,Templates!$I$1:MZ$1,0)))</f>
        <v/>
      </c>
      <c r="DO97" s="53" t="str" cm="1">
        <f t="array" ref="DO97">IF(INDEX(Templates!$I$2:$KD$150,ROW()-ROW(DO$20)+1, MATCH(DO$16,Templates!$I$1:MY$1,0))="","",INDEX(Templates!$I$2:$KD$150,ROW()-ROW(DO$20)+1, MATCH(DO$16,Templates!$I$1:MY$1,0)))</f>
        <v/>
      </c>
      <c r="DP97" s="53" t="str" cm="1">
        <f t="array" ref="DP97">IF(INDEX(Templates!$I$2:$KD$150,ROW()-ROW(DP$20)+1, MATCH(DP$16,Templates!$I$1:MZ$1,0))="","",INDEX(Templates!$I$2:$KD$150,ROW()-ROW(DP$20)+1, MATCH(DP$16,Templates!$I$1:MZ$1,0)))</f>
        <v/>
      </c>
      <c r="DQ97" s="53" t="str" cm="1">
        <f t="array" ref="DQ97">IF(INDEX(Templates!$I$2:$KD$150,ROW()-ROW(DQ$20)+1, MATCH(DQ$16,Templates!$I$1:NA$1,0))="","",INDEX(Templates!$I$2:$KD$150,ROW()-ROW(DQ$20)+1, MATCH(DQ$16,Templates!$I$1:NA$1,0)))</f>
        <v/>
      </c>
      <c r="DR97" s="53" t="str" cm="1">
        <f t="array" ref="DR97">IF(INDEX(Templates!$I$2:$KD$150,ROW()-ROW(DR$20)+1, MATCH(DR$16,Templates!$I$1:NA$1,0))="","",INDEX(Templates!$I$2:$KD$150,ROW()-ROW(DR$20)+1, MATCH(DR$16,Templates!$I$1:NA$1,0)))</f>
        <v/>
      </c>
      <c r="DS97" s="53" t="str" cm="1">
        <f t="array" ref="DS97">IF(INDEX(Templates!$I$2:$KD$150,ROW()-ROW(DS$20)+1, MATCH(DS$16,Templates!$I$1:NA$1,0))="","",INDEX(Templates!$I$2:$KD$150,ROW()-ROW(DS$20)+1, MATCH(DS$16,Templates!$I$1:NA$1,0)))</f>
        <v/>
      </c>
      <c r="DT97" s="53" t="str" cm="1">
        <f t="array" ref="DT97">IF(INDEX(Templates!$I$2:$KD$150,ROW()-ROW(DT$20)+1, MATCH(DT$16,Templates!$I$1:NB$1,0))="","",INDEX(Templates!$I$2:$KD$150,ROW()-ROW(DT$20)+1, MATCH(DT$16,Templates!$I$1:NB$1,0)))</f>
        <v/>
      </c>
      <c r="DU97" s="53" t="str" cm="1">
        <f t="array" ref="DU97">IF(INDEX(Templates!$I$2:$KD$150,ROW()-ROW(DU$20)+1, MATCH(DU$16,Templates!$I$1:NC$1,0))="","",INDEX(Templates!$I$2:$KD$150,ROW()-ROW(DU$20)+1, MATCH(DU$16,Templates!$I$1:NC$1,0)))</f>
        <v/>
      </c>
      <c r="DV97" s="53" t="str" cm="1">
        <f t="array" ref="DV97">IF(INDEX(Templates!$I$2:$KD$150,ROW()-ROW(DV$20)+1, MATCH(DV$16,Templates!$I$1:ND$1,0))="","",INDEX(Templates!$I$2:$KD$150,ROW()-ROW(DV$20)+1, MATCH(DV$16,Templates!$I$1:ND$1,0)))</f>
        <v/>
      </c>
      <c r="DW97" s="53" t="str" cm="1">
        <f t="array" ref="DW97">IF(INDEX(Templates!$I$2:$KD$150,ROW()-ROW(DW$20)+1, MATCH(DW$16,Templates!$I$1:NE$1,0))="","",INDEX(Templates!$I$2:$KD$150,ROW()-ROW(DW$20)+1, MATCH(DW$16,Templates!$I$1:NE$1,0)))</f>
        <v/>
      </c>
      <c r="DX97" s="53" t="str" cm="1">
        <f t="array" ref="DX97">IF(INDEX(Templates!$I$2:$KD$150,ROW()-ROW(DX$20)+1, MATCH(DX$16,Templates!$I$1:NF$1,0))="","",INDEX(Templates!$I$2:$KD$150,ROW()-ROW(DX$20)+1, MATCH(DX$16,Templates!$I$1:NF$1,0)))</f>
        <v/>
      </c>
      <c r="DY97" s="53" t="str" cm="1">
        <f t="array" ref="DY97">IF(INDEX(Templates!$I$2:$KD$150,ROW()-ROW(DY$20)+1, MATCH(DY$16,Templates!$I$1:NG$1,0))="","",INDEX(Templates!$I$2:$KD$150,ROW()-ROW(DY$20)+1, MATCH(DY$16,Templates!$I$1:NG$1,0)))</f>
        <v/>
      </c>
      <c r="DZ97" s="53" t="str" cm="1">
        <f t="array" ref="DZ97">IF(INDEX(Templates!$I$2:$KD$150,ROW()-ROW(DZ$20)+1, MATCH(DZ$16,Templates!$I$1:NH$1,0))="","",INDEX(Templates!$I$2:$KD$150,ROW()-ROW(DZ$20)+1, MATCH(DZ$16,Templates!$I$1:NH$1,0)))</f>
        <v/>
      </c>
      <c r="EA97" s="53" t="str" cm="1">
        <f t="array" ref="EA97">IF(INDEX(Templates!$I$2:$KD$150,ROW()-ROW(EA$20)+1, MATCH(EA$16,Templates!$I$1:NI$1,0))="","",INDEX(Templates!$I$2:$KD$150,ROW()-ROW(EA$20)+1, MATCH(EA$16,Templates!$I$1:NI$1,0)))</f>
        <v/>
      </c>
      <c r="EB97" s="53" t="str" cm="1">
        <f t="array" ref="EB97">IF(INDEX(Templates!$I$2:$KD$150,ROW()-ROW(EB$20)+1, MATCH(EB$16,Templates!$I$1:NJ$1,0))="","",INDEX(Templates!$I$2:$KD$150,ROW()-ROW(EB$20)+1, MATCH(EB$16,Templates!$I$1:NJ$1,0)))</f>
        <v/>
      </c>
      <c r="EC97" s="53" t="str" cm="1">
        <f t="array" ref="EC97">IF(INDEX(Templates!$I$2:$KD$150,ROW()-ROW(EC$20)+1, MATCH(EC$16,Templates!$I$1:NK$1,0))="","",INDEX(Templates!$I$2:$KD$150,ROW()-ROW(EC$20)+1, MATCH(EC$16,Templates!$I$1:NK$1,0)))</f>
        <v/>
      </c>
      <c r="ED97" s="53" t="str" cm="1">
        <f t="array" ref="ED97">IF(INDEX(Templates!$I$2:$KD$150,ROW()-ROW(ED$20)+1, MATCH(ED$16,Templates!$I$1:NL$1,0))="","",INDEX(Templates!$I$2:$KD$150,ROW()-ROW(ED$20)+1, MATCH(ED$16,Templates!$I$1:NL$1,0)))</f>
        <v/>
      </c>
      <c r="EE97" s="53" t="str" cm="1">
        <f t="array" ref="EE97">IF(INDEX(Templates!$I$2:$KD$150,ROW()-ROW(EE$20)+1, MATCH(EE$16,Templates!$I$1:NM$1,0))="","",INDEX(Templates!$I$2:$KD$150,ROW()-ROW(EE$20)+1, MATCH(EE$16,Templates!$I$1:NM$1,0)))</f>
        <v/>
      </c>
      <c r="EF97" s="53" t="str" cm="1">
        <f t="array" ref="EF97">IF(INDEX(Templates!$I$2:$KD$150,ROW()-ROW(EF$20)+1, MATCH(EF$16,Templates!$I$1:NN$1,0))="","",INDEX(Templates!$I$2:$KD$150,ROW()-ROW(EF$20)+1, MATCH(EF$16,Templates!$I$1:NN$1,0)))</f>
        <v/>
      </c>
      <c r="EG97" s="53" t="str" cm="1">
        <f t="array" ref="EG97">IF(INDEX(Templates!$I$2:$KD$150,ROW()-ROW(EG$20)+1, MATCH(EG$16,Templates!$I$1:NO$1,0))="","",INDEX(Templates!$I$2:$KD$150,ROW()-ROW(EG$20)+1, MATCH(EG$16,Templates!$I$1:NO$1,0)))</f>
        <v/>
      </c>
      <c r="EH97" s="53" t="str" cm="1">
        <f t="array" ref="EH97">IF(INDEX(Templates!$I$2:$KD$150,ROW()-ROW(EH$20)+1, MATCH(EH$16,Templates!$I$1:NH$1,0))="","",INDEX(Templates!$I$2:$KD$150,ROW()-ROW(EH$20)+1, MATCH(EH$16,Templates!$I$1:NH$1,0)))</f>
        <v/>
      </c>
      <c r="EI97" s="53" t="str" cm="1">
        <f t="array" ref="EI97">IF(INDEX(Templates!$I$2:$KD$150,ROW()-ROW(EI$20)+1, MATCH(EI$16,Templates!$I$1:NI$1,0))="","",INDEX(Templates!$I$2:$KD$150,ROW()-ROW(EI$20)+1, MATCH(EI$16,Templates!$I$1:NI$1,0)))</f>
        <v/>
      </c>
      <c r="EJ97" s="53" t="str" cm="1">
        <f t="array" ref="EJ97">IF(INDEX(Templates!$I$2:$KD$150,ROW()-ROW(EJ$20)+1, MATCH(EJ$16,Templates!$I$1:NJ$1,0))="","",INDEX(Templates!$I$2:$KD$150,ROW()-ROW(EJ$20)+1, MATCH(EJ$16,Templates!$I$1:NJ$1,0)))</f>
        <v/>
      </c>
      <c r="EK97" s="53" t="str" cm="1">
        <f t="array" ref="EK97">IF(INDEX(Templates!$I$2:$KD$150,ROW()-ROW(EK$20)+1, MATCH(EK$16,Templates!$I$1:NK$1,0))="","",INDEX(Templates!$I$2:$KD$150,ROW()-ROW(EK$20)+1, MATCH(EK$16,Templates!$I$1:NK$1,0)))</f>
        <v/>
      </c>
      <c r="EL97" s="53" t="str" cm="1">
        <f t="array" ref="EL97">IF(INDEX(Templates!$I$2:$KD$150,ROW()-ROW(EL$20)+1, MATCH(EL$16,Templates!$I$1:NL$1,0))="","",INDEX(Templates!$I$2:$KD$150,ROW()-ROW(EL$20)+1, MATCH(EL$16,Templates!$I$1:NL$1,0)))</f>
        <v/>
      </c>
      <c r="EM97" s="53" t="str" cm="1">
        <f t="array" ref="EM97">IF(INDEX(Templates!$I$2:$KD$150,ROW()-ROW(EM$20)+1, MATCH(EM$16,Templates!$I$1:NM$1,0))="","",INDEX(Templates!$I$2:$KD$150,ROW()-ROW(EM$20)+1, MATCH(EM$16,Templates!$I$1:NM$1,0)))</f>
        <v/>
      </c>
      <c r="EN97" s="53"/>
      <c r="EO97" s="53"/>
      <c r="EP97" s="53"/>
      <c r="EQ97" s="53"/>
      <c r="ER97" s="53"/>
      <c r="ES97" s="53"/>
      <c r="ET97" s="53"/>
      <c r="EU97" s="53"/>
      <c r="EV97" s="53"/>
      <c r="EW97" s="53"/>
      <c r="EX97" s="53"/>
      <c r="EY97" s="53"/>
      <c r="EZ97" s="53"/>
      <c r="FA97" s="53"/>
      <c r="FB97" s="53"/>
      <c r="FC97" s="53"/>
      <c r="FD97" s="53"/>
      <c r="FE97" s="53"/>
      <c r="FF97" s="53"/>
      <c r="FG97" s="53"/>
      <c r="FH97" s="53"/>
      <c r="FI97" s="53"/>
      <c r="FJ97" s="53"/>
      <c r="FK97" s="53"/>
      <c r="FL97" s="53"/>
      <c r="FM97" s="53"/>
      <c r="FN97" s="53"/>
      <c r="FO97" s="53"/>
      <c r="FP97" s="53"/>
      <c r="FQ97" s="53"/>
      <c r="FR97" s="53"/>
      <c r="FS97" s="53"/>
      <c r="FT97" s="53"/>
      <c r="FU97" s="53"/>
      <c r="FV97" s="53"/>
      <c r="FW97" s="53"/>
      <c r="FX97" s="53"/>
      <c r="FY97" s="53"/>
      <c r="FZ97" s="53"/>
      <c r="GA97" s="53"/>
      <c r="GB97" s="53"/>
      <c r="GC97" s="53"/>
      <c r="GD97" s="53"/>
      <c r="GE97" s="53"/>
      <c r="GF97" s="53"/>
      <c r="GG97" s="53"/>
      <c r="GH97" s="53"/>
      <c r="GI97" s="53"/>
      <c r="GJ97" s="53"/>
      <c r="GK97" s="53"/>
      <c r="GL97" s="53"/>
      <c r="GM97" s="53"/>
      <c r="GN97" s="53"/>
      <c r="GO97" s="53"/>
      <c r="GP97" s="53"/>
      <c r="GQ97" s="53"/>
      <c r="GR97" s="53"/>
      <c r="GS97" s="53"/>
      <c r="GT97" s="53"/>
      <c r="GU97" s="53"/>
      <c r="GV97" s="53"/>
      <c r="GW97" s="53"/>
      <c r="GX97" s="53"/>
      <c r="GY97" s="53"/>
      <c r="GZ97" s="53"/>
      <c r="HA97" s="53"/>
      <c r="HB97" s="53"/>
      <c r="HC97" s="53"/>
      <c r="HD97" s="53"/>
      <c r="HE97" s="53"/>
      <c r="HF97" s="53"/>
      <c r="HG97" s="53"/>
      <c r="HH97" s="53"/>
      <c r="HI97" s="53"/>
      <c r="HJ97" s="53"/>
      <c r="HK97" s="53"/>
    </row>
    <row r="98" spans="1:219" s="22" customFormat="1">
      <c r="A98" s="39" t="s">
        <v>675</v>
      </c>
      <c r="B98" s="6" t="s">
        <v>679</v>
      </c>
      <c r="C98" s="64" t="str" cm="1">
        <f t="array" ref="C98">IF(INDEX(Templates!A$2:A$151,ROW()-ROW($20:$20)+1)="","",INDEX(Templates!A$2:A$151,ROW()-ROW($20:$20)+1))</f>
        <v>JSON_PATH:surfaces[1]</v>
      </c>
      <c r="D98" s="64" t="str" cm="1">
        <f t="array" ref="D98">IF(INDEX(Templates!B$2:B$151,ROW()-ROW($20:$20)+1)="","",INDEX(Templates!B$2:B$151,ROW()-ROW($20:$20)+1))</f>
        <v>construction</v>
      </c>
      <c r="E98" s="64" t="str" cm="1">
        <f t="array" ref="E98">IF(INDEX(Templates!C$2:C$151,ROW()-ROW($20:$20)+1)="","",INDEX(Templates!C$2:C$151,ROW()-ROW($20:$20)+1))</f>
        <v>has_radiant_heating</v>
      </c>
      <c r="F98" s="116" t="str" cm="1">
        <f t="array" ref="F98">IF(INDEX(Templates!D$2:D$151,ROW()-ROW($20:$20)+1)="","",INDEX(Templates!D$2:D$151,ROW()-ROW($20:$20)+1))</f>
        <v/>
      </c>
      <c r="G98" s="105" t="str" cm="1">
        <f t="array" ref="G98">IF(INDEX(Templates!E$2:E$151,ROW()-ROW($20:$20)+1)="","",INDEX(Templates!E$2:E$151,ROW()-ROW($20:$20)+1))</f>
        <v>Construction</v>
      </c>
      <c r="H98" s="66" t="str" cm="1">
        <f t="array" ref="H98">IF(INDEX(Templates!F$2:F$151,ROW()-ROW($20:$20)+1)="","",INDEX(Templates!F$2:F$151,ROW()-ROW($20:$20)+1))</f>
        <v>Construction 1</v>
      </c>
      <c r="I98" s="66" t="str" cm="1">
        <f t="array" ref="I98">IF(INDEX(Templates!G$2:G$151,ROW()-ROW($20:$20)+1)="","",INDEX(Templates!G$2:G$151,ROW()-ROW($20:$20)+1))</f>
        <v>Surface 1</v>
      </c>
      <c r="J98" s="66" t="str" cm="1">
        <f t="array" ref="J98">IF(INDEX(Templates!H$2:H$151,ROW()-ROW($20:$20)+1)="","",INDEX(Templates!H$2:H$151,ROW()-ROW($20:$20)+1))</f>
        <v>has_radiant_heating</v>
      </c>
      <c r="K98" s="67" t="str" cm="1">
        <f t="array" ref="K98">IF(INDEX(Templates!I$2:I$151,ROW()-ROW($20:$20)+1)="","",INDEX(Templates!I$2:I$151,ROW()-ROW($20:$20)+1))</f>
        <v/>
      </c>
      <c r="L98" s="67" t="str" cm="1">
        <f t="array" ref="L98">IF(INDEX(Templates!J$2:J$151,ROW()-ROW($20:$20)+1)="","",INDEX(Templates!J$2:J$151,ROW()-ROW($20:$20)+1))</f>
        <v/>
      </c>
      <c r="M98" s="53" t="str" cm="1">
        <f t="array" ref="M98">IF(INDEX(Templates!$I$2:$KD$150,ROW()-ROW(M$20)+1, MATCH(M$16,Templates!$I$1:KC$1,0))="","",INDEX(Templates!$I$2:$KD$150,ROW()-ROW(M$20)+1, MATCH(M$16,Templates!$I$1:KC$1,0)))</f>
        <v/>
      </c>
      <c r="N98" s="53" t="str" cm="1">
        <f t="array" ref="N98">IF(INDEX(Templates!$I$2:$KD$150,ROW()-ROW(N$20)+1, MATCH(N$16,Templates!$I$1:KD$1,0))="","",INDEX(Templates!$I$2:$KD$150,ROW()-ROW(N$20)+1, MATCH(N$16,Templates!$I$1:KD$1,0)))</f>
        <v/>
      </c>
      <c r="O98" s="53" t="str" cm="1">
        <f t="array" ref="O98">IF(INDEX(Templates!$I$2:$KD$150,ROW()-ROW(O$20)+1, MATCH(O$16,Templates!$I$1:KE$1,0))="","",INDEX(Templates!$I$2:$KD$150,ROW()-ROW(O$20)+1, MATCH(O$16,Templates!$I$1:KE$1,0)))</f>
        <v/>
      </c>
      <c r="P98" s="53" t="str" cm="1">
        <f t="array" ref="P98">IF(INDEX(Templates!$I$2:$KD$150,ROW()-ROW(P$20)+1, MATCH(P$16,Templates!$I$1:KF$1,0))="","",INDEX(Templates!$I$2:$KD$150,ROW()-ROW(P$20)+1, MATCH(P$16,Templates!$I$1:KF$1,0)))</f>
        <v/>
      </c>
      <c r="Q98" s="53" t="str" cm="1">
        <f t="array" ref="Q98">IF(INDEX(Templates!$I$2:$KD$150,ROW()-ROW(Q$20)+1, MATCH(Q$16,Templates!$I$1:KG$1,0))="","",INDEX(Templates!$I$2:$KD$150,ROW()-ROW(Q$20)+1, MATCH(Q$16,Templates!$I$1:KG$1,0)))</f>
        <v/>
      </c>
      <c r="R98" s="53" t="str" cm="1">
        <f t="array" ref="R98">IF(INDEX(Templates!$I$2:$KD$150,ROW()-ROW(R$20)+1, MATCH(R$16,Templates!$I$1:KH$1,0))="","",INDEX(Templates!$I$2:$KD$150,ROW()-ROW(R$20)+1, MATCH(R$16,Templates!$I$1:KH$1,0)))</f>
        <v/>
      </c>
      <c r="S98" s="53" t="str" cm="1">
        <f t="array" ref="S98">IF(INDEX(Templates!$I$2:$KD$150,ROW()-ROW(S$20)+1, MATCH(S$16,Templates!$I$1:KI$1,0))="","",INDEX(Templates!$I$2:$KD$150,ROW()-ROW(S$20)+1, MATCH(S$16,Templates!$I$1:KI$1,0)))</f>
        <v/>
      </c>
      <c r="T98" s="53" t="str" cm="1">
        <f t="array" ref="T98">IF(INDEX(Templates!$I$2:$KD$150,ROW()-ROW(T$20)+1, MATCH(T$16,Templates!$I$1:KJ$1,0))="","",INDEX(Templates!$I$2:$KD$150,ROW()-ROW(T$20)+1, MATCH(T$16,Templates!$I$1:KJ$1,0)))</f>
        <v/>
      </c>
      <c r="U98" s="53" t="str" cm="1">
        <f t="array" ref="U98">IF(INDEX(Templates!$I$2:$KD$150,ROW()-ROW(U$20)+1, MATCH(U$16,Templates!$I$1:KK$1,0))="","",INDEX(Templates!$I$2:$KD$150,ROW()-ROW(U$20)+1, MATCH(U$16,Templates!$I$1:KK$1,0)))</f>
        <v/>
      </c>
      <c r="V98" s="53" t="str" cm="1">
        <f t="array" ref="V98">IF(INDEX(Templates!$I$2:$KD$150,ROW()-ROW(V$20)+1, MATCH(V$16,Templates!$I$1:KL$1,0))="","",INDEX(Templates!$I$2:$KD$150,ROW()-ROW(V$20)+1, MATCH(V$16,Templates!$I$1:KL$1,0)))</f>
        <v/>
      </c>
      <c r="W98" s="53" t="str" cm="1">
        <f t="array" ref="W98">IF(INDEX(Templates!$I$2:$KD$150,ROW()-ROW(W$20)+1, MATCH(W$16,Templates!$I$1:KM$1,0))="","",INDEX(Templates!$I$2:$KD$150,ROW()-ROW(W$20)+1, MATCH(W$16,Templates!$I$1:KM$1,0)))</f>
        <v/>
      </c>
      <c r="X98" s="53" t="str" cm="1">
        <f t="array" ref="X98">IF(INDEX(Templates!$I$2:$KD$150,ROW()-ROW(X$20)+1, MATCH(X$16,Templates!$I$1:KN$1,0))="","",INDEX(Templates!$I$2:$KD$150,ROW()-ROW(X$20)+1, MATCH(X$16,Templates!$I$1:KN$1,0)))</f>
        <v/>
      </c>
      <c r="Y98" s="53" t="str" cm="1">
        <f t="array" ref="Y98">IF(INDEX(Templates!$I$2:$KD$150,ROW()-ROW(Y$20)+1, MATCH(Y$16,Templates!$I$1:KO$1,0))="","",INDEX(Templates!$I$2:$KD$150,ROW()-ROW(Y$20)+1, MATCH(Y$16,Templates!$I$1:KO$1,0)))</f>
        <v/>
      </c>
      <c r="Z98" s="53" t="str" cm="1">
        <f t="array" ref="Z98">IF(INDEX(Templates!$I$2:$KD$150,ROW()-ROW(Z$20)+1, MATCH(Z$16,Templates!$I$1:KN$1,0))="","",INDEX(Templates!$I$2:$KD$150,ROW()-ROW(Z$20)+1, MATCH(Z$16,Templates!$I$1:KN$1,0)))</f>
        <v/>
      </c>
      <c r="AA98" s="53" t="str" cm="1">
        <f t="array" ref="AA98">IF(INDEX(Templates!$I$2:$KD$150,ROW()-ROW(AA$20)+1, MATCH(AA$16,Templates!$I$1:KO$1,0))="","",INDEX(Templates!$I$2:$KD$150,ROW()-ROW(AA$20)+1, MATCH(AA$16,Templates!$I$1:KO$1,0)))</f>
        <v/>
      </c>
      <c r="AB98" s="53" t="str" cm="1">
        <f t="array" ref="AB98">IF(INDEX(Templates!$I$2:$KD$150,ROW()-ROW(AB$20)+1, MATCH(AB$16,Templates!$I$1:KP$1,0))="","",INDEX(Templates!$I$2:$KD$150,ROW()-ROW(AB$20)+1, MATCH(AB$16,Templates!$I$1:KP$1,0)))</f>
        <v/>
      </c>
      <c r="AC98" s="53" t="str" cm="1">
        <f t="array" ref="AC98">IF(INDEX(Templates!$I$2:$KD$150,ROW()-ROW(AC$20)+1, MATCH(AC$16,Templates!$I$1:KQ$1,0))="","",INDEX(Templates!$I$2:$KD$150,ROW()-ROW(AC$20)+1, MATCH(AC$16,Templates!$I$1:KQ$1,0)))</f>
        <v/>
      </c>
      <c r="AD98" s="53" t="str" cm="1">
        <f t="array" ref="AD98">IF(INDEX(Templates!$I$2:$KD$150,ROW()-ROW(AD$20)+1, MATCH(AD$16,Templates!$I$1:KR$1,0))="","",INDEX(Templates!$I$2:$KD$150,ROW()-ROW(AD$20)+1, MATCH(AD$16,Templates!$I$1:KR$1,0)))</f>
        <v/>
      </c>
      <c r="AE98" s="53" t="str" cm="1">
        <f t="array" ref="AE98">IF(INDEX(Templates!$I$2:$KD$150,ROW()-ROW(AE$20)+1, MATCH(AE$16,Templates!$I$1:KR$1,0))="","",INDEX(Templates!$I$2:$KD$150,ROW()-ROW(AE$20)+1, MATCH(AE$16,Templates!$I$1:KR$1,0)))</f>
        <v/>
      </c>
      <c r="AF98" s="53" t="str" cm="1">
        <f t="array" ref="AF98">IF(INDEX(Templates!$I$2:$KD$150,ROW()-ROW(AF$20)+1, MATCH(AF$16,Templates!$I$1:KS$1,0))="","",INDEX(Templates!$I$2:$KD$150,ROW()-ROW(AF$20)+1, MATCH(AF$16,Templates!$I$1:KS$1,0)))</f>
        <v/>
      </c>
      <c r="AG98" s="53" t="str" cm="1">
        <f t="array" ref="AG98">IF(INDEX(Templates!$I$2:$KD$150,ROW()-ROW(AG$20)+1, MATCH(AG$16,Templates!$I$1:KU$1,0))="","",INDEX(Templates!$I$2:$KD$150,ROW()-ROW(AG$20)+1, MATCH(AG$16,Templates!$I$1:KU$1,0)))</f>
        <v/>
      </c>
      <c r="AH98" s="53" t="str" cm="1">
        <f t="array" ref="AH98">IF(INDEX(Templates!$I$2:$KD$150,ROW()-ROW(AH$20)+1, MATCH(AH$16,Templates!$I$1:KV$1,0))="","",INDEX(Templates!$I$2:$KD$150,ROW()-ROW(AH$20)+1, MATCH(AH$16,Templates!$I$1:KV$1,0)))</f>
        <v/>
      </c>
      <c r="AI98" s="53" t="str" cm="1">
        <f t="array" ref="AI98">IF(INDEX(Templates!$I$2:$KD$150,ROW()-ROW(AI$20)+1, MATCH(AI$16,Templates!$I$1:KT$1,0))="","",INDEX(Templates!$I$2:$KD$150,ROW()-ROW(AI$20)+1, MATCH(AI$16,Templates!$I$1:KT$1,0)))</f>
        <v/>
      </c>
      <c r="AJ98" s="53" t="str" cm="1">
        <f t="array" ref="AJ98">IF(INDEX(Templates!$I$2:$KD$150,ROW()-ROW(AJ$20)+1, MATCH(AJ$16,Templates!$I$1:KU$1,0))="","",INDEX(Templates!$I$2:$KD$150,ROW()-ROW(AJ$20)+1, MATCH(AJ$16,Templates!$I$1:KU$1,0)))</f>
        <v/>
      </c>
      <c r="AK98" s="53" t="str" cm="1">
        <f t="array" ref="AK98">IF(INDEX(Templates!$I$2:$KD$150,ROW()-ROW(AK$20)+1, MATCH(AK$16,Templates!$I$1:KV$1,0))="","",INDEX(Templates!$I$2:$KD$150,ROW()-ROW(AK$20)+1, MATCH(AK$16,Templates!$I$1:KV$1,0)))</f>
        <v/>
      </c>
      <c r="AL98" s="53" t="str" cm="1">
        <f t="array" ref="AL98">IF(INDEX(Templates!$I$2:$KD$150,ROW()-ROW(AL$20)+1, MATCH(AL$16,Templates!$I$1:KW$1,0))="","",INDEX(Templates!$I$2:$KD$150,ROW()-ROW(AL$20)+1, MATCH(AL$16,Templates!$I$1:KW$1,0)))</f>
        <v/>
      </c>
      <c r="AM98" s="53" t="str" cm="1">
        <f t="array" ref="AM98">IF(INDEX(Templates!$I$2:$KD$150,ROW()-ROW(AM$20)+1, MATCH(AM$16,Templates!$I$1:KX$1,0))="","",INDEX(Templates!$I$2:$KD$150,ROW()-ROW(AM$20)+1, MATCH(AM$16,Templates!$I$1:KX$1,0)))</f>
        <v/>
      </c>
      <c r="AN98" s="53" t="str" cm="1">
        <f t="array" ref="AN98">IF(INDEX(Templates!$I$2:$KD$150,ROW()-ROW(AN$20)+1, MATCH(AN$16,Templates!$I$1:KY$1,0))="","",INDEX(Templates!$I$2:$KD$150,ROW()-ROW(AN$20)+1, MATCH(AN$16,Templates!$I$1:KY$1,0)))</f>
        <v/>
      </c>
      <c r="AO98" s="53" t="str" cm="1">
        <f t="array" ref="AO98">IF(INDEX(Templates!$I$2:$KD$150,ROW()-ROW(AO$20)+1, MATCH(AO$16,Templates!$I$1:KZ$1,0))="","",INDEX(Templates!$I$2:$KD$150,ROW()-ROW(AO$20)+1, MATCH(AO$16,Templates!$I$1:KZ$1,0)))</f>
        <v/>
      </c>
      <c r="AP98" s="53" t="str" cm="1">
        <f t="array" ref="AP98">IF(INDEX(Templates!$I$2:$KD$150,ROW()-ROW(AP$20)+1, MATCH(AP$16,Templates!$I$1:LA$1,0))="","",INDEX(Templates!$I$2:$KD$150,ROW()-ROW(AP$20)+1, MATCH(AP$16,Templates!$I$1:LA$1,0)))</f>
        <v/>
      </c>
      <c r="AQ98" s="53" t="str" cm="1">
        <f t="array" ref="AQ98">IF(INDEX(Templates!$I$2:$KD$150,ROW()-ROW(AQ$20)+1, MATCH(AQ$16,Templates!$I$1:LB$1,0))="","",INDEX(Templates!$I$2:$KD$150,ROW()-ROW(AQ$20)+1, MATCH(AQ$16,Templates!$I$1:LB$1,0)))</f>
        <v/>
      </c>
      <c r="AR98" s="53" t="str" cm="1">
        <f t="array" ref="AR98">IF(INDEX(Templates!$I$2:$KD$150,ROW()-ROW(AR$20)+1, MATCH(AR$16,Templates!$I$1:LA$1,0))="","",INDEX(Templates!$I$2:$KD$150,ROW()-ROW(AR$20)+1, MATCH(AR$16,Templates!$I$1:LA$1,0)))</f>
        <v/>
      </c>
      <c r="AS98" s="53" t="str" cm="1">
        <f t="array" ref="AS98">IF(INDEX(Templates!$I$2:$KD$150,ROW()-ROW(AS$20)+1, MATCH(AS$16,Templates!$I$1:LB$1,0))="","",INDEX(Templates!$I$2:$KD$150,ROW()-ROW(AS$20)+1, MATCH(AS$16,Templates!$I$1:LB$1,0)))</f>
        <v/>
      </c>
      <c r="AT98" s="53" t="str" cm="1">
        <f t="array" ref="AT98">IF(INDEX(Templates!$I$2:$KD$150,ROW()-ROW(AT$20)+1, MATCH(AT$16,Templates!$I$1:LC$1,0))="","",INDEX(Templates!$I$2:$KD$150,ROW()-ROW(AT$20)+1, MATCH(AT$16,Templates!$I$1:LC$1,0)))</f>
        <v/>
      </c>
      <c r="AU98" s="53" t="str" cm="1">
        <f t="array" ref="AU98">IF(INDEX(Templates!$I$2:$KD$150,ROW()-ROW(AU$20)+1, MATCH(AU$16,Templates!$I$1:LD$1,0))="","",INDEX(Templates!$I$2:$KD$150,ROW()-ROW(AU$20)+1, MATCH(AU$16,Templates!$I$1:LD$1,0)))</f>
        <v/>
      </c>
      <c r="AV98" s="53" t="str" cm="1">
        <f t="array" ref="AV98">IF(INDEX(Templates!$I$2:$KD$150,ROW()-ROW(AV$20)+1, MATCH(AV$16,Templates!$I$1:LE$1,0))="","",INDEX(Templates!$I$2:$KD$150,ROW()-ROW(AV$20)+1, MATCH(AV$16,Templates!$I$1:LE$1,0)))</f>
        <v/>
      </c>
      <c r="AW98" s="53" t="str" cm="1">
        <f t="array" ref="AW98">IF(INDEX(Templates!$I$2:$KD$150,ROW()-ROW(AW$20)+1, MATCH(AW$16,Templates!$I$1:LF$1,0))="","",INDEX(Templates!$I$2:$KD$150,ROW()-ROW(AW$20)+1, MATCH(AW$16,Templates!$I$1:LF$1,0)))</f>
        <v/>
      </c>
      <c r="AX98" s="53" t="str" cm="1">
        <f t="array" ref="AX98">IF(INDEX(Templates!$I$2:$KD$150,ROW()-ROW(AX$20)+1, MATCH(AX$16,Templates!$I$1:LG$1,0))="","",INDEX(Templates!$I$2:$KD$150,ROW()-ROW(AX$20)+1, MATCH(AX$16,Templates!$I$1:LG$1,0)))</f>
        <v/>
      </c>
      <c r="AY98" s="53" t="str" cm="1">
        <f t="array" ref="AY98">IF(INDEX(Templates!$I$2:$KD$150,ROW()-ROW(AY$20)+1, MATCH(AY$16,Templates!$I$1:LH$1,0))="","",INDEX(Templates!$I$2:$KD$150,ROW()-ROW(AY$20)+1, MATCH(AY$16,Templates!$I$1:LH$1,0)))</f>
        <v/>
      </c>
      <c r="AZ98" s="53" t="str" cm="1">
        <f t="array" ref="AZ98">IF(INDEX(Templates!$I$2:$KD$150,ROW()-ROW(AZ$20)+1, MATCH(AZ$16,Templates!$I$1:LI$1,0))="","",INDEX(Templates!$I$2:$KD$150,ROW()-ROW(AZ$20)+1, MATCH(AZ$16,Templates!$I$1:LI$1,0)))</f>
        <v/>
      </c>
      <c r="BA98" s="53" t="str" cm="1">
        <f t="array" ref="BA98">IF(INDEX(Templates!$I$2:$KD$150,ROW()-ROW(BA$20)+1, MATCH(BA$16,Templates!$I$1:LH$1,0))="","",INDEX(Templates!$I$2:$KD$150,ROW()-ROW(BA$20)+1, MATCH(BA$16,Templates!$I$1:LH$1,0)))</f>
        <v/>
      </c>
      <c r="BB98" s="53" t="str" cm="1">
        <f t="array" ref="BB98">IF(INDEX(Templates!$I$2:$KD$150,ROW()-ROW(BB$20)+1, MATCH(BB$16,Templates!$I$1:LI$1,0))="","",INDEX(Templates!$I$2:$KD$150,ROW()-ROW(BB$20)+1, MATCH(BB$16,Templates!$I$1:LI$1,0)))</f>
        <v/>
      </c>
      <c r="BC98" s="53" t="str" cm="1">
        <f t="array" ref="BC98">IF(INDEX(Templates!$I$2:$KD$150,ROW()-ROW(BC$20)+1, MATCH(BC$16,Templates!$I$1:LJ$1,0))="","",INDEX(Templates!$I$2:$KD$150,ROW()-ROW(BC$20)+1, MATCH(BC$16,Templates!$I$1:LJ$1,0)))</f>
        <v/>
      </c>
      <c r="BD98" s="53" t="str" cm="1">
        <f t="array" ref="BD98">IF(INDEX(Templates!$I$2:$KD$150,ROW()-ROW(BD$20)+1, MATCH(BD$16,Templates!$I$1:LK$1,0))="","",INDEX(Templates!$I$2:$KD$150,ROW()-ROW(BD$20)+1, MATCH(BD$16,Templates!$I$1:LK$1,0)))</f>
        <v/>
      </c>
      <c r="BE98" s="53" t="str" cm="1">
        <f t="array" ref="BE98">IF(INDEX(Templates!$I$2:$KD$150,ROW()-ROW(BE$20)+1, MATCH(BE$16,Templates!$I$1:LL$1,0))="","",INDEX(Templates!$I$2:$KD$150,ROW()-ROW(BE$20)+1, MATCH(BE$16,Templates!$I$1:LL$1,0)))</f>
        <v/>
      </c>
      <c r="BF98" s="53" t="str" cm="1">
        <f t="array" ref="BF98">IF(INDEX(Templates!$I$2:$KD$150,ROW()-ROW(BF$20)+1, MATCH(BF$16,Templates!$I$1:LM$1,0))="","",INDEX(Templates!$I$2:$KD$150,ROW()-ROW(BF$20)+1, MATCH(BF$16,Templates!$I$1:LM$1,0)))</f>
        <v/>
      </c>
      <c r="BG98" s="53" t="str" cm="1">
        <f t="array" ref="BG98">IF(INDEX(Templates!$I$2:$KD$150,ROW()-ROW(BG$20)+1, MATCH(BG$16,Templates!$I$1:LN$1,0))="","",INDEX(Templates!$I$2:$KD$150,ROW()-ROW(BG$20)+1, MATCH(BG$16,Templates!$I$1:LN$1,0)))</f>
        <v/>
      </c>
      <c r="BH98" s="53" t="str" cm="1">
        <f t="array" ref="BH98">IF(INDEX(Templates!$I$2:$KD$150,ROW()-ROW(BH$20)+1, MATCH(BH$16,Templates!$I$1:LO$1,0))="","",INDEX(Templates!$I$2:$KD$150,ROW()-ROW(BH$20)+1, MATCH(BH$16,Templates!$I$1:LO$1,0)))</f>
        <v/>
      </c>
      <c r="BI98" s="53" t="str" cm="1">
        <f t="array" ref="BI98">IF(INDEX(Templates!$I$2:$KD$150,ROW()-ROW(BI$20)+1, MATCH(BI$16,Templates!$I$1:LP$1,0))="","",INDEX(Templates!$I$2:$KD$150,ROW()-ROW(BI$20)+1, MATCH(BI$16,Templates!$I$1:LP$1,0)))</f>
        <v/>
      </c>
      <c r="BJ98" s="53" t="str" cm="1">
        <f t="array" ref="BJ98">IF(INDEX(Templates!$I$2:$KD$150,ROW()-ROW(BJ$20)+1, MATCH(BJ$16,Templates!$I$1:LO$1,0))="","",INDEX(Templates!$I$2:$KD$150,ROW()-ROW(BJ$20)+1, MATCH(BJ$16,Templates!$I$1:LO$1,0)))</f>
        <v/>
      </c>
      <c r="BK98" s="53" t="str" cm="1">
        <f t="array" ref="BK98">IF(INDEX(Templates!$I$2:$KD$150,ROW()-ROW(BK$20)+1, MATCH(BK$16,Templates!$I$1:LP$1,0))="","",INDEX(Templates!$I$2:$KD$150,ROW()-ROW(BK$20)+1, MATCH(BK$16,Templates!$I$1:LP$1,0)))</f>
        <v/>
      </c>
      <c r="BL98" s="53" t="str" cm="1">
        <f t="array" ref="BL98">IF(INDEX(Templates!$I$2:$KD$150,ROW()-ROW(BL$20)+1, MATCH(BL$16,Templates!$I$1:LQ$1,0))="","",INDEX(Templates!$I$2:$KD$150,ROW()-ROW(BL$20)+1, MATCH(BL$16,Templates!$I$1:LQ$1,0)))</f>
        <v/>
      </c>
      <c r="BM98" s="53" t="str" cm="1">
        <f t="array" ref="BM98">IF(INDEX(Templates!$I$2:$KD$150,ROW()-ROW(BM$20)+1, MATCH(BM$16,Templates!$I$1:LR$1,0))="","",INDEX(Templates!$I$2:$KD$150,ROW()-ROW(BM$20)+1, MATCH(BM$16,Templates!$I$1:LR$1,0)))</f>
        <v/>
      </c>
      <c r="BN98" s="53" t="str" cm="1">
        <f t="array" ref="BN98">IF(INDEX(Templates!$I$2:$KD$150,ROW()-ROW(BN$20)+1, MATCH(BN$16,Templates!$I$1:LS$1,0))="","",INDEX(Templates!$I$2:$KD$150,ROW()-ROW(BN$20)+1, MATCH(BN$16,Templates!$I$1:LS$1,0)))</f>
        <v/>
      </c>
      <c r="BO98" s="53" t="str" cm="1">
        <f t="array" ref="BO98">IF(INDEX(Templates!$I$2:$KD$150,ROW()-ROW(BO$20)+1, MATCH(BO$16,Templates!$I$1:LT$1,0))="","",INDEX(Templates!$I$2:$KD$150,ROW()-ROW(BO$20)+1, MATCH(BO$16,Templates!$I$1:LT$1,0)))</f>
        <v/>
      </c>
      <c r="BP98" s="53" t="str" cm="1">
        <f t="array" ref="BP98">IF(INDEX(Templates!$I$2:$KD$150,ROW()-ROW(BP$20)+1, MATCH(BP$16,Templates!$I$1:LU$1,0))="","",INDEX(Templates!$I$2:$KD$150,ROW()-ROW(BP$20)+1, MATCH(BP$16,Templates!$I$1:LU$1,0)))</f>
        <v/>
      </c>
      <c r="BQ98" s="53" t="str" cm="1">
        <f t="array" ref="BQ98">IF(INDEX(Templates!$I$2:$KD$150,ROW()-ROW(BQ$20)+1, MATCH(BQ$16,Templates!$I$1:LV$1,0))="","",INDEX(Templates!$I$2:$KD$150,ROW()-ROW(BQ$20)+1, MATCH(BQ$16,Templates!$I$1:LV$1,0)))</f>
        <v/>
      </c>
      <c r="BR98" s="53" t="str" cm="1">
        <f t="array" ref="BR98">IF(INDEX(Templates!$I$2:$KD$150,ROW()-ROW(BR$20)+1, MATCH(BR$16,Templates!$I$1:LW$1,0))="","",INDEX(Templates!$I$2:$KD$150,ROW()-ROW(BR$20)+1, MATCH(BR$16,Templates!$I$1:LW$1,0)))</f>
        <v/>
      </c>
      <c r="BS98" s="53" t="str" cm="1">
        <f t="array" ref="BS98">IF(INDEX(Templates!$I$2:$KD$150,ROW()-ROW(BS$20)+1, MATCH(BS$16,Templates!$I$1:LX$1,0))="","",INDEX(Templates!$I$2:$KD$150,ROW()-ROW(BS$20)+1, MATCH(BS$16,Templates!$I$1:LX$1,0)))</f>
        <v/>
      </c>
      <c r="BT98" s="53" t="str" cm="1">
        <f t="array" ref="BT98">IF(INDEX(Templates!$I$2:$KD$150,ROW()-ROW(BT$20)+1, MATCH(BT$16,Templates!$I$1:LY$1,0))="","",INDEX(Templates!$I$2:$KD$150,ROW()-ROW(BT$20)+1, MATCH(BT$16,Templates!$I$1:LY$1,0)))</f>
        <v/>
      </c>
      <c r="BU98" s="53" t="str" cm="1">
        <f t="array" ref="BU98">IF(INDEX(Templates!$I$2:$KD$150,ROW()-ROW(BU$20)+1, MATCH(BU$16,Templates!$I$1:LZ$1,0))="","",INDEX(Templates!$I$2:$KD$150,ROW()-ROW(BU$20)+1, MATCH(BU$16,Templates!$I$1:LZ$1,0)))</f>
        <v/>
      </c>
      <c r="BV98" s="53" t="str" cm="1">
        <f t="array" ref="BV98">IF(INDEX(Templates!$I$2:$KD$150,ROW()-ROW(BV$20)+1, MATCH(BV$16,Templates!$I$1:MA$1,0))="","",INDEX(Templates!$I$2:$KD$150,ROW()-ROW(BV$20)+1, MATCH(BV$16,Templates!$I$1:MA$1,0)))</f>
        <v/>
      </c>
      <c r="BW98" s="53" t="str" cm="1">
        <f t="array" ref="BW98">IF(INDEX(Templates!$I$2:$KD$150,ROW()-ROW(BW$20)+1, MATCH(BW$16,Templates!$I$1:MB$1,0))="","",INDEX(Templates!$I$2:$KD$150,ROW()-ROW(BW$20)+1, MATCH(BW$16,Templates!$I$1:MB$1,0)))</f>
        <v/>
      </c>
      <c r="BX98" s="53" t="str" cm="1">
        <f t="array" ref="BX98">IF(INDEX(Templates!$I$2:$KD$150,ROW()-ROW(BX$20)+1, MATCH(BX$16,Templates!$I$1:MC$1,0))="","",INDEX(Templates!$I$2:$KD$150,ROW()-ROW(BX$20)+1, MATCH(BX$16,Templates!$I$1:MC$1,0)))</f>
        <v/>
      </c>
      <c r="BY98" s="53" t="str" cm="1">
        <f t="array" ref="BY98">IF(INDEX(Templates!$I$2:$KD$150,ROW()-ROW(BY$20)+1, MATCH(BY$16,Templates!$I$1:MD$1,0))="","",INDEX(Templates!$I$2:$KD$150,ROW()-ROW(BY$20)+1, MATCH(BY$16,Templates!$I$1:MD$1,0)))</f>
        <v/>
      </c>
      <c r="BZ98" s="53" t="str" cm="1">
        <f t="array" ref="BZ98">IF(INDEX(Templates!$I$2:$KD$150,ROW()-ROW(BZ$20)+1, MATCH(BZ$16,Templates!$I$1:ME$1,0))="","",INDEX(Templates!$I$2:$KD$150,ROW()-ROW(BZ$20)+1, MATCH(BZ$16,Templates!$I$1:ME$1,0)))</f>
        <v/>
      </c>
      <c r="CA98" s="53" t="str" cm="1">
        <f t="array" ref="CA98">IF(INDEX(Templates!$I$2:$KD$150,ROW()-ROW(CA$20)+1, MATCH(CA$16,Templates!$I$1:MF$1,0))="","",INDEX(Templates!$I$2:$KD$150,ROW()-ROW(CA$20)+1, MATCH(CA$16,Templates!$I$1:MF$1,0)))</f>
        <v/>
      </c>
      <c r="CB98" s="53" t="str" cm="1">
        <f t="array" ref="CB98">IF(INDEX(Templates!$I$2:$KD$150,ROW()-ROW(CB$20)+1, MATCH(CB$16,Templates!$I$1:MG$1,0))="","",INDEX(Templates!$I$2:$KD$150,ROW()-ROW(CB$20)+1, MATCH(CB$16,Templates!$I$1:MG$1,0)))</f>
        <v/>
      </c>
      <c r="CC98" s="53" t="str" cm="1">
        <f t="array" ref="CC98">IF(INDEX(Templates!$I$2:$KD$150,ROW()-ROW(CC$20)+1, MATCH(CC$16,Templates!$I$1:ME$1,0))="","",INDEX(Templates!$I$2:$KD$150,ROW()-ROW(CC$20)+1, MATCH(CC$16,Templates!$I$1:ME$1,0)))</f>
        <v/>
      </c>
      <c r="CD98" s="53" t="str" cm="1">
        <f t="array" ref="CD98">IF(INDEX(Templates!$I$2:$KD$150,ROW()-ROW(CD$20)+1, MATCH(CD$16,Templates!$I$1:MF$1,0))="","",INDEX(Templates!$I$2:$KD$150,ROW()-ROW(CD$20)+1, MATCH(CD$16,Templates!$I$1:MF$1,0)))</f>
        <v/>
      </c>
      <c r="CE98" s="53" t="str" cm="1">
        <f t="array" ref="CE98">IF(INDEX(Templates!$I$2:$KD$150,ROW()-ROW(CE$20)+1, MATCH(CE$16,Templates!$I$1:MG$1,0))="","",INDEX(Templates!$I$2:$KD$150,ROW()-ROW(CE$20)+1, MATCH(CE$16,Templates!$I$1:MG$1,0)))</f>
        <v/>
      </c>
      <c r="CF98" s="53" t="str" cm="1">
        <f t="array" ref="CF98">IF(INDEX(Templates!$I$2:$KD$150,ROW()-ROW(CF$20)+1, MATCH(CF$16,Templates!$I$1:MH$1,0))="","",INDEX(Templates!$I$2:$KD$150,ROW()-ROW(CF$20)+1, MATCH(CF$16,Templates!$I$1:MH$1,0)))</f>
        <v/>
      </c>
      <c r="CG98" s="53" t="str" cm="1">
        <f t="array" ref="CG98">IF(INDEX(Templates!$I$2:$KD$150,ROW()-ROW(CG$20)+1, MATCH(CG$16,Templates!$I$1:MI$1,0))="","",INDEX(Templates!$I$2:$KD$150,ROW()-ROW(CG$20)+1, MATCH(CG$16,Templates!$I$1:MI$1,0)))</f>
        <v/>
      </c>
      <c r="CH98" s="53" t="str" cm="1">
        <f t="array" ref="CH98">IF(INDEX(Templates!$I$2:$KD$150,ROW()-ROW(CH$20)+1, MATCH(CH$16,Templates!$I$1:MJ$1,0))="","",INDEX(Templates!$I$2:$KD$150,ROW()-ROW(CH$20)+1, MATCH(CH$16,Templates!$I$1:MJ$1,0)))</f>
        <v/>
      </c>
      <c r="CI98" s="53" t="str" cm="1">
        <f t="array" ref="CI98">IF(INDEX(Templates!$I$2:$KD$150,ROW()-ROW(CI$20)+1, MATCH(CI$16,Templates!$I$1:MK$1,0))="","",INDEX(Templates!$I$2:$KD$150,ROW()-ROW(CI$20)+1, MATCH(CI$16,Templates!$I$1:MK$1,0)))</f>
        <v/>
      </c>
      <c r="CJ98" s="53" t="str" cm="1">
        <f t="array" ref="CJ98">IF(INDEX(Templates!$I$2:$KD$150,ROW()-ROW(CJ$20)+1, MATCH(CJ$16,Templates!$I$1:ML$1,0))="","",INDEX(Templates!$I$2:$KD$150,ROW()-ROW(CJ$20)+1, MATCH(CJ$16,Templates!$I$1:ML$1,0)))</f>
        <v/>
      </c>
      <c r="CK98" s="53" t="str" cm="1">
        <f t="array" ref="CK98">IF(INDEX(Templates!$I$2:$KD$150,ROW()-ROW(CK$20)+1, MATCH(CK$16,Templates!$I$1:MM$1,0))="","",INDEX(Templates!$I$2:$KD$150,ROW()-ROW(CK$20)+1, MATCH(CK$16,Templates!$I$1:MM$1,0)))</f>
        <v/>
      </c>
      <c r="CL98" s="53" t="str" cm="1">
        <f t="array" ref="CL98">IF(INDEX(Templates!$I$2:$KD$150,ROW()-ROW(CL$20)+1, MATCH(CL$16,Templates!$I$1:MN$1,0))="","",INDEX(Templates!$I$2:$KD$150,ROW()-ROW(CL$20)+1, MATCH(CL$16,Templates!$I$1:MN$1,0)))</f>
        <v/>
      </c>
      <c r="CM98" s="53" t="str" cm="1">
        <f t="array" ref="CM98">IF(INDEX(Templates!$I$2:$KD$150,ROW()-ROW(CM$20)+1, MATCH(CM$16,Templates!$I$1:MM$1,0))="","",INDEX(Templates!$I$2:$KD$150,ROW()-ROW(CM$20)+1, MATCH(CM$16,Templates!$I$1:MM$1,0)))</f>
        <v/>
      </c>
      <c r="CN98" s="53" t="str" cm="1">
        <f t="array" ref="CN98">IF(INDEX(Templates!$I$2:$KD$150,ROW()-ROW(CN$20)+1, MATCH(CN$16,Templates!$I$1:MN$1,0))="","",INDEX(Templates!$I$2:$KD$150,ROW()-ROW(CN$20)+1, MATCH(CN$16,Templates!$I$1:MN$1,0)))</f>
        <v/>
      </c>
      <c r="CO98" s="53" t="str" cm="1">
        <f t="array" ref="CO98">IF(INDEX(Templates!$I$2:$KD$150,ROW()-ROW(CO$20)+1, MATCH(CO$16,Templates!$I$1:MO$1,0))="","",INDEX(Templates!$I$2:$KD$150,ROW()-ROW(CO$20)+1, MATCH(CO$16,Templates!$I$1:MO$1,0)))</f>
        <v/>
      </c>
      <c r="CP98" s="53" t="str" cm="1">
        <f t="array" ref="CP98">IF(INDEX(Templates!$I$2:$KD$150,ROW()-ROW(CP$20)+1, MATCH(CP$16,Templates!$I$1:MP$1,0))="","",INDEX(Templates!$I$2:$KD$150,ROW()-ROW(CP$20)+1, MATCH(CP$16,Templates!$I$1:MP$1,0)))</f>
        <v/>
      </c>
      <c r="CQ98" s="53" t="str" cm="1">
        <f t="array" ref="CQ98">IF(INDEX(Templates!$I$2:$KD$150,ROW()-ROW(CQ$20)+1, MATCH(CQ$16,Templates!$I$1:MQ$1,0))="","",INDEX(Templates!$I$2:$KD$150,ROW()-ROW(CQ$20)+1, MATCH(CQ$16,Templates!$I$1:MQ$1,0)))</f>
        <v/>
      </c>
      <c r="CR98" s="53" t="str" cm="1">
        <f t="array" ref="CR98">IF(INDEX(Templates!$I$2:$KD$150,ROW()-ROW(CR$20)+1, MATCH(CR$16,Templates!$I$1:MR$1,0))="","",INDEX(Templates!$I$2:$KD$150,ROW()-ROW(CR$20)+1, MATCH(CR$16,Templates!$I$1:MR$1,0)))</f>
        <v/>
      </c>
      <c r="CS98" s="53" t="str" cm="1">
        <f t="array" ref="CS98">IF(INDEX(Templates!$I$2:$KD$150,ROW()-ROW(CS$20)+1, MATCH(CS$16,Templates!$I$1:MS$1,0))="","",INDEX(Templates!$I$2:$KD$150,ROW()-ROW(CS$20)+1, MATCH(CS$16,Templates!$I$1:MS$1,0)))</f>
        <v/>
      </c>
      <c r="CT98" s="53" t="str" cm="1">
        <f t="array" ref="CT98">IF(INDEX(Templates!$I$2:$KD$150,ROW()-ROW(CT$20)+1, MATCH(CT$16,Templates!$I$1:MT$1,0))="","",INDEX(Templates!$I$2:$KD$150,ROW()-ROW(CT$20)+1, MATCH(CT$16,Templates!$I$1:MT$1,0)))</f>
        <v/>
      </c>
      <c r="CU98" s="53" t="str" cm="1">
        <f t="array" ref="CU98">IF(INDEX(Templates!$I$2:$KD$150,ROW()-ROW(CU$20)+1, MATCH(CU$16,Templates!$I$1:MG$1,0))="","",INDEX(Templates!$I$2:$KD$150,ROW()-ROW(CU$20)+1, MATCH(CU$16,Templates!$I$1:MG$1,0)))</f>
        <v/>
      </c>
      <c r="CV98" s="53" t="str" cm="1">
        <f t="array" ref="CV98">IF(INDEX(Templates!$I$2:$KD$150,ROW()-ROW(CV$20)+1, MATCH(CV$16,Templates!$I$1:MH$1,0))="","",INDEX(Templates!$I$2:$KD$150,ROW()-ROW(CV$20)+1, MATCH(CV$16,Templates!$I$1:MH$1,0)))</f>
        <v/>
      </c>
      <c r="CW98" s="53" t="str" cm="1">
        <f t="array" ref="CW98">IF(INDEX(Templates!$I$2:$KD$150,ROW()-ROW(CW$20)+1, MATCH(CW$16,Templates!$I$1:MJ$1,0))="","",INDEX(Templates!$I$2:$KD$150,ROW()-ROW(CW$20)+1, MATCH(CW$16,Templates!$I$1:MJ$1,0)))</f>
        <v/>
      </c>
      <c r="CX98" s="53" t="str" cm="1">
        <f t="array" ref="CX98">IF(INDEX(Templates!$I$2:$KD$150,ROW()-ROW(CX$20)+1, MATCH(CX$16,Templates!$I$1:ML$1,0))="","",INDEX(Templates!$I$2:$KD$150,ROW()-ROW(CX$20)+1, MATCH(CX$16,Templates!$I$1:ML$1,0)))</f>
        <v/>
      </c>
      <c r="CY98" s="53" t="str" cm="1">
        <f t="array" ref="CY98">IF(INDEX(Templates!$I$2:$KD$150,ROW()-ROW(CY$20)+1, MATCH(CY$16,Templates!$I$1:MK$1,0))="","",INDEX(Templates!$I$2:$KD$150,ROW()-ROW(CY$20)+1, MATCH(CY$16,Templates!$I$1:MK$1,0)))</f>
        <v/>
      </c>
      <c r="CZ98" s="53" t="str" cm="1">
        <f t="array" ref="CZ98">IF(INDEX(Templates!$I$2:$KD$150,ROW()-ROW(CZ$20)+1, MATCH(CZ$16,Templates!$I$1:ML$1,0))="","",INDEX(Templates!$I$2:$KD$150,ROW()-ROW(CZ$20)+1, MATCH(CZ$16,Templates!$I$1:ML$1,0)))</f>
        <v/>
      </c>
      <c r="DA98" s="53" t="str" cm="1">
        <f t="array" ref="DA98">IF(INDEX(Templates!$I$2:$KD$150,ROW()-ROW(DA$20)+1, MATCH(DA$16,Templates!$I$1:MM$1,0))="","",INDEX(Templates!$I$2:$KD$150,ROW()-ROW(DA$20)+1, MATCH(DA$16,Templates!$I$1:MM$1,0)))</f>
        <v/>
      </c>
      <c r="DB98" s="53" t="str" cm="1">
        <f t="array" ref="DB98">IF(INDEX(Templates!$I$2:$KD$150,ROW()-ROW(DB$20)+1, MATCH(DB$16,Templates!$I$1:MN$1,0))="","",INDEX(Templates!$I$2:$KD$150,ROW()-ROW(DB$20)+1, MATCH(DB$16,Templates!$I$1:MN$1,0)))</f>
        <v/>
      </c>
      <c r="DC98" s="53" t="str" cm="1">
        <f t="array" ref="DC98">IF(INDEX(Templates!$I$2:$KD$150,ROW()-ROW(DC$20)+1, MATCH(DC$16,Templates!$I$1:MO$1,0))="","",INDEX(Templates!$I$2:$KD$150,ROW()-ROW(DC$20)+1, MATCH(DC$16,Templates!$I$1:MO$1,0)))</f>
        <v/>
      </c>
      <c r="DD98" s="53" t="str" cm="1">
        <f t="array" ref="DD98">IF(INDEX(Templates!$I$2:$KD$150,ROW()-ROW(DD$20)+1, MATCH(DD$16,Templates!$I$1:MP$1,0))="","",INDEX(Templates!$I$2:$KD$150,ROW()-ROW(DD$20)+1, MATCH(DD$16,Templates!$I$1:MP$1,0)))</f>
        <v/>
      </c>
      <c r="DE98" s="53" t="str" cm="1">
        <f t="array" ref="DE98">IF(INDEX(Templates!$I$2:$KD$150,ROW()-ROW(DE$20)+1, MATCH(DE$16,Templates!$I$1:MQ$1,0))="","",INDEX(Templates!$I$2:$KD$150,ROW()-ROW(DE$20)+1, MATCH(DE$16,Templates!$I$1:MQ$1,0)))</f>
        <v/>
      </c>
      <c r="DF98" s="53" t="str" cm="1">
        <f t="array" ref="DF98">IF(INDEX(Templates!$I$2:$KD$150,ROW()-ROW(DF$20)+1, MATCH(DF$16,Templates!$I$1:MR$1,0))="","",INDEX(Templates!$I$2:$KD$150,ROW()-ROW(DF$20)+1, MATCH(DF$16,Templates!$I$1:MR$1,0)))</f>
        <v/>
      </c>
      <c r="DG98" s="53" t="str" cm="1">
        <f t="array" ref="DG98">IF(INDEX(Templates!$I$2:$KD$150,ROW()-ROW(DG$20)+1, MATCH(DG$16,Templates!$I$1:MS$1,0))="","",INDEX(Templates!$I$2:$KD$150,ROW()-ROW(DG$20)+1, MATCH(DG$16,Templates!$I$1:MS$1,0)))</f>
        <v/>
      </c>
      <c r="DH98" s="53" t="str" cm="1">
        <f t="array" ref="DH98">IF(INDEX(Templates!$I$2:$KD$150,ROW()-ROW(DH$20)+1, MATCH(DH$16,Templates!$I$1:MT$1,0))="","",INDEX(Templates!$I$2:$KD$150,ROW()-ROW(DH$20)+1, MATCH(DH$16,Templates!$I$1:MT$1,0)))</f>
        <v/>
      </c>
      <c r="DI98" s="53" t="str" cm="1">
        <f t="array" ref="DI98">IF(INDEX(Templates!$I$2:$KD$150,ROW()-ROW(DI$20)+1, MATCH(DI$16,Templates!$I$1:MU$1,0))="","",INDEX(Templates!$I$2:$KD$150,ROW()-ROW(DI$20)+1, MATCH(DI$16,Templates!$I$1:MU$1,0)))</f>
        <v/>
      </c>
      <c r="DJ98" s="53" t="str" cm="1">
        <f t="array" ref="DJ98">IF(INDEX(Templates!$I$2:$KD$150,ROW()-ROW(DJ$20)+1, MATCH(DJ$16,Templates!$I$1:MV$1,0))="","",INDEX(Templates!$I$2:$KD$150,ROW()-ROW(DJ$20)+1, MATCH(DJ$16,Templates!$I$1:MV$1,0)))</f>
        <v/>
      </c>
      <c r="DK98" s="53" t="str" cm="1">
        <f t="array" ref="DK98">IF(INDEX(Templates!$I$2:$KD$150,ROW()-ROW(DK$20)+1, MATCH(DK$16,Templates!$I$1:MW$1,0))="","",INDEX(Templates!$I$2:$KD$150,ROW()-ROW(DK$20)+1, MATCH(DK$16,Templates!$I$1:MW$1,0)))</f>
        <v/>
      </c>
      <c r="DL98" s="53" t="str" cm="1">
        <f t="array" ref="DL98">IF(INDEX(Templates!$I$2:$KD$150,ROW()-ROW(DL$20)+1, MATCH(DL$16,Templates!$I$1:MX$1,0))="","",INDEX(Templates!$I$2:$KD$150,ROW()-ROW(DL$20)+1, MATCH(DL$16,Templates!$I$1:MX$1,0)))</f>
        <v/>
      </c>
      <c r="DM98" s="53" t="str" cm="1">
        <f t="array" ref="DM98">IF(INDEX(Templates!$I$2:$KD$150,ROW()-ROW(DM$20)+1, MATCH(DM$16,Templates!$I$1:MY$1,0))="","",INDEX(Templates!$I$2:$KD$150,ROW()-ROW(DM$20)+1, MATCH(DM$16,Templates!$I$1:MY$1,0)))</f>
        <v/>
      </c>
      <c r="DN98" s="53" t="str" cm="1">
        <f t="array" ref="DN98">IF(INDEX(Templates!$I$2:$KD$150,ROW()-ROW(DN$20)+1, MATCH(DN$16,Templates!$I$1:MZ$1,0))="","",INDEX(Templates!$I$2:$KD$150,ROW()-ROW(DN$20)+1, MATCH(DN$16,Templates!$I$1:MZ$1,0)))</f>
        <v/>
      </c>
      <c r="DO98" s="53" t="str" cm="1">
        <f t="array" ref="DO98">IF(INDEX(Templates!$I$2:$KD$150,ROW()-ROW(DO$20)+1, MATCH(DO$16,Templates!$I$1:MY$1,0))="","",INDEX(Templates!$I$2:$KD$150,ROW()-ROW(DO$20)+1, MATCH(DO$16,Templates!$I$1:MY$1,0)))</f>
        <v/>
      </c>
      <c r="DP98" s="53" t="str" cm="1">
        <f t="array" ref="DP98">IF(INDEX(Templates!$I$2:$KD$150,ROW()-ROW(DP$20)+1, MATCH(DP$16,Templates!$I$1:MZ$1,0))="","",INDEX(Templates!$I$2:$KD$150,ROW()-ROW(DP$20)+1, MATCH(DP$16,Templates!$I$1:MZ$1,0)))</f>
        <v/>
      </c>
      <c r="DQ98" s="53" t="str" cm="1">
        <f t="array" ref="DQ98">IF(INDEX(Templates!$I$2:$KD$150,ROW()-ROW(DQ$20)+1, MATCH(DQ$16,Templates!$I$1:NA$1,0))="","",INDEX(Templates!$I$2:$KD$150,ROW()-ROW(DQ$20)+1, MATCH(DQ$16,Templates!$I$1:NA$1,0)))</f>
        <v/>
      </c>
      <c r="DR98" s="53" t="str" cm="1">
        <f t="array" ref="DR98">IF(INDEX(Templates!$I$2:$KD$150,ROW()-ROW(DR$20)+1, MATCH(DR$16,Templates!$I$1:NA$1,0))="","",INDEX(Templates!$I$2:$KD$150,ROW()-ROW(DR$20)+1, MATCH(DR$16,Templates!$I$1:NA$1,0)))</f>
        <v/>
      </c>
      <c r="DS98" s="53" t="str" cm="1">
        <f t="array" ref="DS98">IF(INDEX(Templates!$I$2:$KD$150,ROW()-ROW(DS$20)+1, MATCH(DS$16,Templates!$I$1:NA$1,0))="","",INDEX(Templates!$I$2:$KD$150,ROW()-ROW(DS$20)+1, MATCH(DS$16,Templates!$I$1:NA$1,0)))</f>
        <v/>
      </c>
      <c r="DT98" s="53" t="str" cm="1">
        <f t="array" ref="DT98">IF(INDEX(Templates!$I$2:$KD$150,ROW()-ROW(DT$20)+1, MATCH(DT$16,Templates!$I$1:NB$1,0))="","",INDEX(Templates!$I$2:$KD$150,ROW()-ROW(DT$20)+1, MATCH(DT$16,Templates!$I$1:NB$1,0)))</f>
        <v/>
      </c>
      <c r="DU98" s="53" t="str" cm="1">
        <f t="array" ref="DU98">IF(INDEX(Templates!$I$2:$KD$150,ROW()-ROW(DU$20)+1, MATCH(DU$16,Templates!$I$1:NC$1,0))="","",INDEX(Templates!$I$2:$KD$150,ROW()-ROW(DU$20)+1, MATCH(DU$16,Templates!$I$1:NC$1,0)))</f>
        <v/>
      </c>
      <c r="DV98" s="53" t="str" cm="1">
        <f t="array" ref="DV98">IF(INDEX(Templates!$I$2:$KD$150,ROW()-ROW(DV$20)+1, MATCH(DV$16,Templates!$I$1:ND$1,0))="","",INDEX(Templates!$I$2:$KD$150,ROW()-ROW(DV$20)+1, MATCH(DV$16,Templates!$I$1:ND$1,0)))</f>
        <v/>
      </c>
      <c r="DW98" s="53" t="str" cm="1">
        <f t="array" ref="DW98">IF(INDEX(Templates!$I$2:$KD$150,ROW()-ROW(DW$20)+1, MATCH(DW$16,Templates!$I$1:NE$1,0))="","",INDEX(Templates!$I$2:$KD$150,ROW()-ROW(DW$20)+1, MATCH(DW$16,Templates!$I$1:NE$1,0)))</f>
        <v/>
      </c>
      <c r="DX98" s="53" t="str" cm="1">
        <f t="array" ref="DX98">IF(INDEX(Templates!$I$2:$KD$150,ROW()-ROW(DX$20)+1, MATCH(DX$16,Templates!$I$1:NF$1,0))="","",INDEX(Templates!$I$2:$KD$150,ROW()-ROW(DX$20)+1, MATCH(DX$16,Templates!$I$1:NF$1,0)))</f>
        <v/>
      </c>
      <c r="DY98" s="53" t="str" cm="1">
        <f t="array" ref="DY98">IF(INDEX(Templates!$I$2:$KD$150,ROW()-ROW(DY$20)+1, MATCH(DY$16,Templates!$I$1:NG$1,0))="","",INDEX(Templates!$I$2:$KD$150,ROW()-ROW(DY$20)+1, MATCH(DY$16,Templates!$I$1:NG$1,0)))</f>
        <v/>
      </c>
      <c r="DZ98" s="53" t="str" cm="1">
        <f t="array" ref="DZ98">IF(INDEX(Templates!$I$2:$KD$150,ROW()-ROW(DZ$20)+1, MATCH(DZ$16,Templates!$I$1:NH$1,0))="","",INDEX(Templates!$I$2:$KD$150,ROW()-ROW(DZ$20)+1, MATCH(DZ$16,Templates!$I$1:NH$1,0)))</f>
        <v/>
      </c>
      <c r="EA98" s="53" t="str" cm="1">
        <f t="array" ref="EA98">IF(INDEX(Templates!$I$2:$KD$150,ROW()-ROW(EA$20)+1, MATCH(EA$16,Templates!$I$1:NI$1,0))="","",INDEX(Templates!$I$2:$KD$150,ROW()-ROW(EA$20)+1, MATCH(EA$16,Templates!$I$1:NI$1,0)))</f>
        <v/>
      </c>
      <c r="EB98" s="53" t="str" cm="1">
        <f t="array" ref="EB98">IF(INDEX(Templates!$I$2:$KD$150,ROW()-ROW(EB$20)+1, MATCH(EB$16,Templates!$I$1:NJ$1,0))="","",INDEX(Templates!$I$2:$KD$150,ROW()-ROW(EB$20)+1, MATCH(EB$16,Templates!$I$1:NJ$1,0)))</f>
        <v/>
      </c>
      <c r="EC98" s="53" t="str" cm="1">
        <f t="array" ref="EC98">IF(INDEX(Templates!$I$2:$KD$150,ROW()-ROW(EC$20)+1, MATCH(EC$16,Templates!$I$1:NK$1,0))="","",INDEX(Templates!$I$2:$KD$150,ROW()-ROW(EC$20)+1, MATCH(EC$16,Templates!$I$1:NK$1,0)))</f>
        <v/>
      </c>
      <c r="ED98" s="53" t="str" cm="1">
        <f t="array" ref="ED98">IF(INDEX(Templates!$I$2:$KD$150,ROW()-ROW(ED$20)+1, MATCH(ED$16,Templates!$I$1:NL$1,0))="","",INDEX(Templates!$I$2:$KD$150,ROW()-ROW(ED$20)+1, MATCH(ED$16,Templates!$I$1:NL$1,0)))</f>
        <v/>
      </c>
      <c r="EE98" s="53" t="str" cm="1">
        <f t="array" ref="EE98">IF(INDEX(Templates!$I$2:$KD$150,ROW()-ROW(EE$20)+1, MATCH(EE$16,Templates!$I$1:NM$1,0))="","",INDEX(Templates!$I$2:$KD$150,ROW()-ROW(EE$20)+1, MATCH(EE$16,Templates!$I$1:NM$1,0)))</f>
        <v/>
      </c>
      <c r="EF98" s="53" t="str" cm="1">
        <f t="array" ref="EF98">IF(INDEX(Templates!$I$2:$KD$150,ROW()-ROW(EF$20)+1, MATCH(EF$16,Templates!$I$1:NN$1,0))="","",INDEX(Templates!$I$2:$KD$150,ROW()-ROW(EF$20)+1, MATCH(EF$16,Templates!$I$1:NN$1,0)))</f>
        <v/>
      </c>
      <c r="EG98" s="53" t="str" cm="1">
        <f t="array" ref="EG98">IF(INDEX(Templates!$I$2:$KD$150,ROW()-ROW(EG$20)+1, MATCH(EG$16,Templates!$I$1:NO$1,0))="","",INDEX(Templates!$I$2:$KD$150,ROW()-ROW(EG$20)+1, MATCH(EG$16,Templates!$I$1:NO$1,0)))</f>
        <v/>
      </c>
      <c r="EH98" s="53" t="str" cm="1">
        <f t="array" ref="EH98">IF(INDEX(Templates!$I$2:$KD$150,ROW()-ROW(EH$20)+1, MATCH(EH$16,Templates!$I$1:NH$1,0))="","",INDEX(Templates!$I$2:$KD$150,ROW()-ROW(EH$20)+1, MATCH(EH$16,Templates!$I$1:NH$1,0)))</f>
        <v/>
      </c>
      <c r="EI98" s="53" t="str" cm="1">
        <f t="array" ref="EI98">IF(INDEX(Templates!$I$2:$KD$150,ROW()-ROW(EI$20)+1, MATCH(EI$16,Templates!$I$1:NI$1,0))="","",INDEX(Templates!$I$2:$KD$150,ROW()-ROW(EI$20)+1, MATCH(EI$16,Templates!$I$1:NI$1,0)))</f>
        <v/>
      </c>
      <c r="EJ98" s="53" t="str" cm="1">
        <f t="array" ref="EJ98">IF(INDEX(Templates!$I$2:$KD$150,ROW()-ROW(EJ$20)+1, MATCH(EJ$16,Templates!$I$1:NJ$1,0))="","",INDEX(Templates!$I$2:$KD$150,ROW()-ROW(EJ$20)+1, MATCH(EJ$16,Templates!$I$1:NJ$1,0)))</f>
        <v/>
      </c>
      <c r="EK98" s="53" t="str" cm="1">
        <f t="array" ref="EK98">IF(INDEX(Templates!$I$2:$KD$150,ROW()-ROW(EK$20)+1, MATCH(EK$16,Templates!$I$1:NK$1,0))="","",INDEX(Templates!$I$2:$KD$150,ROW()-ROW(EK$20)+1, MATCH(EK$16,Templates!$I$1:NK$1,0)))</f>
        <v/>
      </c>
      <c r="EL98" s="53" t="str" cm="1">
        <f t="array" ref="EL98">IF(INDEX(Templates!$I$2:$KD$150,ROW()-ROW(EL$20)+1, MATCH(EL$16,Templates!$I$1:NL$1,0))="","",INDEX(Templates!$I$2:$KD$150,ROW()-ROW(EL$20)+1, MATCH(EL$16,Templates!$I$1:NL$1,0)))</f>
        <v/>
      </c>
      <c r="EM98" s="53" t="str" cm="1">
        <f t="array" ref="EM98">IF(INDEX(Templates!$I$2:$KD$150,ROW()-ROW(EM$20)+1, MATCH(EM$16,Templates!$I$1:NM$1,0))="","",INDEX(Templates!$I$2:$KD$150,ROW()-ROW(EM$20)+1, MATCH(EM$16,Templates!$I$1:NM$1,0)))</f>
        <v/>
      </c>
      <c r="EN98" s="53"/>
      <c r="EO98" s="53"/>
      <c r="EP98" s="53"/>
      <c r="EQ98" s="53"/>
      <c r="ER98" s="53"/>
      <c r="ES98" s="53"/>
      <c r="ET98" s="53"/>
      <c r="EU98" s="53"/>
      <c r="EV98" s="53"/>
      <c r="EW98" s="53"/>
      <c r="EX98" s="53"/>
      <c r="EY98" s="53"/>
      <c r="EZ98" s="53"/>
      <c r="FA98" s="53"/>
      <c r="FB98" s="53"/>
      <c r="FC98" s="53"/>
      <c r="FD98" s="53"/>
      <c r="FE98" s="53"/>
      <c r="FF98" s="53"/>
      <c r="FG98" s="53"/>
      <c r="FH98" s="53"/>
      <c r="FI98" s="53"/>
      <c r="FJ98" s="53"/>
      <c r="FK98" s="53"/>
      <c r="FL98" s="53"/>
      <c r="FM98" s="53"/>
      <c r="FN98" s="53"/>
      <c r="FO98" s="53"/>
      <c r="FP98" s="53"/>
      <c r="FQ98" s="53"/>
      <c r="FR98" s="53"/>
      <c r="FS98" s="53"/>
      <c r="FT98" s="53"/>
      <c r="FU98" s="53"/>
      <c r="FV98" s="53"/>
      <c r="FW98" s="53"/>
      <c r="FX98" s="53"/>
      <c r="FY98" s="53"/>
      <c r="FZ98" s="53"/>
      <c r="GA98" s="53"/>
      <c r="GB98" s="53"/>
      <c r="GC98" s="53"/>
      <c r="GD98" s="53"/>
      <c r="GE98" s="53"/>
      <c r="GF98" s="53"/>
      <c r="GG98" s="53"/>
      <c r="GH98" s="53"/>
      <c r="GI98" s="53"/>
      <c r="GJ98" s="53"/>
      <c r="GK98" s="53"/>
      <c r="GL98" s="53"/>
      <c r="GM98" s="53"/>
      <c r="GN98" s="53"/>
      <c r="GO98" s="53"/>
      <c r="GP98" s="53"/>
      <c r="GQ98" s="53"/>
      <c r="GR98" s="53"/>
      <c r="GS98" s="53"/>
      <c r="GT98" s="53"/>
      <c r="GU98" s="53"/>
      <c r="GV98" s="53"/>
      <c r="GW98" s="53"/>
      <c r="GX98" s="53"/>
      <c r="GY98" s="53"/>
      <c r="GZ98" s="53"/>
      <c r="HA98" s="53"/>
      <c r="HB98" s="53"/>
      <c r="HC98" s="53"/>
      <c r="HD98" s="53"/>
      <c r="HE98" s="53"/>
      <c r="HF98" s="53"/>
      <c r="HG98" s="53"/>
      <c r="HH98" s="53"/>
      <c r="HI98" s="53"/>
      <c r="HJ98" s="53"/>
      <c r="HK98" s="53"/>
    </row>
    <row r="99" spans="1:219" s="22" customFormat="1">
      <c r="A99" s="39" t="s">
        <v>675</v>
      </c>
      <c r="B99" s="6" t="s">
        <v>679</v>
      </c>
      <c r="C99" s="64" t="str" cm="1">
        <f t="array" ref="C99">IF(INDEX(Templates!A$2:A$151,ROW()-ROW($20:$20)+1)="","",INDEX(Templates!A$2:A$151,ROW()-ROW($20:$20)+1))</f>
        <v>JSON_PATH:surfaces[1]</v>
      </c>
      <c r="D99" s="64" t="str" cm="1">
        <f t="array" ref="D99">IF(INDEX(Templates!B$2:B$151,ROW()-ROW($20:$20)+1)="","",INDEX(Templates!B$2:B$151,ROW()-ROW($20:$20)+1))</f>
        <v>construction</v>
      </c>
      <c r="E99" s="64" t="str" cm="1">
        <f t="array" ref="E99">IF(INDEX(Templates!C$2:C$151,ROW()-ROW($20:$20)+1)="","",INDEX(Templates!C$2:C$151,ROW()-ROW($20:$20)+1))</f>
        <v>c_factor</v>
      </c>
      <c r="F99" s="116" t="str" cm="1">
        <f t="array" ref="F99">IF(INDEX(Templates!D$2:D$151,ROW()-ROW($20:$20)+1)="","",INDEX(Templates!D$2:D$151,ROW()-ROW($20:$20)+1))</f>
        <v/>
      </c>
      <c r="G99" s="105" t="str" cm="1">
        <f t="array" ref="G99">IF(INDEX(Templates!E$2:E$151,ROW()-ROW($20:$20)+1)="","",INDEX(Templates!E$2:E$151,ROW()-ROW($20:$20)+1))</f>
        <v>Construction</v>
      </c>
      <c r="H99" s="66" t="str" cm="1">
        <f t="array" ref="H99">IF(INDEX(Templates!F$2:F$151,ROW()-ROW($20:$20)+1)="","",INDEX(Templates!F$2:F$151,ROW()-ROW($20:$20)+1))</f>
        <v>Construction 1</v>
      </c>
      <c r="I99" s="66" t="str" cm="1">
        <f t="array" ref="I99">IF(INDEX(Templates!G$2:G$151,ROW()-ROW($20:$20)+1)="","",INDEX(Templates!G$2:G$151,ROW()-ROW($20:$20)+1))</f>
        <v>Surface 1</v>
      </c>
      <c r="J99" s="66" t="str" cm="1">
        <f t="array" ref="J99">IF(INDEX(Templates!H$2:H$151,ROW()-ROW($20:$20)+1)="","",INDEX(Templates!H$2:H$151,ROW()-ROW($20:$20)+1))</f>
        <v>c_factor</v>
      </c>
      <c r="K99" s="67" t="str" cm="1">
        <f t="array" ref="K99">IF(INDEX(Templates!I$2:I$151,ROW()-ROW($20:$20)+1)="","",INDEX(Templates!I$2:I$151,ROW()-ROW($20:$20)+1))</f>
        <v>thermal_transmittance</v>
      </c>
      <c r="L99" s="67" t="str" cm="1">
        <f t="array" ref="L99">IF(INDEX(Templates!J$2:J$151,ROW()-ROW($20:$20)+1)="","",INDEX(Templates!J$2:J$151,ROW()-ROW($20:$20)+1))</f>
        <v>Btu/hr-ft2-R</v>
      </c>
      <c r="M99" s="53" t="str" cm="1">
        <f t="array" ref="M99">IF(INDEX(Templates!$I$2:$KD$150,ROW()-ROW(M$20)+1, MATCH(M$16,Templates!$I$1:KC$1,0))="","",INDEX(Templates!$I$2:$KD$150,ROW()-ROW(M$20)+1, MATCH(M$16,Templates!$I$1:KC$1,0)))</f>
        <v/>
      </c>
      <c r="N99" s="53" t="str" cm="1">
        <f t="array" ref="N99">IF(INDEX(Templates!$I$2:$KD$150,ROW()-ROW(N$20)+1, MATCH(N$16,Templates!$I$1:KD$1,0))="","",INDEX(Templates!$I$2:$KD$150,ROW()-ROW(N$20)+1, MATCH(N$16,Templates!$I$1:KD$1,0)))</f>
        <v/>
      </c>
      <c r="O99" s="53" t="str" cm="1">
        <f t="array" ref="O99">IF(INDEX(Templates!$I$2:$KD$150,ROW()-ROW(O$20)+1, MATCH(O$16,Templates!$I$1:KE$1,0))="","",INDEX(Templates!$I$2:$KD$150,ROW()-ROW(O$20)+1, MATCH(O$16,Templates!$I$1:KE$1,0)))</f>
        <v/>
      </c>
      <c r="P99" s="53" t="str" cm="1">
        <f t="array" ref="P99">IF(INDEX(Templates!$I$2:$KD$150,ROW()-ROW(P$20)+1, MATCH(P$16,Templates!$I$1:KF$1,0))="","",INDEX(Templates!$I$2:$KD$150,ROW()-ROW(P$20)+1, MATCH(P$16,Templates!$I$1:KF$1,0)))</f>
        <v/>
      </c>
      <c r="Q99" s="53" t="str" cm="1">
        <f t="array" ref="Q99">IF(INDEX(Templates!$I$2:$KD$150,ROW()-ROW(Q$20)+1, MATCH(Q$16,Templates!$I$1:KG$1,0))="","",INDEX(Templates!$I$2:$KD$150,ROW()-ROW(Q$20)+1, MATCH(Q$16,Templates!$I$1:KG$1,0)))</f>
        <v/>
      </c>
      <c r="R99" s="53" t="str" cm="1">
        <f t="array" ref="R99">IF(INDEX(Templates!$I$2:$KD$150,ROW()-ROW(R$20)+1, MATCH(R$16,Templates!$I$1:KH$1,0))="","",INDEX(Templates!$I$2:$KD$150,ROW()-ROW(R$20)+1, MATCH(R$16,Templates!$I$1:KH$1,0)))</f>
        <v/>
      </c>
      <c r="S99" s="53" t="str" cm="1">
        <f t="array" ref="S99">IF(INDEX(Templates!$I$2:$KD$150,ROW()-ROW(S$20)+1, MATCH(S$16,Templates!$I$1:KI$1,0))="","",INDEX(Templates!$I$2:$KD$150,ROW()-ROW(S$20)+1, MATCH(S$16,Templates!$I$1:KI$1,0)))</f>
        <v/>
      </c>
      <c r="T99" s="53" t="str" cm="1">
        <f t="array" ref="T99">IF(INDEX(Templates!$I$2:$KD$150,ROW()-ROW(T$20)+1, MATCH(T$16,Templates!$I$1:KJ$1,0))="","",INDEX(Templates!$I$2:$KD$150,ROW()-ROW(T$20)+1, MATCH(T$16,Templates!$I$1:KJ$1,0)))</f>
        <v/>
      </c>
      <c r="U99" s="53" t="str" cm="1">
        <f t="array" ref="U99">IF(INDEX(Templates!$I$2:$KD$150,ROW()-ROW(U$20)+1, MATCH(U$16,Templates!$I$1:KK$1,0))="","",INDEX(Templates!$I$2:$KD$150,ROW()-ROW(U$20)+1, MATCH(U$16,Templates!$I$1:KK$1,0)))</f>
        <v/>
      </c>
      <c r="V99" s="53" t="str" cm="1">
        <f t="array" ref="V99">IF(INDEX(Templates!$I$2:$KD$150,ROW()-ROW(V$20)+1, MATCH(V$16,Templates!$I$1:KL$1,0))="","",INDEX(Templates!$I$2:$KD$150,ROW()-ROW(V$20)+1, MATCH(V$16,Templates!$I$1:KL$1,0)))</f>
        <v/>
      </c>
      <c r="W99" s="53" t="str" cm="1">
        <f t="array" ref="W99">IF(INDEX(Templates!$I$2:$KD$150,ROW()-ROW(W$20)+1, MATCH(W$16,Templates!$I$1:KM$1,0))="","",INDEX(Templates!$I$2:$KD$150,ROW()-ROW(W$20)+1, MATCH(W$16,Templates!$I$1:KM$1,0)))</f>
        <v/>
      </c>
      <c r="X99" s="53" t="str" cm="1">
        <f t="array" ref="X99">IF(INDEX(Templates!$I$2:$KD$150,ROW()-ROW(X$20)+1, MATCH(X$16,Templates!$I$1:KN$1,0))="","",INDEX(Templates!$I$2:$KD$150,ROW()-ROW(X$20)+1, MATCH(X$16,Templates!$I$1:KN$1,0)))</f>
        <v/>
      </c>
      <c r="Y99" s="53" t="str" cm="1">
        <f t="array" ref="Y99">IF(INDEX(Templates!$I$2:$KD$150,ROW()-ROW(Y$20)+1, MATCH(Y$16,Templates!$I$1:KO$1,0))="","",INDEX(Templates!$I$2:$KD$150,ROW()-ROW(Y$20)+1, MATCH(Y$16,Templates!$I$1:KO$1,0)))</f>
        <v/>
      </c>
      <c r="Z99" s="53" t="str" cm="1">
        <f t="array" ref="Z99">IF(INDEX(Templates!$I$2:$KD$150,ROW()-ROW(Z$20)+1, MATCH(Z$16,Templates!$I$1:KN$1,0))="","",INDEX(Templates!$I$2:$KD$150,ROW()-ROW(Z$20)+1, MATCH(Z$16,Templates!$I$1:KN$1,0)))</f>
        <v/>
      </c>
      <c r="AA99" s="53" t="str" cm="1">
        <f t="array" ref="AA99">IF(INDEX(Templates!$I$2:$KD$150,ROW()-ROW(AA$20)+1, MATCH(AA$16,Templates!$I$1:KO$1,0))="","",INDEX(Templates!$I$2:$KD$150,ROW()-ROW(AA$20)+1, MATCH(AA$16,Templates!$I$1:KO$1,0)))</f>
        <v/>
      </c>
      <c r="AB99" s="53" t="str" cm="1">
        <f t="array" ref="AB99">IF(INDEX(Templates!$I$2:$KD$150,ROW()-ROW(AB$20)+1, MATCH(AB$16,Templates!$I$1:KP$1,0))="","",INDEX(Templates!$I$2:$KD$150,ROW()-ROW(AB$20)+1, MATCH(AB$16,Templates!$I$1:KP$1,0)))</f>
        <v/>
      </c>
      <c r="AC99" s="53" t="str" cm="1">
        <f t="array" ref="AC99">IF(INDEX(Templates!$I$2:$KD$150,ROW()-ROW(AC$20)+1, MATCH(AC$16,Templates!$I$1:KQ$1,0))="","",INDEX(Templates!$I$2:$KD$150,ROW()-ROW(AC$20)+1, MATCH(AC$16,Templates!$I$1:KQ$1,0)))</f>
        <v/>
      </c>
      <c r="AD99" s="53" t="str" cm="1">
        <f t="array" ref="AD99">IF(INDEX(Templates!$I$2:$KD$150,ROW()-ROW(AD$20)+1, MATCH(AD$16,Templates!$I$1:KR$1,0))="","",INDEX(Templates!$I$2:$KD$150,ROW()-ROW(AD$20)+1, MATCH(AD$16,Templates!$I$1:KR$1,0)))</f>
        <v/>
      </c>
      <c r="AE99" s="53" t="str" cm="1">
        <f t="array" ref="AE99">IF(INDEX(Templates!$I$2:$KD$150,ROW()-ROW(AE$20)+1, MATCH(AE$16,Templates!$I$1:KR$1,0))="","",INDEX(Templates!$I$2:$KD$150,ROW()-ROW(AE$20)+1, MATCH(AE$16,Templates!$I$1:KR$1,0)))</f>
        <v/>
      </c>
      <c r="AF99" s="53" t="str" cm="1">
        <f t="array" ref="AF99">IF(INDEX(Templates!$I$2:$KD$150,ROW()-ROW(AF$20)+1, MATCH(AF$16,Templates!$I$1:KS$1,0))="","",INDEX(Templates!$I$2:$KD$150,ROW()-ROW(AF$20)+1, MATCH(AF$16,Templates!$I$1:KS$1,0)))</f>
        <v/>
      </c>
      <c r="AG99" s="53" t="str" cm="1">
        <f t="array" ref="AG99">IF(INDEX(Templates!$I$2:$KD$150,ROW()-ROW(AG$20)+1, MATCH(AG$16,Templates!$I$1:KU$1,0))="","",INDEX(Templates!$I$2:$KD$150,ROW()-ROW(AG$20)+1, MATCH(AG$16,Templates!$I$1:KU$1,0)))</f>
        <v/>
      </c>
      <c r="AH99" s="53" t="str" cm="1">
        <f t="array" ref="AH99">IF(INDEX(Templates!$I$2:$KD$150,ROW()-ROW(AH$20)+1, MATCH(AH$16,Templates!$I$1:KV$1,0))="","",INDEX(Templates!$I$2:$KD$150,ROW()-ROW(AH$20)+1, MATCH(AH$16,Templates!$I$1:KV$1,0)))</f>
        <v/>
      </c>
      <c r="AI99" s="53" t="str" cm="1">
        <f t="array" ref="AI99">IF(INDEX(Templates!$I$2:$KD$150,ROW()-ROW(AI$20)+1, MATCH(AI$16,Templates!$I$1:KT$1,0))="","",INDEX(Templates!$I$2:$KD$150,ROW()-ROW(AI$20)+1, MATCH(AI$16,Templates!$I$1:KT$1,0)))</f>
        <v/>
      </c>
      <c r="AJ99" s="53" t="str" cm="1">
        <f t="array" ref="AJ99">IF(INDEX(Templates!$I$2:$KD$150,ROW()-ROW(AJ$20)+1, MATCH(AJ$16,Templates!$I$1:KU$1,0))="","",INDEX(Templates!$I$2:$KD$150,ROW()-ROW(AJ$20)+1, MATCH(AJ$16,Templates!$I$1:KU$1,0)))</f>
        <v/>
      </c>
      <c r="AK99" s="53" t="str" cm="1">
        <f t="array" ref="AK99">IF(INDEX(Templates!$I$2:$KD$150,ROW()-ROW(AK$20)+1, MATCH(AK$16,Templates!$I$1:KV$1,0))="","",INDEX(Templates!$I$2:$KD$150,ROW()-ROW(AK$20)+1, MATCH(AK$16,Templates!$I$1:KV$1,0)))</f>
        <v/>
      </c>
      <c r="AL99" s="53" t="str" cm="1">
        <f t="array" ref="AL99">IF(INDEX(Templates!$I$2:$KD$150,ROW()-ROW(AL$20)+1, MATCH(AL$16,Templates!$I$1:KW$1,0))="","",INDEX(Templates!$I$2:$KD$150,ROW()-ROW(AL$20)+1, MATCH(AL$16,Templates!$I$1:KW$1,0)))</f>
        <v/>
      </c>
      <c r="AM99" s="53" t="str" cm="1">
        <f t="array" ref="AM99">IF(INDEX(Templates!$I$2:$KD$150,ROW()-ROW(AM$20)+1, MATCH(AM$16,Templates!$I$1:KX$1,0))="","",INDEX(Templates!$I$2:$KD$150,ROW()-ROW(AM$20)+1, MATCH(AM$16,Templates!$I$1:KX$1,0)))</f>
        <v/>
      </c>
      <c r="AN99" s="53" t="str" cm="1">
        <f t="array" ref="AN99">IF(INDEX(Templates!$I$2:$KD$150,ROW()-ROW(AN$20)+1, MATCH(AN$16,Templates!$I$1:KY$1,0))="","",INDEX(Templates!$I$2:$KD$150,ROW()-ROW(AN$20)+1, MATCH(AN$16,Templates!$I$1:KY$1,0)))</f>
        <v/>
      </c>
      <c r="AO99" s="53" t="str" cm="1">
        <f t="array" ref="AO99">IF(INDEX(Templates!$I$2:$KD$150,ROW()-ROW(AO$20)+1, MATCH(AO$16,Templates!$I$1:KZ$1,0))="","",INDEX(Templates!$I$2:$KD$150,ROW()-ROW(AO$20)+1, MATCH(AO$16,Templates!$I$1:KZ$1,0)))</f>
        <v/>
      </c>
      <c r="AP99" s="53" t="str" cm="1">
        <f t="array" ref="AP99">IF(INDEX(Templates!$I$2:$KD$150,ROW()-ROW(AP$20)+1, MATCH(AP$16,Templates!$I$1:LA$1,0))="","",INDEX(Templates!$I$2:$KD$150,ROW()-ROW(AP$20)+1, MATCH(AP$16,Templates!$I$1:LA$1,0)))</f>
        <v/>
      </c>
      <c r="AQ99" s="53" t="str" cm="1">
        <f t="array" ref="AQ99">IF(INDEX(Templates!$I$2:$KD$150,ROW()-ROW(AQ$20)+1, MATCH(AQ$16,Templates!$I$1:LB$1,0))="","",INDEX(Templates!$I$2:$KD$150,ROW()-ROW(AQ$20)+1, MATCH(AQ$16,Templates!$I$1:LB$1,0)))</f>
        <v/>
      </c>
      <c r="AR99" s="53" t="str" cm="1">
        <f t="array" ref="AR99">IF(INDEX(Templates!$I$2:$KD$150,ROW()-ROW(AR$20)+1, MATCH(AR$16,Templates!$I$1:LA$1,0))="","",INDEX(Templates!$I$2:$KD$150,ROW()-ROW(AR$20)+1, MATCH(AR$16,Templates!$I$1:LA$1,0)))</f>
        <v/>
      </c>
      <c r="AS99" s="53" t="str" cm="1">
        <f t="array" ref="AS99">IF(INDEX(Templates!$I$2:$KD$150,ROW()-ROW(AS$20)+1, MATCH(AS$16,Templates!$I$1:LB$1,0))="","",INDEX(Templates!$I$2:$KD$150,ROW()-ROW(AS$20)+1, MATCH(AS$16,Templates!$I$1:LB$1,0)))</f>
        <v/>
      </c>
      <c r="AT99" s="53" t="str" cm="1">
        <f t="array" ref="AT99">IF(INDEX(Templates!$I$2:$KD$150,ROW()-ROW(AT$20)+1, MATCH(AT$16,Templates!$I$1:LC$1,0))="","",INDEX(Templates!$I$2:$KD$150,ROW()-ROW(AT$20)+1, MATCH(AT$16,Templates!$I$1:LC$1,0)))</f>
        <v/>
      </c>
      <c r="AU99" s="53" t="str" cm="1">
        <f t="array" ref="AU99">IF(INDEX(Templates!$I$2:$KD$150,ROW()-ROW(AU$20)+1, MATCH(AU$16,Templates!$I$1:LD$1,0))="","",INDEX(Templates!$I$2:$KD$150,ROW()-ROW(AU$20)+1, MATCH(AU$16,Templates!$I$1:LD$1,0)))</f>
        <v/>
      </c>
      <c r="AV99" s="53" t="str" cm="1">
        <f t="array" ref="AV99">IF(INDEX(Templates!$I$2:$KD$150,ROW()-ROW(AV$20)+1, MATCH(AV$16,Templates!$I$1:LE$1,0))="","",INDEX(Templates!$I$2:$KD$150,ROW()-ROW(AV$20)+1, MATCH(AV$16,Templates!$I$1:LE$1,0)))</f>
        <v/>
      </c>
      <c r="AW99" s="53" t="str" cm="1">
        <f t="array" ref="AW99">IF(INDEX(Templates!$I$2:$KD$150,ROW()-ROW(AW$20)+1, MATCH(AW$16,Templates!$I$1:LF$1,0))="","",INDEX(Templates!$I$2:$KD$150,ROW()-ROW(AW$20)+1, MATCH(AW$16,Templates!$I$1:LF$1,0)))</f>
        <v/>
      </c>
      <c r="AX99" s="53" t="str" cm="1">
        <f t="array" ref="AX99">IF(INDEX(Templates!$I$2:$KD$150,ROW()-ROW(AX$20)+1, MATCH(AX$16,Templates!$I$1:LG$1,0))="","",INDEX(Templates!$I$2:$KD$150,ROW()-ROW(AX$20)+1, MATCH(AX$16,Templates!$I$1:LG$1,0)))</f>
        <v/>
      </c>
      <c r="AY99" s="53" t="str" cm="1">
        <f t="array" ref="AY99">IF(INDEX(Templates!$I$2:$KD$150,ROW()-ROW(AY$20)+1, MATCH(AY$16,Templates!$I$1:LH$1,0))="","",INDEX(Templates!$I$2:$KD$150,ROW()-ROW(AY$20)+1, MATCH(AY$16,Templates!$I$1:LH$1,0)))</f>
        <v/>
      </c>
      <c r="AZ99" s="53" t="str" cm="1">
        <f t="array" ref="AZ99">IF(INDEX(Templates!$I$2:$KD$150,ROW()-ROW(AZ$20)+1, MATCH(AZ$16,Templates!$I$1:LI$1,0))="","",INDEX(Templates!$I$2:$KD$150,ROW()-ROW(AZ$20)+1, MATCH(AZ$16,Templates!$I$1:LI$1,0)))</f>
        <v/>
      </c>
      <c r="BA99" s="53" t="str" cm="1">
        <f t="array" ref="BA99">IF(INDEX(Templates!$I$2:$KD$150,ROW()-ROW(BA$20)+1, MATCH(BA$16,Templates!$I$1:LH$1,0))="","",INDEX(Templates!$I$2:$KD$150,ROW()-ROW(BA$20)+1, MATCH(BA$16,Templates!$I$1:LH$1,0)))</f>
        <v/>
      </c>
      <c r="BB99" s="53" t="str" cm="1">
        <f t="array" ref="BB99">IF(INDEX(Templates!$I$2:$KD$150,ROW()-ROW(BB$20)+1, MATCH(BB$16,Templates!$I$1:LI$1,0))="","",INDEX(Templates!$I$2:$KD$150,ROW()-ROW(BB$20)+1, MATCH(BB$16,Templates!$I$1:LI$1,0)))</f>
        <v/>
      </c>
      <c r="BC99" s="53" t="str" cm="1">
        <f t="array" ref="BC99">IF(INDEX(Templates!$I$2:$KD$150,ROW()-ROW(BC$20)+1, MATCH(BC$16,Templates!$I$1:LJ$1,0))="","",INDEX(Templates!$I$2:$KD$150,ROW()-ROW(BC$20)+1, MATCH(BC$16,Templates!$I$1:LJ$1,0)))</f>
        <v/>
      </c>
      <c r="BD99" s="53" t="str" cm="1">
        <f t="array" ref="BD99">IF(INDEX(Templates!$I$2:$KD$150,ROW()-ROW(BD$20)+1, MATCH(BD$16,Templates!$I$1:LK$1,0))="","",INDEX(Templates!$I$2:$KD$150,ROW()-ROW(BD$20)+1, MATCH(BD$16,Templates!$I$1:LK$1,0)))</f>
        <v/>
      </c>
      <c r="BE99" s="53" t="str" cm="1">
        <f t="array" ref="BE99">IF(INDEX(Templates!$I$2:$KD$150,ROW()-ROW(BE$20)+1, MATCH(BE$16,Templates!$I$1:LL$1,0))="","",INDEX(Templates!$I$2:$KD$150,ROW()-ROW(BE$20)+1, MATCH(BE$16,Templates!$I$1:LL$1,0)))</f>
        <v/>
      </c>
      <c r="BF99" s="53" t="str" cm="1">
        <f t="array" ref="BF99">IF(INDEX(Templates!$I$2:$KD$150,ROW()-ROW(BF$20)+1, MATCH(BF$16,Templates!$I$1:LM$1,0))="","",INDEX(Templates!$I$2:$KD$150,ROW()-ROW(BF$20)+1, MATCH(BF$16,Templates!$I$1:LM$1,0)))</f>
        <v/>
      </c>
      <c r="BG99" s="53" t="str" cm="1">
        <f t="array" ref="BG99">IF(INDEX(Templates!$I$2:$KD$150,ROW()-ROW(BG$20)+1, MATCH(BG$16,Templates!$I$1:LN$1,0))="","",INDEX(Templates!$I$2:$KD$150,ROW()-ROW(BG$20)+1, MATCH(BG$16,Templates!$I$1:LN$1,0)))</f>
        <v/>
      </c>
      <c r="BH99" s="53" t="str" cm="1">
        <f t="array" ref="BH99">IF(INDEX(Templates!$I$2:$KD$150,ROW()-ROW(BH$20)+1, MATCH(BH$16,Templates!$I$1:LO$1,0))="","",INDEX(Templates!$I$2:$KD$150,ROW()-ROW(BH$20)+1, MATCH(BH$16,Templates!$I$1:LO$1,0)))</f>
        <v/>
      </c>
      <c r="BI99" s="53" t="str" cm="1">
        <f t="array" ref="BI99">IF(INDEX(Templates!$I$2:$KD$150,ROW()-ROW(BI$20)+1, MATCH(BI$16,Templates!$I$1:LP$1,0))="","",INDEX(Templates!$I$2:$KD$150,ROW()-ROW(BI$20)+1, MATCH(BI$16,Templates!$I$1:LP$1,0)))</f>
        <v/>
      </c>
      <c r="BJ99" s="53" t="str" cm="1">
        <f t="array" ref="BJ99">IF(INDEX(Templates!$I$2:$KD$150,ROW()-ROW(BJ$20)+1, MATCH(BJ$16,Templates!$I$1:LO$1,0))="","",INDEX(Templates!$I$2:$KD$150,ROW()-ROW(BJ$20)+1, MATCH(BJ$16,Templates!$I$1:LO$1,0)))</f>
        <v/>
      </c>
      <c r="BK99" s="53" t="str" cm="1">
        <f t="array" ref="BK99">IF(INDEX(Templates!$I$2:$KD$150,ROW()-ROW(BK$20)+1, MATCH(BK$16,Templates!$I$1:LP$1,0))="","",INDEX(Templates!$I$2:$KD$150,ROW()-ROW(BK$20)+1, MATCH(BK$16,Templates!$I$1:LP$1,0)))</f>
        <v/>
      </c>
      <c r="BL99" s="53" t="str" cm="1">
        <f t="array" ref="BL99">IF(INDEX(Templates!$I$2:$KD$150,ROW()-ROW(BL$20)+1, MATCH(BL$16,Templates!$I$1:LQ$1,0))="","",INDEX(Templates!$I$2:$KD$150,ROW()-ROW(BL$20)+1, MATCH(BL$16,Templates!$I$1:LQ$1,0)))</f>
        <v/>
      </c>
      <c r="BM99" s="53" t="str" cm="1">
        <f t="array" ref="BM99">IF(INDEX(Templates!$I$2:$KD$150,ROW()-ROW(BM$20)+1, MATCH(BM$16,Templates!$I$1:LR$1,0))="","",INDEX(Templates!$I$2:$KD$150,ROW()-ROW(BM$20)+1, MATCH(BM$16,Templates!$I$1:LR$1,0)))</f>
        <v/>
      </c>
      <c r="BN99" s="53" t="str" cm="1">
        <f t="array" ref="BN99">IF(INDEX(Templates!$I$2:$KD$150,ROW()-ROW(BN$20)+1, MATCH(BN$16,Templates!$I$1:LS$1,0))="","",INDEX(Templates!$I$2:$KD$150,ROW()-ROW(BN$20)+1, MATCH(BN$16,Templates!$I$1:LS$1,0)))</f>
        <v/>
      </c>
      <c r="BO99" s="53" t="str" cm="1">
        <f t="array" ref="BO99">IF(INDEX(Templates!$I$2:$KD$150,ROW()-ROW(BO$20)+1, MATCH(BO$16,Templates!$I$1:LT$1,0))="","",INDEX(Templates!$I$2:$KD$150,ROW()-ROW(BO$20)+1, MATCH(BO$16,Templates!$I$1:LT$1,0)))</f>
        <v/>
      </c>
      <c r="BP99" s="53" t="str" cm="1">
        <f t="array" ref="BP99">IF(INDEX(Templates!$I$2:$KD$150,ROW()-ROW(BP$20)+1, MATCH(BP$16,Templates!$I$1:LU$1,0))="","",INDEX(Templates!$I$2:$KD$150,ROW()-ROW(BP$20)+1, MATCH(BP$16,Templates!$I$1:LU$1,0)))</f>
        <v/>
      </c>
      <c r="BQ99" s="53" t="str" cm="1">
        <f t="array" ref="BQ99">IF(INDEX(Templates!$I$2:$KD$150,ROW()-ROW(BQ$20)+1, MATCH(BQ$16,Templates!$I$1:LV$1,0))="","",INDEX(Templates!$I$2:$KD$150,ROW()-ROW(BQ$20)+1, MATCH(BQ$16,Templates!$I$1:LV$1,0)))</f>
        <v/>
      </c>
      <c r="BR99" s="53" t="str" cm="1">
        <f t="array" ref="BR99">IF(INDEX(Templates!$I$2:$KD$150,ROW()-ROW(BR$20)+1, MATCH(BR$16,Templates!$I$1:LW$1,0))="","",INDEX(Templates!$I$2:$KD$150,ROW()-ROW(BR$20)+1, MATCH(BR$16,Templates!$I$1:LW$1,0)))</f>
        <v/>
      </c>
      <c r="BS99" s="53" t="str" cm="1">
        <f t="array" ref="BS99">IF(INDEX(Templates!$I$2:$KD$150,ROW()-ROW(BS$20)+1, MATCH(BS$16,Templates!$I$1:LX$1,0))="","",INDEX(Templates!$I$2:$KD$150,ROW()-ROW(BS$20)+1, MATCH(BS$16,Templates!$I$1:LX$1,0)))</f>
        <v/>
      </c>
      <c r="BT99" s="53" t="str" cm="1">
        <f t="array" ref="BT99">IF(INDEX(Templates!$I$2:$KD$150,ROW()-ROW(BT$20)+1, MATCH(BT$16,Templates!$I$1:LY$1,0))="","",INDEX(Templates!$I$2:$KD$150,ROW()-ROW(BT$20)+1, MATCH(BT$16,Templates!$I$1:LY$1,0)))</f>
        <v/>
      </c>
      <c r="BU99" s="53" t="str" cm="1">
        <f t="array" ref="BU99">IF(INDEX(Templates!$I$2:$KD$150,ROW()-ROW(BU$20)+1, MATCH(BU$16,Templates!$I$1:LZ$1,0))="","",INDEX(Templates!$I$2:$KD$150,ROW()-ROW(BU$20)+1, MATCH(BU$16,Templates!$I$1:LZ$1,0)))</f>
        <v/>
      </c>
      <c r="BV99" s="53" t="str" cm="1">
        <f t="array" ref="BV99">IF(INDEX(Templates!$I$2:$KD$150,ROW()-ROW(BV$20)+1, MATCH(BV$16,Templates!$I$1:MA$1,0))="","",INDEX(Templates!$I$2:$KD$150,ROW()-ROW(BV$20)+1, MATCH(BV$16,Templates!$I$1:MA$1,0)))</f>
        <v/>
      </c>
      <c r="BW99" s="53" t="str" cm="1">
        <f t="array" ref="BW99">IF(INDEX(Templates!$I$2:$KD$150,ROW()-ROW(BW$20)+1, MATCH(BW$16,Templates!$I$1:MB$1,0))="","",INDEX(Templates!$I$2:$KD$150,ROW()-ROW(BW$20)+1, MATCH(BW$16,Templates!$I$1:MB$1,0)))</f>
        <v/>
      </c>
      <c r="BX99" s="53" t="str" cm="1">
        <f t="array" ref="BX99">IF(INDEX(Templates!$I$2:$KD$150,ROW()-ROW(BX$20)+1, MATCH(BX$16,Templates!$I$1:MC$1,0))="","",INDEX(Templates!$I$2:$KD$150,ROW()-ROW(BX$20)+1, MATCH(BX$16,Templates!$I$1:MC$1,0)))</f>
        <v/>
      </c>
      <c r="BY99" s="53" t="str" cm="1">
        <f t="array" ref="BY99">IF(INDEX(Templates!$I$2:$KD$150,ROW()-ROW(BY$20)+1, MATCH(BY$16,Templates!$I$1:MD$1,0))="","",INDEX(Templates!$I$2:$KD$150,ROW()-ROW(BY$20)+1, MATCH(BY$16,Templates!$I$1:MD$1,0)))</f>
        <v/>
      </c>
      <c r="BZ99" s="53" t="str" cm="1">
        <f t="array" ref="BZ99">IF(INDEX(Templates!$I$2:$KD$150,ROW()-ROW(BZ$20)+1, MATCH(BZ$16,Templates!$I$1:ME$1,0))="","",INDEX(Templates!$I$2:$KD$150,ROW()-ROW(BZ$20)+1, MATCH(BZ$16,Templates!$I$1:ME$1,0)))</f>
        <v/>
      </c>
      <c r="CA99" s="53" t="str" cm="1">
        <f t="array" ref="CA99">IF(INDEX(Templates!$I$2:$KD$150,ROW()-ROW(CA$20)+1, MATCH(CA$16,Templates!$I$1:MF$1,0))="","",INDEX(Templates!$I$2:$KD$150,ROW()-ROW(CA$20)+1, MATCH(CA$16,Templates!$I$1:MF$1,0)))</f>
        <v/>
      </c>
      <c r="CB99" s="53" t="str" cm="1">
        <f t="array" ref="CB99">IF(INDEX(Templates!$I$2:$KD$150,ROW()-ROW(CB$20)+1, MATCH(CB$16,Templates!$I$1:MG$1,0))="","",INDEX(Templates!$I$2:$KD$150,ROW()-ROW(CB$20)+1, MATCH(CB$16,Templates!$I$1:MG$1,0)))</f>
        <v/>
      </c>
      <c r="CC99" s="53" t="str" cm="1">
        <f t="array" ref="CC99">IF(INDEX(Templates!$I$2:$KD$150,ROW()-ROW(CC$20)+1, MATCH(CC$16,Templates!$I$1:ME$1,0))="","",INDEX(Templates!$I$2:$KD$150,ROW()-ROW(CC$20)+1, MATCH(CC$16,Templates!$I$1:ME$1,0)))</f>
        <v/>
      </c>
      <c r="CD99" s="53" t="str" cm="1">
        <f t="array" ref="CD99">IF(INDEX(Templates!$I$2:$KD$150,ROW()-ROW(CD$20)+1, MATCH(CD$16,Templates!$I$1:MF$1,0))="","",INDEX(Templates!$I$2:$KD$150,ROW()-ROW(CD$20)+1, MATCH(CD$16,Templates!$I$1:MF$1,0)))</f>
        <v/>
      </c>
      <c r="CE99" s="53" t="str" cm="1">
        <f t="array" ref="CE99">IF(INDEX(Templates!$I$2:$KD$150,ROW()-ROW(CE$20)+1, MATCH(CE$16,Templates!$I$1:MG$1,0))="","",INDEX(Templates!$I$2:$KD$150,ROW()-ROW(CE$20)+1, MATCH(CE$16,Templates!$I$1:MG$1,0)))</f>
        <v/>
      </c>
      <c r="CF99" s="53" t="str" cm="1">
        <f t="array" ref="CF99">IF(INDEX(Templates!$I$2:$KD$150,ROW()-ROW(CF$20)+1, MATCH(CF$16,Templates!$I$1:MH$1,0))="","",INDEX(Templates!$I$2:$KD$150,ROW()-ROW(CF$20)+1, MATCH(CF$16,Templates!$I$1:MH$1,0)))</f>
        <v/>
      </c>
      <c r="CG99" s="53" t="str" cm="1">
        <f t="array" ref="CG99">IF(INDEX(Templates!$I$2:$KD$150,ROW()-ROW(CG$20)+1, MATCH(CG$16,Templates!$I$1:MI$1,0))="","",INDEX(Templates!$I$2:$KD$150,ROW()-ROW(CG$20)+1, MATCH(CG$16,Templates!$I$1:MI$1,0)))</f>
        <v/>
      </c>
      <c r="CH99" s="53" t="str" cm="1">
        <f t="array" ref="CH99">IF(INDEX(Templates!$I$2:$KD$150,ROW()-ROW(CH$20)+1, MATCH(CH$16,Templates!$I$1:MJ$1,0))="","",INDEX(Templates!$I$2:$KD$150,ROW()-ROW(CH$20)+1, MATCH(CH$16,Templates!$I$1:MJ$1,0)))</f>
        <v/>
      </c>
      <c r="CI99" s="53" t="str" cm="1">
        <f t="array" ref="CI99">IF(INDEX(Templates!$I$2:$KD$150,ROW()-ROW(CI$20)+1, MATCH(CI$16,Templates!$I$1:MK$1,0))="","",INDEX(Templates!$I$2:$KD$150,ROW()-ROW(CI$20)+1, MATCH(CI$16,Templates!$I$1:MK$1,0)))</f>
        <v/>
      </c>
      <c r="CJ99" s="53" t="str" cm="1">
        <f t="array" ref="CJ99">IF(INDEX(Templates!$I$2:$KD$150,ROW()-ROW(CJ$20)+1, MATCH(CJ$16,Templates!$I$1:ML$1,0))="","",INDEX(Templates!$I$2:$KD$150,ROW()-ROW(CJ$20)+1, MATCH(CJ$16,Templates!$I$1:ML$1,0)))</f>
        <v/>
      </c>
      <c r="CK99" s="53" t="str" cm="1">
        <f t="array" ref="CK99">IF(INDEX(Templates!$I$2:$KD$150,ROW()-ROW(CK$20)+1, MATCH(CK$16,Templates!$I$1:MM$1,0))="","",INDEX(Templates!$I$2:$KD$150,ROW()-ROW(CK$20)+1, MATCH(CK$16,Templates!$I$1:MM$1,0)))</f>
        <v/>
      </c>
      <c r="CL99" s="53" t="str" cm="1">
        <f t="array" ref="CL99">IF(INDEX(Templates!$I$2:$KD$150,ROW()-ROW(CL$20)+1, MATCH(CL$16,Templates!$I$1:MN$1,0))="","",INDEX(Templates!$I$2:$KD$150,ROW()-ROW(CL$20)+1, MATCH(CL$16,Templates!$I$1:MN$1,0)))</f>
        <v/>
      </c>
      <c r="CM99" s="53" t="str" cm="1">
        <f t="array" ref="CM99">IF(INDEX(Templates!$I$2:$KD$150,ROW()-ROW(CM$20)+1, MATCH(CM$16,Templates!$I$1:MM$1,0))="","",INDEX(Templates!$I$2:$KD$150,ROW()-ROW(CM$20)+1, MATCH(CM$16,Templates!$I$1:MM$1,0)))</f>
        <v/>
      </c>
      <c r="CN99" s="53" t="str" cm="1">
        <f t="array" ref="CN99">IF(INDEX(Templates!$I$2:$KD$150,ROW()-ROW(CN$20)+1, MATCH(CN$16,Templates!$I$1:MN$1,0))="","",INDEX(Templates!$I$2:$KD$150,ROW()-ROW(CN$20)+1, MATCH(CN$16,Templates!$I$1:MN$1,0)))</f>
        <v/>
      </c>
      <c r="CO99" s="53" t="str" cm="1">
        <f t="array" ref="CO99">IF(INDEX(Templates!$I$2:$KD$150,ROW()-ROW(CO$20)+1, MATCH(CO$16,Templates!$I$1:MO$1,0))="","",INDEX(Templates!$I$2:$KD$150,ROW()-ROW(CO$20)+1, MATCH(CO$16,Templates!$I$1:MO$1,0)))</f>
        <v/>
      </c>
      <c r="CP99" s="53" t="str" cm="1">
        <f t="array" ref="CP99">IF(INDEX(Templates!$I$2:$KD$150,ROW()-ROW(CP$20)+1, MATCH(CP$16,Templates!$I$1:MP$1,0))="","",INDEX(Templates!$I$2:$KD$150,ROW()-ROW(CP$20)+1, MATCH(CP$16,Templates!$I$1:MP$1,0)))</f>
        <v/>
      </c>
      <c r="CQ99" s="53" t="str" cm="1">
        <f t="array" ref="CQ99">IF(INDEX(Templates!$I$2:$KD$150,ROW()-ROW(CQ$20)+1, MATCH(CQ$16,Templates!$I$1:MQ$1,0))="","",INDEX(Templates!$I$2:$KD$150,ROW()-ROW(CQ$20)+1, MATCH(CQ$16,Templates!$I$1:MQ$1,0)))</f>
        <v/>
      </c>
      <c r="CR99" s="53" t="str" cm="1">
        <f t="array" ref="CR99">IF(INDEX(Templates!$I$2:$KD$150,ROW()-ROW(CR$20)+1, MATCH(CR$16,Templates!$I$1:MR$1,0))="","",INDEX(Templates!$I$2:$KD$150,ROW()-ROW(CR$20)+1, MATCH(CR$16,Templates!$I$1:MR$1,0)))</f>
        <v/>
      </c>
      <c r="CS99" s="53" t="str" cm="1">
        <f t="array" ref="CS99">IF(INDEX(Templates!$I$2:$KD$150,ROW()-ROW(CS$20)+1, MATCH(CS$16,Templates!$I$1:MS$1,0))="","",INDEX(Templates!$I$2:$KD$150,ROW()-ROW(CS$20)+1, MATCH(CS$16,Templates!$I$1:MS$1,0)))</f>
        <v/>
      </c>
      <c r="CT99" s="53" t="str" cm="1">
        <f t="array" ref="CT99">IF(INDEX(Templates!$I$2:$KD$150,ROW()-ROW(CT$20)+1, MATCH(CT$16,Templates!$I$1:MT$1,0))="","",INDEX(Templates!$I$2:$KD$150,ROW()-ROW(CT$20)+1, MATCH(CT$16,Templates!$I$1:MT$1,0)))</f>
        <v/>
      </c>
      <c r="CU99" s="53" t="str" cm="1">
        <f t="array" ref="CU99">IF(INDEX(Templates!$I$2:$KD$150,ROW()-ROW(CU$20)+1, MATCH(CU$16,Templates!$I$1:MG$1,0))="","",INDEX(Templates!$I$2:$KD$150,ROW()-ROW(CU$20)+1, MATCH(CU$16,Templates!$I$1:MG$1,0)))</f>
        <v/>
      </c>
      <c r="CV99" s="53" t="str" cm="1">
        <f t="array" ref="CV99">IF(INDEX(Templates!$I$2:$KD$150,ROW()-ROW(CV$20)+1, MATCH(CV$16,Templates!$I$1:MH$1,0))="","",INDEX(Templates!$I$2:$KD$150,ROW()-ROW(CV$20)+1, MATCH(CV$16,Templates!$I$1:MH$1,0)))</f>
        <v/>
      </c>
      <c r="CW99" s="53" t="str" cm="1">
        <f t="array" ref="CW99">IF(INDEX(Templates!$I$2:$KD$150,ROW()-ROW(CW$20)+1, MATCH(CW$16,Templates!$I$1:MJ$1,0))="","",INDEX(Templates!$I$2:$KD$150,ROW()-ROW(CW$20)+1, MATCH(CW$16,Templates!$I$1:MJ$1,0)))</f>
        <v/>
      </c>
      <c r="CX99" s="53" t="str" cm="1">
        <f t="array" ref="CX99">IF(INDEX(Templates!$I$2:$KD$150,ROW()-ROW(CX$20)+1, MATCH(CX$16,Templates!$I$1:ML$1,0))="","",INDEX(Templates!$I$2:$KD$150,ROW()-ROW(CX$20)+1, MATCH(CX$16,Templates!$I$1:ML$1,0)))</f>
        <v/>
      </c>
      <c r="CY99" s="53" t="str" cm="1">
        <f t="array" ref="CY99">IF(INDEX(Templates!$I$2:$KD$150,ROW()-ROW(CY$20)+1, MATCH(CY$16,Templates!$I$1:MK$1,0))="","",INDEX(Templates!$I$2:$KD$150,ROW()-ROW(CY$20)+1, MATCH(CY$16,Templates!$I$1:MK$1,0)))</f>
        <v/>
      </c>
      <c r="CZ99" s="53" t="str" cm="1">
        <f t="array" ref="CZ99">IF(INDEX(Templates!$I$2:$KD$150,ROW()-ROW(CZ$20)+1, MATCH(CZ$16,Templates!$I$1:ML$1,0))="","",INDEX(Templates!$I$2:$KD$150,ROW()-ROW(CZ$20)+1, MATCH(CZ$16,Templates!$I$1:ML$1,0)))</f>
        <v/>
      </c>
      <c r="DA99" s="53" t="str" cm="1">
        <f t="array" ref="DA99">IF(INDEX(Templates!$I$2:$KD$150,ROW()-ROW(DA$20)+1, MATCH(DA$16,Templates!$I$1:MM$1,0))="","",INDEX(Templates!$I$2:$KD$150,ROW()-ROW(DA$20)+1, MATCH(DA$16,Templates!$I$1:MM$1,0)))</f>
        <v/>
      </c>
      <c r="DB99" s="53" t="str" cm="1">
        <f t="array" ref="DB99">IF(INDEX(Templates!$I$2:$KD$150,ROW()-ROW(DB$20)+1, MATCH(DB$16,Templates!$I$1:MN$1,0))="","",INDEX(Templates!$I$2:$KD$150,ROW()-ROW(DB$20)+1, MATCH(DB$16,Templates!$I$1:MN$1,0)))</f>
        <v/>
      </c>
      <c r="DC99" s="53" t="str" cm="1">
        <f t="array" ref="DC99">IF(INDEX(Templates!$I$2:$KD$150,ROW()-ROW(DC$20)+1, MATCH(DC$16,Templates!$I$1:MO$1,0))="","",INDEX(Templates!$I$2:$KD$150,ROW()-ROW(DC$20)+1, MATCH(DC$16,Templates!$I$1:MO$1,0)))</f>
        <v/>
      </c>
      <c r="DD99" s="53" t="str" cm="1">
        <f t="array" ref="DD99">IF(INDEX(Templates!$I$2:$KD$150,ROW()-ROW(DD$20)+1, MATCH(DD$16,Templates!$I$1:MP$1,0))="","",INDEX(Templates!$I$2:$KD$150,ROW()-ROW(DD$20)+1, MATCH(DD$16,Templates!$I$1:MP$1,0)))</f>
        <v/>
      </c>
      <c r="DE99" s="53" t="str" cm="1">
        <f t="array" ref="DE99">IF(INDEX(Templates!$I$2:$KD$150,ROW()-ROW(DE$20)+1, MATCH(DE$16,Templates!$I$1:MQ$1,0))="","",INDEX(Templates!$I$2:$KD$150,ROW()-ROW(DE$20)+1, MATCH(DE$16,Templates!$I$1:MQ$1,0)))</f>
        <v/>
      </c>
      <c r="DF99" s="53" t="str" cm="1">
        <f t="array" ref="DF99">IF(INDEX(Templates!$I$2:$KD$150,ROW()-ROW(DF$20)+1, MATCH(DF$16,Templates!$I$1:MR$1,0))="","",INDEX(Templates!$I$2:$KD$150,ROW()-ROW(DF$20)+1, MATCH(DF$16,Templates!$I$1:MR$1,0)))</f>
        <v/>
      </c>
      <c r="DG99" s="53" t="str" cm="1">
        <f t="array" ref="DG99">IF(INDEX(Templates!$I$2:$KD$150,ROW()-ROW(DG$20)+1, MATCH(DG$16,Templates!$I$1:MS$1,0))="","",INDEX(Templates!$I$2:$KD$150,ROW()-ROW(DG$20)+1, MATCH(DG$16,Templates!$I$1:MS$1,0)))</f>
        <v/>
      </c>
      <c r="DH99" s="53" t="str" cm="1">
        <f t="array" ref="DH99">IF(INDEX(Templates!$I$2:$KD$150,ROW()-ROW(DH$20)+1, MATCH(DH$16,Templates!$I$1:MT$1,0))="","",INDEX(Templates!$I$2:$KD$150,ROW()-ROW(DH$20)+1, MATCH(DH$16,Templates!$I$1:MT$1,0)))</f>
        <v/>
      </c>
      <c r="DI99" s="53" t="str" cm="1">
        <f t="array" ref="DI99">IF(INDEX(Templates!$I$2:$KD$150,ROW()-ROW(DI$20)+1, MATCH(DI$16,Templates!$I$1:MU$1,0))="","",INDEX(Templates!$I$2:$KD$150,ROW()-ROW(DI$20)+1, MATCH(DI$16,Templates!$I$1:MU$1,0)))</f>
        <v/>
      </c>
      <c r="DJ99" s="53" t="str" cm="1">
        <f t="array" ref="DJ99">IF(INDEX(Templates!$I$2:$KD$150,ROW()-ROW(DJ$20)+1, MATCH(DJ$16,Templates!$I$1:MV$1,0))="","",INDEX(Templates!$I$2:$KD$150,ROW()-ROW(DJ$20)+1, MATCH(DJ$16,Templates!$I$1:MV$1,0)))</f>
        <v/>
      </c>
      <c r="DK99" s="53" t="str" cm="1">
        <f t="array" ref="DK99">IF(INDEX(Templates!$I$2:$KD$150,ROW()-ROW(DK$20)+1, MATCH(DK$16,Templates!$I$1:MW$1,0))="","",INDEX(Templates!$I$2:$KD$150,ROW()-ROW(DK$20)+1, MATCH(DK$16,Templates!$I$1:MW$1,0)))</f>
        <v/>
      </c>
      <c r="DL99" s="53" t="str" cm="1">
        <f t="array" ref="DL99">IF(INDEX(Templates!$I$2:$KD$150,ROW()-ROW(DL$20)+1, MATCH(DL$16,Templates!$I$1:MX$1,0))="","",INDEX(Templates!$I$2:$KD$150,ROW()-ROW(DL$20)+1, MATCH(DL$16,Templates!$I$1:MX$1,0)))</f>
        <v/>
      </c>
      <c r="DM99" s="53" t="str" cm="1">
        <f t="array" ref="DM99">IF(INDEX(Templates!$I$2:$KD$150,ROW()-ROW(DM$20)+1, MATCH(DM$16,Templates!$I$1:MY$1,0))="","",INDEX(Templates!$I$2:$KD$150,ROW()-ROW(DM$20)+1, MATCH(DM$16,Templates!$I$1:MY$1,0)))</f>
        <v/>
      </c>
      <c r="DN99" s="53" t="str" cm="1">
        <f t="array" ref="DN99">IF(INDEX(Templates!$I$2:$KD$150,ROW()-ROW(DN$20)+1, MATCH(DN$16,Templates!$I$1:MZ$1,0))="","",INDEX(Templates!$I$2:$KD$150,ROW()-ROW(DN$20)+1, MATCH(DN$16,Templates!$I$1:MZ$1,0)))</f>
        <v/>
      </c>
      <c r="DO99" s="53" t="str" cm="1">
        <f t="array" ref="DO99">IF(INDEX(Templates!$I$2:$KD$150,ROW()-ROW(DO$20)+1, MATCH(DO$16,Templates!$I$1:MY$1,0))="","",INDEX(Templates!$I$2:$KD$150,ROW()-ROW(DO$20)+1, MATCH(DO$16,Templates!$I$1:MY$1,0)))</f>
        <v/>
      </c>
      <c r="DP99" s="53" t="str" cm="1">
        <f t="array" ref="DP99">IF(INDEX(Templates!$I$2:$KD$150,ROW()-ROW(DP$20)+1, MATCH(DP$16,Templates!$I$1:MZ$1,0))="","",INDEX(Templates!$I$2:$KD$150,ROW()-ROW(DP$20)+1, MATCH(DP$16,Templates!$I$1:MZ$1,0)))</f>
        <v/>
      </c>
      <c r="DQ99" s="53" t="str" cm="1">
        <f t="array" ref="DQ99">IF(INDEX(Templates!$I$2:$KD$150,ROW()-ROW(DQ$20)+1, MATCH(DQ$16,Templates!$I$1:NA$1,0))="","",INDEX(Templates!$I$2:$KD$150,ROW()-ROW(DQ$20)+1, MATCH(DQ$16,Templates!$I$1:NA$1,0)))</f>
        <v/>
      </c>
      <c r="DR99" s="53" t="str" cm="1">
        <f t="array" ref="DR99">IF(INDEX(Templates!$I$2:$KD$150,ROW()-ROW(DR$20)+1, MATCH(DR$16,Templates!$I$1:NA$1,0))="","",INDEX(Templates!$I$2:$KD$150,ROW()-ROW(DR$20)+1, MATCH(DR$16,Templates!$I$1:NA$1,0)))</f>
        <v/>
      </c>
      <c r="DS99" s="53" t="str" cm="1">
        <f t="array" ref="DS99">IF(INDEX(Templates!$I$2:$KD$150,ROW()-ROW(DS$20)+1, MATCH(DS$16,Templates!$I$1:NA$1,0))="","",INDEX(Templates!$I$2:$KD$150,ROW()-ROW(DS$20)+1, MATCH(DS$16,Templates!$I$1:NA$1,0)))</f>
        <v/>
      </c>
      <c r="DT99" s="53" t="str" cm="1">
        <f t="array" ref="DT99">IF(INDEX(Templates!$I$2:$KD$150,ROW()-ROW(DT$20)+1, MATCH(DT$16,Templates!$I$1:NB$1,0))="","",INDEX(Templates!$I$2:$KD$150,ROW()-ROW(DT$20)+1, MATCH(DT$16,Templates!$I$1:NB$1,0)))</f>
        <v/>
      </c>
      <c r="DU99" s="53" t="str" cm="1">
        <f t="array" ref="DU99">IF(INDEX(Templates!$I$2:$KD$150,ROW()-ROW(DU$20)+1, MATCH(DU$16,Templates!$I$1:NC$1,0))="","",INDEX(Templates!$I$2:$KD$150,ROW()-ROW(DU$20)+1, MATCH(DU$16,Templates!$I$1:NC$1,0)))</f>
        <v/>
      </c>
      <c r="DV99" s="53" t="str" cm="1">
        <f t="array" ref="DV99">IF(INDEX(Templates!$I$2:$KD$150,ROW()-ROW(DV$20)+1, MATCH(DV$16,Templates!$I$1:ND$1,0))="","",INDEX(Templates!$I$2:$KD$150,ROW()-ROW(DV$20)+1, MATCH(DV$16,Templates!$I$1:ND$1,0)))</f>
        <v/>
      </c>
      <c r="DW99" s="53" t="str" cm="1">
        <f t="array" ref="DW99">IF(INDEX(Templates!$I$2:$KD$150,ROW()-ROW(DW$20)+1, MATCH(DW$16,Templates!$I$1:NE$1,0))="","",INDEX(Templates!$I$2:$KD$150,ROW()-ROW(DW$20)+1, MATCH(DW$16,Templates!$I$1:NE$1,0)))</f>
        <v/>
      </c>
      <c r="DX99" s="53" t="str" cm="1">
        <f t="array" ref="DX99">IF(INDEX(Templates!$I$2:$KD$150,ROW()-ROW(DX$20)+1, MATCH(DX$16,Templates!$I$1:NF$1,0))="","",INDEX(Templates!$I$2:$KD$150,ROW()-ROW(DX$20)+1, MATCH(DX$16,Templates!$I$1:NF$1,0)))</f>
        <v/>
      </c>
      <c r="DY99" s="53" t="str" cm="1">
        <f t="array" ref="DY99">IF(INDEX(Templates!$I$2:$KD$150,ROW()-ROW(DY$20)+1, MATCH(DY$16,Templates!$I$1:NG$1,0))="","",INDEX(Templates!$I$2:$KD$150,ROW()-ROW(DY$20)+1, MATCH(DY$16,Templates!$I$1:NG$1,0)))</f>
        <v/>
      </c>
      <c r="DZ99" s="53" t="str" cm="1">
        <f t="array" ref="DZ99">IF(INDEX(Templates!$I$2:$KD$150,ROW()-ROW(DZ$20)+1, MATCH(DZ$16,Templates!$I$1:NH$1,0))="","",INDEX(Templates!$I$2:$KD$150,ROW()-ROW(DZ$20)+1, MATCH(DZ$16,Templates!$I$1:NH$1,0)))</f>
        <v/>
      </c>
      <c r="EA99" s="53" t="str" cm="1">
        <f t="array" ref="EA99">IF(INDEX(Templates!$I$2:$KD$150,ROW()-ROW(EA$20)+1, MATCH(EA$16,Templates!$I$1:NI$1,0))="","",INDEX(Templates!$I$2:$KD$150,ROW()-ROW(EA$20)+1, MATCH(EA$16,Templates!$I$1:NI$1,0)))</f>
        <v/>
      </c>
      <c r="EB99" s="53" t="str" cm="1">
        <f t="array" ref="EB99">IF(INDEX(Templates!$I$2:$KD$150,ROW()-ROW(EB$20)+1, MATCH(EB$16,Templates!$I$1:NJ$1,0))="","",INDEX(Templates!$I$2:$KD$150,ROW()-ROW(EB$20)+1, MATCH(EB$16,Templates!$I$1:NJ$1,0)))</f>
        <v/>
      </c>
      <c r="EC99" s="53" t="str" cm="1">
        <f t="array" ref="EC99">IF(INDEX(Templates!$I$2:$KD$150,ROW()-ROW(EC$20)+1, MATCH(EC$16,Templates!$I$1:NK$1,0))="","",INDEX(Templates!$I$2:$KD$150,ROW()-ROW(EC$20)+1, MATCH(EC$16,Templates!$I$1:NK$1,0)))</f>
        <v/>
      </c>
      <c r="ED99" s="53" t="str" cm="1">
        <f t="array" ref="ED99">IF(INDEX(Templates!$I$2:$KD$150,ROW()-ROW(ED$20)+1, MATCH(ED$16,Templates!$I$1:NL$1,0))="","",INDEX(Templates!$I$2:$KD$150,ROW()-ROW(ED$20)+1, MATCH(ED$16,Templates!$I$1:NL$1,0)))</f>
        <v/>
      </c>
      <c r="EE99" s="53" t="str" cm="1">
        <f t="array" ref="EE99">IF(INDEX(Templates!$I$2:$KD$150,ROW()-ROW(EE$20)+1, MATCH(EE$16,Templates!$I$1:NM$1,0))="","",INDEX(Templates!$I$2:$KD$150,ROW()-ROW(EE$20)+1, MATCH(EE$16,Templates!$I$1:NM$1,0)))</f>
        <v/>
      </c>
      <c r="EF99" s="53" t="str" cm="1">
        <f t="array" ref="EF99">IF(INDEX(Templates!$I$2:$KD$150,ROW()-ROW(EF$20)+1, MATCH(EF$16,Templates!$I$1:NN$1,0))="","",INDEX(Templates!$I$2:$KD$150,ROW()-ROW(EF$20)+1, MATCH(EF$16,Templates!$I$1:NN$1,0)))</f>
        <v/>
      </c>
      <c r="EG99" s="53" t="str" cm="1">
        <f t="array" ref="EG99">IF(INDEX(Templates!$I$2:$KD$150,ROW()-ROW(EG$20)+1, MATCH(EG$16,Templates!$I$1:NO$1,0))="","",INDEX(Templates!$I$2:$KD$150,ROW()-ROW(EG$20)+1, MATCH(EG$16,Templates!$I$1:NO$1,0)))</f>
        <v/>
      </c>
      <c r="EH99" s="53" t="str" cm="1">
        <f t="array" ref="EH99">IF(INDEX(Templates!$I$2:$KD$150,ROW()-ROW(EH$20)+1, MATCH(EH$16,Templates!$I$1:NH$1,0))="","",INDEX(Templates!$I$2:$KD$150,ROW()-ROW(EH$20)+1, MATCH(EH$16,Templates!$I$1:NH$1,0)))</f>
        <v/>
      </c>
      <c r="EI99" s="53" t="str" cm="1">
        <f t="array" ref="EI99">IF(INDEX(Templates!$I$2:$KD$150,ROW()-ROW(EI$20)+1, MATCH(EI$16,Templates!$I$1:NI$1,0))="","",INDEX(Templates!$I$2:$KD$150,ROW()-ROW(EI$20)+1, MATCH(EI$16,Templates!$I$1:NI$1,0)))</f>
        <v/>
      </c>
      <c r="EJ99" s="53" t="str" cm="1">
        <f t="array" ref="EJ99">IF(INDEX(Templates!$I$2:$KD$150,ROW()-ROW(EJ$20)+1, MATCH(EJ$16,Templates!$I$1:NJ$1,0))="","",INDEX(Templates!$I$2:$KD$150,ROW()-ROW(EJ$20)+1, MATCH(EJ$16,Templates!$I$1:NJ$1,0)))</f>
        <v/>
      </c>
      <c r="EK99" s="53" t="str" cm="1">
        <f t="array" ref="EK99">IF(INDEX(Templates!$I$2:$KD$150,ROW()-ROW(EK$20)+1, MATCH(EK$16,Templates!$I$1:NK$1,0))="","",INDEX(Templates!$I$2:$KD$150,ROW()-ROW(EK$20)+1, MATCH(EK$16,Templates!$I$1:NK$1,0)))</f>
        <v/>
      </c>
      <c r="EL99" s="53" t="str" cm="1">
        <f t="array" ref="EL99">IF(INDEX(Templates!$I$2:$KD$150,ROW()-ROW(EL$20)+1, MATCH(EL$16,Templates!$I$1:NL$1,0))="","",INDEX(Templates!$I$2:$KD$150,ROW()-ROW(EL$20)+1, MATCH(EL$16,Templates!$I$1:NL$1,0)))</f>
        <v/>
      </c>
      <c r="EM99" s="53" t="str" cm="1">
        <f t="array" ref="EM99">IF(INDEX(Templates!$I$2:$KD$150,ROW()-ROW(EM$20)+1, MATCH(EM$16,Templates!$I$1:NM$1,0))="","",INDEX(Templates!$I$2:$KD$150,ROW()-ROW(EM$20)+1, MATCH(EM$16,Templates!$I$1:NM$1,0)))</f>
        <v/>
      </c>
      <c r="EN99" s="53"/>
      <c r="EO99" s="53"/>
      <c r="EP99" s="53"/>
      <c r="EQ99" s="53"/>
      <c r="ER99" s="53"/>
      <c r="ES99" s="53"/>
      <c r="ET99" s="53"/>
      <c r="EU99" s="53"/>
      <c r="EV99" s="53"/>
      <c r="EW99" s="53"/>
      <c r="EX99" s="53"/>
      <c r="EY99" s="53"/>
      <c r="EZ99" s="53"/>
      <c r="FA99" s="53"/>
      <c r="FB99" s="53"/>
      <c r="FC99" s="53"/>
      <c r="FD99" s="53"/>
      <c r="FE99" s="53"/>
      <c r="FF99" s="53"/>
      <c r="FG99" s="53"/>
      <c r="FH99" s="53"/>
      <c r="FI99" s="53"/>
      <c r="FJ99" s="53"/>
      <c r="FK99" s="53"/>
      <c r="FL99" s="53"/>
      <c r="FM99" s="53"/>
      <c r="FN99" s="53"/>
      <c r="FO99" s="53"/>
      <c r="FP99" s="53"/>
      <c r="FQ99" s="53"/>
      <c r="FR99" s="53"/>
      <c r="FS99" s="53"/>
      <c r="FT99" s="53"/>
      <c r="FU99" s="53"/>
      <c r="FV99" s="53"/>
      <c r="FW99" s="53"/>
      <c r="FX99" s="53"/>
      <c r="FY99" s="53"/>
      <c r="FZ99" s="53"/>
      <c r="GA99" s="53"/>
      <c r="GB99" s="53"/>
      <c r="GC99" s="53"/>
      <c r="GD99" s="53"/>
      <c r="GE99" s="53"/>
      <c r="GF99" s="53"/>
      <c r="GG99" s="53"/>
      <c r="GH99" s="53"/>
      <c r="GI99" s="53"/>
      <c r="GJ99" s="53"/>
      <c r="GK99" s="53"/>
      <c r="GL99" s="53"/>
      <c r="GM99" s="53"/>
      <c r="GN99" s="53"/>
      <c r="GO99" s="53"/>
      <c r="GP99" s="53"/>
      <c r="GQ99" s="53"/>
      <c r="GR99" s="53"/>
      <c r="GS99" s="53"/>
      <c r="GT99" s="53"/>
      <c r="GU99" s="53"/>
      <c r="GV99" s="53"/>
      <c r="GW99" s="53"/>
      <c r="GX99" s="53"/>
      <c r="GY99" s="53"/>
      <c r="GZ99" s="53"/>
      <c r="HA99" s="53"/>
      <c r="HB99" s="53"/>
      <c r="HC99" s="53"/>
      <c r="HD99" s="53"/>
      <c r="HE99" s="53"/>
      <c r="HF99" s="53"/>
      <c r="HG99" s="53"/>
      <c r="HH99" s="53"/>
      <c r="HI99" s="53"/>
      <c r="HJ99" s="53"/>
      <c r="HK99" s="53"/>
    </row>
    <row r="100" spans="1:219" s="22" customFormat="1">
      <c r="A100" s="39" t="s">
        <v>675</v>
      </c>
      <c r="B100" s="6" t="s">
        <v>679</v>
      </c>
      <c r="C100" s="64" t="str" cm="1">
        <f t="array" ref="C100">IF(INDEX(Templates!A$2:A$151,ROW()-ROW($20:$20)+1)="","",INDEX(Templates!A$2:A$151,ROW()-ROW($20:$20)+1))</f>
        <v>JSON_PATH:surfaces[1]</v>
      </c>
      <c r="D100" s="64" t="str" cm="1">
        <f t="array" ref="D100">IF(INDEX(Templates!B$2:B$151,ROW()-ROW($20:$20)+1)="","",INDEX(Templates!B$2:B$151,ROW()-ROW($20:$20)+1))</f>
        <v>construction</v>
      </c>
      <c r="E100" s="64" t="str" cm="1">
        <f t="array" ref="E100">IF(INDEX(Templates!C$2:C$151,ROW()-ROW($20:$20)+1)="","",INDEX(Templates!C$2:C$151,ROW()-ROW($20:$20)+1))</f>
        <v>f_factor</v>
      </c>
      <c r="F100" s="116" t="str" cm="1">
        <f t="array" ref="F100">IF(INDEX(Templates!D$2:D$151,ROW()-ROW($20:$20)+1)="","",INDEX(Templates!D$2:D$151,ROW()-ROW($20:$20)+1))</f>
        <v/>
      </c>
      <c r="G100" s="105" t="str" cm="1">
        <f t="array" ref="G100">IF(INDEX(Templates!E$2:E$151,ROW()-ROW($20:$20)+1)="","",INDEX(Templates!E$2:E$151,ROW()-ROW($20:$20)+1))</f>
        <v>Construction</v>
      </c>
      <c r="H100" s="66" t="str" cm="1">
        <f t="array" ref="H100">IF(INDEX(Templates!F$2:F$151,ROW()-ROW($20:$20)+1)="","",INDEX(Templates!F$2:F$151,ROW()-ROW($20:$20)+1))</f>
        <v>Construction 1</v>
      </c>
      <c r="I100" s="66" t="str" cm="1">
        <f t="array" ref="I100">IF(INDEX(Templates!G$2:G$151,ROW()-ROW($20:$20)+1)="","",INDEX(Templates!G$2:G$151,ROW()-ROW($20:$20)+1))</f>
        <v>Surface 1</v>
      </c>
      <c r="J100" s="66" t="str" cm="1">
        <f t="array" ref="J100">IF(INDEX(Templates!H$2:H$151,ROW()-ROW($20:$20)+1)="","",INDEX(Templates!H$2:H$151,ROW()-ROW($20:$20)+1))</f>
        <v>f_factor</v>
      </c>
      <c r="K100" s="67" t="str" cm="1">
        <f t="array" ref="K100">IF(INDEX(Templates!I$2:I$151,ROW()-ROW($20:$20)+1)="","",INDEX(Templates!I$2:I$151,ROW()-ROW($20:$20)+1))</f>
        <v>linear_thermal_transmittance</v>
      </c>
      <c r="L100" s="67" t="str" cm="1">
        <f t="array" ref="L100">IF(INDEX(Templates!J$2:J$151,ROW()-ROW($20:$20)+1)="","",INDEX(Templates!J$2:J$151,ROW()-ROW($20:$20)+1))</f>
        <v>Btu/hr-ft-R</v>
      </c>
      <c r="M100" s="53" t="str" cm="1">
        <f t="array" ref="M100">IF(INDEX(Templates!$I$2:$KD$150,ROW()-ROW(M$20)+1, MATCH(M$16,Templates!$I$1:KC$1,0))="","",INDEX(Templates!$I$2:$KD$150,ROW()-ROW(M$20)+1, MATCH(M$16,Templates!$I$1:KC$1,0)))</f>
        <v/>
      </c>
      <c r="N100" s="53" t="str" cm="1">
        <f t="array" ref="N100">IF(INDEX(Templates!$I$2:$KD$150,ROW()-ROW(N$20)+1, MATCH(N$16,Templates!$I$1:KD$1,0))="","",INDEX(Templates!$I$2:$KD$150,ROW()-ROW(N$20)+1, MATCH(N$16,Templates!$I$1:KD$1,0)))</f>
        <v/>
      </c>
      <c r="O100" s="53" t="str" cm="1">
        <f t="array" ref="O100">IF(INDEX(Templates!$I$2:$KD$150,ROW()-ROW(O$20)+1, MATCH(O$16,Templates!$I$1:KE$1,0))="","",INDEX(Templates!$I$2:$KD$150,ROW()-ROW(O$20)+1, MATCH(O$16,Templates!$I$1:KE$1,0)))</f>
        <v/>
      </c>
      <c r="P100" s="53" t="str" cm="1">
        <f t="array" ref="P100">IF(INDEX(Templates!$I$2:$KD$150,ROW()-ROW(P$20)+1, MATCH(P$16,Templates!$I$1:KF$1,0))="","",INDEX(Templates!$I$2:$KD$150,ROW()-ROW(P$20)+1, MATCH(P$16,Templates!$I$1:KF$1,0)))</f>
        <v/>
      </c>
      <c r="Q100" s="53" t="str" cm="1">
        <f t="array" ref="Q100">IF(INDEX(Templates!$I$2:$KD$150,ROW()-ROW(Q$20)+1, MATCH(Q$16,Templates!$I$1:KG$1,0))="","",INDEX(Templates!$I$2:$KD$150,ROW()-ROW(Q$20)+1, MATCH(Q$16,Templates!$I$1:KG$1,0)))</f>
        <v/>
      </c>
      <c r="R100" s="53" t="str" cm="1">
        <f t="array" ref="R100">IF(INDEX(Templates!$I$2:$KD$150,ROW()-ROW(R$20)+1, MATCH(R$16,Templates!$I$1:KH$1,0))="","",INDEX(Templates!$I$2:$KD$150,ROW()-ROW(R$20)+1, MATCH(R$16,Templates!$I$1:KH$1,0)))</f>
        <v/>
      </c>
      <c r="S100" s="53" t="str" cm="1">
        <f t="array" ref="S100">IF(INDEX(Templates!$I$2:$KD$150,ROW()-ROW(S$20)+1, MATCH(S$16,Templates!$I$1:KI$1,0))="","",INDEX(Templates!$I$2:$KD$150,ROW()-ROW(S$20)+1, MATCH(S$16,Templates!$I$1:KI$1,0)))</f>
        <v/>
      </c>
      <c r="T100" s="53" t="str" cm="1">
        <f t="array" ref="T100">IF(INDEX(Templates!$I$2:$KD$150,ROW()-ROW(T$20)+1, MATCH(T$16,Templates!$I$1:KJ$1,0))="","",INDEX(Templates!$I$2:$KD$150,ROW()-ROW(T$20)+1, MATCH(T$16,Templates!$I$1:KJ$1,0)))</f>
        <v/>
      </c>
      <c r="U100" s="53" t="str" cm="1">
        <f t="array" ref="U100">IF(INDEX(Templates!$I$2:$KD$150,ROW()-ROW(U$20)+1, MATCH(U$16,Templates!$I$1:KK$1,0))="","",INDEX(Templates!$I$2:$KD$150,ROW()-ROW(U$20)+1, MATCH(U$16,Templates!$I$1:KK$1,0)))</f>
        <v/>
      </c>
      <c r="V100" s="53" t="str" cm="1">
        <f t="array" ref="V100">IF(INDEX(Templates!$I$2:$KD$150,ROW()-ROW(V$20)+1, MATCH(V$16,Templates!$I$1:KL$1,0))="","",INDEX(Templates!$I$2:$KD$150,ROW()-ROW(V$20)+1, MATCH(V$16,Templates!$I$1:KL$1,0)))</f>
        <v/>
      </c>
      <c r="W100" s="53" t="str" cm="1">
        <f t="array" ref="W100">IF(INDEX(Templates!$I$2:$KD$150,ROW()-ROW(W$20)+1, MATCH(W$16,Templates!$I$1:KM$1,0))="","",INDEX(Templates!$I$2:$KD$150,ROW()-ROW(W$20)+1, MATCH(W$16,Templates!$I$1:KM$1,0)))</f>
        <v/>
      </c>
      <c r="X100" s="53" t="str" cm="1">
        <f t="array" ref="X100">IF(INDEX(Templates!$I$2:$KD$150,ROW()-ROW(X$20)+1, MATCH(X$16,Templates!$I$1:KN$1,0))="","",INDEX(Templates!$I$2:$KD$150,ROW()-ROW(X$20)+1, MATCH(X$16,Templates!$I$1:KN$1,0)))</f>
        <v/>
      </c>
      <c r="Y100" s="53" t="str" cm="1">
        <f t="array" ref="Y100">IF(INDEX(Templates!$I$2:$KD$150,ROW()-ROW(Y$20)+1, MATCH(Y$16,Templates!$I$1:KO$1,0))="","",INDEX(Templates!$I$2:$KD$150,ROW()-ROW(Y$20)+1, MATCH(Y$16,Templates!$I$1:KO$1,0)))</f>
        <v/>
      </c>
      <c r="Z100" s="53" t="str" cm="1">
        <f t="array" ref="Z100">IF(INDEX(Templates!$I$2:$KD$150,ROW()-ROW(Z$20)+1, MATCH(Z$16,Templates!$I$1:KN$1,0))="","",INDEX(Templates!$I$2:$KD$150,ROW()-ROW(Z$20)+1, MATCH(Z$16,Templates!$I$1:KN$1,0)))</f>
        <v/>
      </c>
      <c r="AA100" s="53" t="str" cm="1">
        <f t="array" ref="AA100">IF(INDEX(Templates!$I$2:$KD$150,ROW()-ROW(AA$20)+1, MATCH(AA$16,Templates!$I$1:KO$1,0))="","",INDEX(Templates!$I$2:$KD$150,ROW()-ROW(AA$20)+1, MATCH(AA$16,Templates!$I$1:KO$1,0)))</f>
        <v/>
      </c>
      <c r="AB100" s="53" t="str" cm="1">
        <f t="array" ref="AB100">IF(INDEX(Templates!$I$2:$KD$150,ROW()-ROW(AB$20)+1, MATCH(AB$16,Templates!$I$1:KP$1,0))="","",INDEX(Templates!$I$2:$KD$150,ROW()-ROW(AB$20)+1, MATCH(AB$16,Templates!$I$1:KP$1,0)))</f>
        <v/>
      </c>
      <c r="AC100" s="53" t="str" cm="1">
        <f t="array" ref="AC100">IF(INDEX(Templates!$I$2:$KD$150,ROW()-ROW(AC$20)+1, MATCH(AC$16,Templates!$I$1:KQ$1,0))="","",INDEX(Templates!$I$2:$KD$150,ROW()-ROW(AC$20)+1, MATCH(AC$16,Templates!$I$1:KQ$1,0)))</f>
        <v/>
      </c>
      <c r="AD100" s="53" t="str" cm="1">
        <f t="array" ref="AD100">IF(INDEX(Templates!$I$2:$KD$150,ROW()-ROW(AD$20)+1, MATCH(AD$16,Templates!$I$1:KR$1,0))="","",INDEX(Templates!$I$2:$KD$150,ROW()-ROW(AD$20)+1, MATCH(AD$16,Templates!$I$1:KR$1,0)))</f>
        <v/>
      </c>
      <c r="AE100" s="53" t="str" cm="1">
        <f t="array" ref="AE100">IF(INDEX(Templates!$I$2:$KD$150,ROW()-ROW(AE$20)+1, MATCH(AE$16,Templates!$I$1:KR$1,0))="","",INDEX(Templates!$I$2:$KD$150,ROW()-ROW(AE$20)+1, MATCH(AE$16,Templates!$I$1:KR$1,0)))</f>
        <v/>
      </c>
      <c r="AF100" s="53" t="str" cm="1">
        <f t="array" ref="AF100">IF(INDEX(Templates!$I$2:$KD$150,ROW()-ROW(AF$20)+1, MATCH(AF$16,Templates!$I$1:KS$1,0))="","",INDEX(Templates!$I$2:$KD$150,ROW()-ROW(AF$20)+1, MATCH(AF$16,Templates!$I$1:KS$1,0)))</f>
        <v/>
      </c>
      <c r="AG100" s="53" t="str" cm="1">
        <f t="array" ref="AG100">IF(INDEX(Templates!$I$2:$KD$150,ROW()-ROW(AG$20)+1, MATCH(AG$16,Templates!$I$1:KU$1,0))="","",INDEX(Templates!$I$2:$KD$150,ROW()-ROW(AG$20)+1, MATCH(AG$16,Templates!$I$1:KU$1,0)))</f>
        <v/>
      </c>
      <c r="AH100" s="53" t="str" cm="1">
        <f t="array" ref="AH100">IF(INDEX(Templates!$I$2:$KD$150,ROW()-ROW(AH$20)+1, MATCH(AH$16,Templates!$I$1:KV$1,0))="","",INDEX(Templates!$I$2:$KD$150,ROW()-ROW(AH$20)+1, MATCH(AH$16,Templates!$I$1:KV$1,0)))</f>
        <v/>
      </c>
      <c r="AI100" s="53" t="str" cm="1">
        <f t="array" ref="AI100">IF(INDEX(Templates!$I$2:$KD$150,ROW()-ROW(AI$20)+1, MATCH(AI$16,Templates!$I$1:KT$1,0))="","",INDEX(Templates!$I$2:$KD$150,ROW()-ROW(AI$20)+1, MATCH(AI$16,Templates!$I$1:KT$1,0)))</f>
        <v/>
      </c>
      <c r="AJ100" s="53" t="str" cm="1">
        <f t="array" ref="AJ100">IF(INDEX(Templates!$I$2:$KD$150,ROW()-ROW(AJ$20)+1, MATCH(AJ$16,Templates!$I$1:KU$1,0))="","",INDEX(Templates!$I$2:$KD$150,ROW()-ROW(AJ$20)+1, MATCH(AJ$16,Templates!$I$1:KU$1,0)))</f>
        <v/>
      </c>
      <c r="AK100" s="53" t="str" cm="1">
        <f t="array" ref="AK100">IF(INDEX(Templates!$I$2:$KD$150,ROW()-ROW(AK$20)+1, MATCH(AK$16,Templates!$I$1:KV$1,0))="","",INDEX(Templates!$I$2:$KD$150,ROW()-ROW(AK$20)+1, MATCH(AK$16,Templates!$I$1:KV$1,0)))</f>
        <v/>
      </c>
      <c r="AL100" s="53" t="str" cm="1">
        <f t="array" ref="AL100">IF(INDEX(Templates!$I$2:$KD$150,ROW()-ROW(AL$20)+1, MATCH(AL$16,Templates!$I$1:KW$1,0))="","",INDEX(Templates!$I$2:$KD$150,ROW()-ROW(AL$20)+1, MATCH(AL$16,Templates!$I$1:KW$1,0)))</f>
        <v/>
      </c>
      <c r="AM100" s="53" t="str" cm="1">
        <f t="array" ref="AM100">IF(INDEX(Templates!$I$2:$KD$150,ROW()-ROW(AM$20)+1, MATCH(AM$16,Templates!$I$1:KX$1,0))="","",INDEX(Templates!$I$2:$KD$150,ROW()-ROW(AM$20)+1, MATCH(AM$16,Templates!$I$1:KX$1,0)))</f>
        <v/>
      </c>
      <c r="AN100" s="53" t="str" cm="1">
        <f t="array" ref="AN100">IF(INDEX(Templates!$I$2:$KD$150,ROW()-ROW(AN$20)+1, MATCH(AN$16,Templates!$I$1:KY$1,0))="","",INDEX(Templates!$I$2:$KD$150,ROW()-ROW(AN$20)+1, MATCH(AN$16,Templates!$I$1:KY$1,0)))</f>
        <v/>
      </c>
      <c r="AO100" s="53" t="str" cm="1">
        <f t="array" ref="AO100">IF(INDEX(Templates!$I$2:$KD$150,ROW()-ROW(AO$20)+1, MATCH(AO$16,Templates!$I$1:KZ$1,0))="","",INDEX(Templates!$I$2:$KD$150,ROW()-ROW(AO$20)+1, MATCH(AO$16,Templates!$I$1:KZ$1,0)))</f>
        <v/>
      </c>
      <c r="AP100" s="53" t="str" cm="1">
        <f t="array" ref="AP100">IF(INDEX(Templates!$I$2:$KD$150,ROW()-ROW(AP$20)+1, MATCH(AP$16,Templates!$I$1:LA$1,0))="","",INDEX(Templates!$I$2:$KD$150,ROW()-ROW(AP$20)+1, MATCH(AP$16,Templates!$I$1:LA$1,0)))</f>
        <v/>
      </c>
      <c r="AQ100" s="53" t="str" cm="1">
        <f t="array" ref="AQ100">IF(INDEX(Templates!$I$2:$KD$150,ROW()-ROW(AQ$20)+1, MATCH(AQ$16,Templates!$I$1:LB$1,0))="","",INDEX(Templates!$I$2:$KD$150,ROW()-ROW(AQ$20)+1, MATCH(AQ$16,Templates!$I$1:LB$1,0)))</f>
        <v/>
      </c>
      <c r="AR100" s="53" t="str" cm="1">
        <f t="array" ref="AR100">IF(INDEX(Templates!$I$2:$KD$150,ROW()-ROW(AR$20)+1, MATCH(AR$16,Templates!$I$1:LA$1,0))="","",INDEX(Templates!$I$2:$KD$150,ROW()-ROW(AR$20)+1, MATCH(AR$16,Templates!$I$1:LA$1,0)))</f>
        <v/>
      </c>
      <c r="AS100" s="53" t="str" cm="1">
        <f t="array" ref="AS100">IF(INDEX(Templates!$I$2:$KD$150,ROW()-ROW(AS$20)+1, MATCH(AS$16,Templates!$I$1:LB$1,0))="","",INDEX(Templates!$I$2:$KD$150,ROW()-ROW(AS$20)+1, MATCH(AS$16,Templates!$I$1:LB$1,0)))</f>
        <v/>
      </c>
      <c r="AT100" s="53" t="str" cm="1">
        <f t="array" ref="AT100">IF(INDEX(Templates!$I$2:$KD$150,ROW()-ROW(AT$20)+1, MATCH(AT$16,Templates!$I$1:LC$1,0))="","",INDEX(Templates!$I$2:$KD$150,ROW()-ROW(AT$20)+1, MATCH(AT$16,Templates!$I$1:LC$1,0)))</f>
        <v/>
      </c>
      <c r="AU100" s="53" t="str" cm="1">
        <f t="array" ref="AU100">IF(INDEX(Templates!$I$2:$KD$150,ROW()-ROW(AU$20)+1, MATCH(AU$16,Templates!$I$1:LD$1,0))="","",INDEX(Templates!$I$2:$KD$150,ROW()-ROW(AU$20)+1, MATCH(AU$16,Templates!$I$1:LD$1,0)))</f>
        <v/>
      </c>
      <c r="AV100" s="53" t="str" cm="1">
        <f t="array" ref="AV100">IF(INDEX(Templates!$I$2:$KD$150,ROW()-ROW(AV$20)+1, MATCH(AV$16,Templates!$I$1:LE$1,0))="","",INDEX(Templates!$I$2:$KD$150,ROW()-ROW(AV$20)+1, MATCH(AV$16,Templates!$I$1:LE$1,0)))</f>
        <v/>
      </c>
      <c r="AW100" s="53" t="str" cm="1">
        <f t="array" ref="AW100">IF(INDEX(Templates!$I$2:$KD$150,ROW()-ROW(AW$20)+1, MATCH(AW$16,Templates!$I$1:LF$1,0))="","",INDEX(Templates!$I$2:$KD$150,ROW()-ROW(AW$20)+1, MATCH(AW$16,Templates!$I$1:LF$1,0)))</f>
        <v/>
      </c>
      <c r="AX100" s="53" t="str" cm="1">
        <f t="array" ref="AX100">IF(INDEX(Templates!$I$2:$KD$150,ROW()-ROW(AX$20)+1, MATCH(AX$16,Templates!$I$1:LG$1,0))="","",INDEX(Templates!$I$2:$KD$150,ROW()-ROW(AX$20)+1, MATCH(AX$16,Templates!$I$1:LG$1,0)))</f>
        <v/>
      </c>
      <c r="AY100" s="53" t="str" cm="1">
        <f t="array" ref="AY100">IF(INDEX(Templates!$I$2:$KD$150,ROW()-ROW(AY$20)+1, MATCH(AY$16,Templates!$I$1:LH$1,0))="","",INDEX(Templates!$I$2:$KD$150,ROW()-ROW(AY$20)+1, MATCH(AY$16,Templates!$I$1:LH$1,0)))</f>
        <v/>
      </c>
      <c r="AZ100" s="53" t="str" cm="1">
        <f t="array" ref="AZ100">IF(INDEX(Templates!$I$2:$KD$150,ROW()-ROW(AZ$20)+1, MATCH(AZ$16,Templates!$I$1:LI$1,0))="","",INDEX(Templates!$I$2:$KD$150,ROW()-ROW(AZ$20)+1, MATCH(AZ$16,Templates!$I$1:LI$1,0)))</f>
        <v/>
      </c>
      <c r="BA100" s="53" t="str" cm="1">
        <f t="array" ref="BA100">IF(INDEX(Templates!$I$2:$KD$150,ROW()-ROW(BA$20)+1, MATCH(BA$16,Templates!$I$1:LH$1,0))="","",INDEX(Templates!$I$2:$KD$150,ROW()-ROW(BA$20)+1, MATCH(BA$16,Templates!$I$1:LH$1,0)))</f>
        <v/>
      </c>
      <c r="BB100" s="53" t="str" cm="1">
        <f t="array" ref="BB100">IF(INDEX(Templates!$I$2:$KD$150,ROW()-ROW(BB$20)+1, MATCH(BB$16,Templates!$I$1:LI$1,0))="","",INDEX(Templates!$I$2:$KD$150,ROW()-ROW(BB$20)+1, MATCH(BB$16,Templates!$I$1:LI$1,0)))</f>
        <v/>
      </c>
      <c r="BC100" s="53" t="str" cm="1">
        <f t="array" ref="BC100">IF(INDEX(Templates!$I$2:$KD$150,ROW()-ROW(BC$20)+1, MATCH(BC$16,Templates!$I$1:LJ$1,0))="","",INDEX(Templates!$I$2:$KD$150,ROW()-ROW(BC$20)+1, MATCH(BC$16,Templates!$I$1:LJ$1,0)))</f>
        <v/>
      </c>
      <c r="BD100" s="53" t="str" cm="1">
        <f t="array" ref="BD100">IF(INDEX(Templates!$I$2:$KD$150,ROW()-ROW(BD$20)+1, MATCH(BD$16,Templates!$I$1:LK$1,0))="","",INDEX(Templates!$I$2:$KD$150,ROW()-ROW(BD$20)+1, MATCH(BD$16,Templates!$I$1:LK$1,0)))</f>
        <v/>
      </c>
      <c r="BE100" s="53" t="str" cm="1">
        <f t="array" ref="BE100">IF(INDEX(Templates!$I$2:$KD$150,ROW()-ROW(BE$20)+1, MATCH(BE$16,Templates!$I$1:LL$1,0))="","",INDEX(Templates!$I$2:$KD$150,ROW()-ROW(BE$20)+1, MATCH(BE$16,Templates!$I$1:LL$1,0)))</f>
        <v/>
      </c>
      <c r="BF100" s="53" t="str" cm="1">
        <f t="array" ref="BF100">IF(INDEX(Templates!$I$2:$KD$150,ROW()-ROW(BF$20)+1, MATCH(BF$16,Templates!$I$1:LM$1,0))="","",INDEX(Templates!$I$2:$KD$150,ROW()-ROW(BF$20)+1, MATCH(BF$16,Templates!$I$1:LM$1,0)))</f>
        <v/>
      </c>
      <c r="BG100" s="53" t="str" cm="1">
        <f t="array" ref="BG100">IF(INDEX(Templates!$I$2:$KD$150,ROW()-ROW(BG$20)+1, MATCH(BG$16,Templates!$I$1:LN$1,0))="","",INDEX(Templates!$I$2:$KD$150,ROW()-ROW(BG$20)+1, MATCH(BG$16,Templates!$I$1:LN$1,0)))</f>
        <v/>
      </c>
      <c r="BH100" s="53" t="str" cm="1">
        <f t="array" ref="BH100">IF(INDEX(Templates!$I$2:$KD$150,ROW()-ROW(BH$20)+1, MATCH(BH$16,Templates!$I$1:LO$1,0))="","",INDEX(Templates!$I$2:$KD$150,ROW()-ROW(BH$20)+1, MATCH(BH$16,Templates!$I$1:LO$1,0)))</f>
        <v/>
      </c>
      <c r="BI100" s="53" t="str" cm="1">
        <f t="array" ref="BI100">IF(INDEX(Templates!$I$2:$KD$150,ROW()-ROW(BI$20)+1, MATCH(BI$16,Templates!$I$1:LP$1,0))="","",INDEX(Templates!$I$2:$KD$150,ROW()-ROW(BI$20)+1, MATCH(BI$16,Templates!$I$1:LP$1,0)))</f>
        <v/>
      </c>
      <c r="BJ100" s="53" t="str" cm="1">
        <f t="array" ref="BJ100">IF(INDEX(Templates!$I$2:$KD$150,ROW()-ROW(BJ$20)+1, MATCH(BJ$16,Templates!$I$1:LO$1,0))="","",INDEX(Templates!$I$2:$KD$150,ROW()-ROW(BJ$20)+1, MATCH(BJ$16,Templates!$I$1:LO$1,0)))</f>
        <v/>
      </c>
      <c r="BK100" s="53" t="str" cm="1">
        <f t="array" ref="BK100">IF(INDEX(Templates!$I$2:$KD$150,ROW()-ROW(BK$20)+1, MATCH(BK$16,Templates!$I$1:LP$1,0))="","",INDEX(Templates!$I$2:$KD$150,ROW()-ROW(BK$20)+1, MATCH(BK$16,Templates!$I$1:LP$1,0)))</f>
        <v/>
      </c>
      <c r="BL100" s="53" t="str" cm="1">
        <f t="array" ref="BL100">IF(INDEX(Templates!$I$2:$KD$150,ROW()-ROW(BL$20)+1, MATCH(BL$16,Templates!$I$1:LQ$1,0))="","",INDEX(Templates!$I$2:$KD$150,ROW()-ROW(BL$20)+1, MATCH(BL$16,Templates!$I$1:LQ$1,0)))</f>
        <v/>
      </c>
      <c r="BM100" s="53" t="str" cm="1">
        <f t="array" ref="BM100">IF(INDEX(Templates!$I$2:$KD$150,ROW()-ROW(BM$20)+1, MATCH(BM$16,Templates!$I$1:LR$1,0))="","",INDEX(Templates!$I$2:$KD$150,ROW()-ROW(BM$20)+1, MATCH(BM$16,Templates!$I$1:LR$1,0)))</f>
        <v/>
      </c>
      <c r="BN100" s="53" t="str" cm="1">
        <f t="array" ref="BN100">IF(INDEX(Templates!$I$2:$KD$150,ROW()-ROW(BN$20)+1, MATCH(BN$16,Templates!$I$1:LS$1,0))="","",INDEX(Templates!$I$2:$KD$150,ROW()-ROW(BN$20)+1, MATCH(BN$16,Templates!$I$1:LS$1,0)))</f>
        <v/>
      </c>
      <c r="BO100" s="53" t="str" cm="1">
        <f t="array" ref="BO100">IF(INDEX(Templates!$I$2:$KD$150,ROW()-ROW(BO$20)+1, MATCH(BO$16,Templates!$I$1:LT$1,0))="","",INDEX(Templates!$I$2:$KD$150,ROW()-ROW(BO$20)+1, MATCH(BO$16,Templates!$I$1:LT$1,0)))</f>
        <v/>
      </c>
      <c r="BP100" s="53" t="str" cm="1">
        <f t="array" ref="BP100">IF(INDEX(Templates!$I$2:$KD$150,ROW()-ROW(BP$20)+1, MATCH(BP$16,Templates!$I$1:LU$1,0))="","",INDEX(Templates!$I$2:$KD$150,ROW()-ROW(BP$20)+1, MATCH(BP$16,Templates!$I$1:LU$1,0)))</f>
        <v/>
      </c>
      <c r="BQ100" s="53" t="str" cm="1">
        <f t="array" ref="BQ100">IF(INDEX(Templates!$I$2:$KD$150,ROW()-ROW(BQ$20)+1, MATCH(BQ$16,Templates!$I$1:LV$1,0))="","",INDEX(Templates!$I$2:$KD$150,ROW()-ROW(BQ$20)+1, MATCH(BQ$16,Templates!$I$1:LV$1,0)))</f>
        <v/>
      </c>
      <c r="BR100" s="53" t="str" cm="1">
        <f t="array" ref="BR100">IF(INDEX(Templates!$I$2:$KD$150,ROW()-ROW(BR$20)+1, MATCH(BR$16,Templates!$I$1:LW$1,0))="","",INDEX(Templates!$I$2:$KD$150,ROW()-ROW(BR$20)+1, MATCH(BR$16,Templates!$I$1:LW$1,0)))</f>
        <v/>
      </c>
      <c r="BS100" s="53" t="str" cm="1">
        <f t="array" ref="BS100">IF(INDEX(Templates!$I$2:$KD$150,ROW()-ROW(BS$20)+1, MATCH(BS$16,Templates!$I$1:LX$1,0))="","",INDEX(Templates!$I$2:$KD$150,ROW()-ROW(BS$20)+1, MATCH(BS$16,Templates!$I$1:LX$1,0)))</f>
        <v/>
      </c>
      <c r="BT100" s="53" t="str" cm="1">
        <f t="array" ref="BT100">IF(INDEX(Templates!$I$2:$KD$150,ROW()-ROW(BT$20)+1, MATCH(BT$16,Templates!$I$1:LY$1,0))="","",INDEX(Templates!$I$2:$KD$150,ROW()-ROW(BT$20)+1, MATCH(BT$16,Templates!$I$1:LY$1,0)))</f>
        <v/>
      </c>
      <c r="BU100" s="53" t="str" cm="1">
        <f t="array" ref="BU100">IF(INDEX(Templates!$I$2:$KD$150,ROW()-ROW(BU$20)+1, MATCH(BU$16,Templates!$I$1:LZ$1,0))="","",INDEX(Templates!$I$2:$KD$150,ROW()-ROW(BU$20)+1, MATCH(BU$16,Templates!$I$1:LZ$1,0)))</f>
        <v/>
      </c>
      <c r="BV100" s="53" t="str" cm="1">
        <f t="array" ref="BV100">IF(INDEX(Templates!$I$2:$KD$150,ROW()-ROW(BV$20)+1, MATCH(BV$16,Templates!$I$1:MA$1,0))="","",INDEX(Templates!$I$2:$KD$150,ROW()-ROW(BV$20)+1, MATCH(BV$16,Templates!$I$1:MA$1,0)))</f>
        <v/>
      </c>
      <c r="BW100" s="53" t="str" cm="1">
        <f t="array" ref="BW100">IF(INDEX(Templates!$I$2:$KD$150,ROW()-ROW(BW$20)+1, MATCH(BW$16,Templates!$I$1:MB$1,0))="","",INDEX(Templates!$I$2:$KD$150,ROW()-ROW(BW$20)+1, MATCH(BW$16,Templates!$I$1:MB$1,0)))</f>
        <v/>
      </c>
      <c r="BX100" s="53" t="str" cm="1">
        <f t="array" ref="BX100">IF(INDEX(Templates!$I$2:$KD$150,ROW()-ROW(BX$20)+1, MATCH(BX$16,Templates!$I$1:MC$1,0))="","",INDEX(Templates!$I$2:$KD$150,ROW()-ROW(BX$20)+1, MATCH(BX$16,Templates!$I$1:MC$1,0)))</f>
        <v/>
      </c>
      <c r="BY100" s="53" t="str" cm="1">
        <f t="array" ref="BY100">IF(INDEX(Templates!$I$2:$KD$150,ROW()-ROW(BY$20)+1, MATCH(BY$16,Templates!$I$1:MD$1,0))="","",INDEX(Templates!$I$2:$KD$150,ROW()-ROW(BY$20)+1, MATCH(BY$16,Templates!$I$1:MD$1,0)))</f>
        <v/>
      </c>
      <c r="BZ100" s="53" t="str" cm="1">
        <f t="array" ref="BZ100">IF(INDEX(Templates!$I$2:$KD$150,ROW()-ROW(BZ$20)+1, MATCH(BZ$16,Templates!$I$1:ME$1,0))="","",INDEX(Templates!$I$2:$KD$150,ROW()-ROW(BZ$20)+1, MATCH(BZ$16,Templates!$I$1:ME$1,0)))</f>
        <v/>
      </c>
      <c r="CA100" s="53" t="str" cm="1">
        <f t="array" ref="CA100">IF(INDEX(Templates!$I$2:$KD$150,ROW()-ROW(CA$20)+1, MATCH(CA$16,Templates!$I$1:MF$1,0))="","",INDEX(Templates!$I$2:$KD$150,ROW()-ROW(CA$20)+1, MATCH(CA$16,Templates!$I$1:MF$1,0)))</f>
        <v/>
      </c>
      <c r="CB100" s="53" t="str" cm="1">
        <f t="array" ref="CB100">IF(INDEX(Templates!$I$2:$KD$150,ROW()-ROW(CB$20)+1, MATCH(CB$16,Templates!$I$1:MG$1,0))="","",INDEX(Templates!$I$2:$KD$150,ROW()-ROW(CB$20)+1, MATCH(CB$16,Templates!$I$1:MG$1,0)))</f>
        <v/>
      </c>
      <c r="CC100" s="53" t="str" cm="1">
        <f t="array" ref="CC100">IF(INDEX(Templates!$I$2:$KD$150,ROW()-ROW(CC$20)+1, MATCH(CC$16,Templates!$I$1:ME$1,0))="","",INDEX(Templates!$I$2:$KD$150,ROW()-ROW(CC$20)+1, MATCH(CC$16,Templates!$I$1:ME$1,0)))</f>
        <v/>
      </c>
      <c r="CD100" s="53" t="str" cm="1">
        <f t="array" ref="CD100">IF(INDEX(Templates!$I$2:$KD$150,ROW()-ROW(CD$20)+1, MATCH(CD$16,Templates!$I$1:MF$1,0))="","",INDEX(Templates!$I$2:$KD$150,ROW()-ROW(CD$20)+1, MATCH(CD$16,Templates!$I$1:MF$1,0)))</f>
        <v/>
      </c>
      <c r="CE100" s="53" t="str" cm="1">
        <f t="array" ref="CE100">IF(INDEX(Templates!$I$2:$KD$150,ROW()-ROW(CE$20)+1, MATCH(CE$16,Templates!$I$1:MG$1,0))="","",INDEX(Templates!$I$2:$KD$150,ROW()-ROW(CE$20)+1, MATCH(CE$16,Templates!$I$1:MG$1,0)))</f>
        <v/>
      </c>
      <c r="CF100" s="53" t="str" cm="1">
        <f t="array" ref="CF100">IF(INDEX(Templates!$I$2:$KD$150,ROW()-ROW(CF$20)+1, MATCH(CF$16,Templates!$I$1:MH$1,0))="","",INDEX(Templates!$I$2:$KD$150,ROW()-ROW(CF$20)+1, MATCH(CF$16,Templates!$I$1:MH$1,0)))</f>
        <v/>
      </c>
      <c r="CG100" s="53" t="str" cm="1">
        <f t="array" ref="CG100">IF(INDEX(Templates!$I$2:$KD$150,ROW()-ROW(CG$20)+1, MATCH(CG$16,Templates!$I$1:MI$1,0))="","",INDEX(Templates!$I$2:$KD$150,ROW()-ROW(CG$20)+1, MATCH(CG$16,Templates!$I$1:MI$1,0)))</f>
        <v/>
      </c>
      <c r="CH100" s="53" t="str" cm="1">
        <f t="array" ref="CH100">IF(INDEX(Templates!$I$2:$KD$150,ROW()-ROW(CH$20)+1, MATCH(CH$16,Templates!$I$1:MJ$1,0))="","",INDEX(Templates!$I$2:$KD$150,ROW()-ROW(CH$20)+1, MATCH(CH$16,Templates!$I$1:MJ$1,0)))</f>
        <v/>
      </c>
      <c r="CI100" s="53" t="str" cm="1">
        <f t="array" ref="CI100">IF(INDEX(Templates!$I$2:$KD$150,ROW()-ROW(CI$20)+1, MATCH(CI$16,Templates!$I$1:MK$1,0))="","",INDEX(Templates!$I$2:$KD$150,ROW()-ROW(CI$20)+1, MATCH(CI$16,Templates!$I$1:MK$1,0)))</f>
        <v/>
      </c>
      <c r="CJ100" s="53" t="str" cm="1">
        <f t="array" ref="CJ100">IF(INDEX(Templates!$I$2:$KD$150,ROW()-ROW(CJ$20)+1, MATCH(CJ$16,Templates!$I$1:ML$1,0))="","",INDEX(Templates!$I$2:$KD$150,ROW()-ROW(CJ$20)+1, MATCH(CJ$16,Templates!$I$1:ML$1,0)))</f>
        <v/>
      </c>
      <c r="CK100" s="53" t="str" cm="1">
        <f t="array" ref="CK100">IF(INDEX(Templates!$I$2:$KD$150,ROW()-ROW(CK$20)+1, MATCH(CK$16,Templates!$I$1:MM$1,0))="","",INDEX(Templates!$I$2:$KD$150,ROW()-ROW(CK$20)+1, MATCH(CK$16,Templates!$I$1:MM$1,0)))</f>
        <v/>
      </c>
      <c r="CL100" s="53" t="str" cm="1">
        <f t="array" ref="CL100">IF(INDEX(Templates!$I$2:$KD$150,ROW()-ROW(CL$20)+1, MATCH(CL$16,Templates!$I$1:MN$1,0))="","",INDEX(Templates!$I$2:$KD$150,ROW()-ROW(CL$20)+1, MATCH(CL$16,Templates!$I$1:MN$1,0)))</f>
        <v/>
      </c>
      <c r="CM100" s="53" t="str" cm="1">
        <f t="array" ref="CM100">IF(INDEX(Templates!$I$2:$KD$150,ROW()-ROW(CM$20)+1, MATCH(CM$16,Templates!$I$1:MM$1,0))="","",INDEX(Templates!$I$2:$KD$150,ROW()-ROW(CM$20)+1, MATCH(CM$16,Templates!$I$1:MM$1,0)))</f>
        <v/>
      </c>
      <c r="CN100" s="53" t="str" cm="1">
        <f t="array" ref="CN100">IF(INDEX(Templates!$I$2:$KD$150,ROW()-ROW(CN$20)+1, MATCH(CN$16,Templates!$I$1:MN$1,0))="","",INDEX(Templates!$I$2:$KD$150,ROW()-ROW(CN$20)+1, MATCH(CN$16,Templates!$I$1:MN$1,0)))</f>
        <v/>
      </c>
      <c r="CO100" s="53" t="str" cm="1">
        <f t="array" ref="CO100">IF(INDEX(Templates!$I$2:$KD$150,ROW()-ROW(CO$20)+1, MATCH(CO$16,Templates!$I$1:MO$1,0))="","",INDEX(Templates!$I$2:$KD$150,ROW()-ROW(CO$20)+1, MATCH(CO$16,Templates!$I$1:MO$1,0)))</f>
        <v/>
      </c>
      <c r="CP100" s="53" t="str" cm="1">
        <f t="array" ref="CP100">IF(INDEX(Templates!$I$2:$KD$150,ROW()-ROW(CP$20)+1, MATCH(CP$16,Templates!$I$1:MP$1,0))="","",INDEX(Templates!$I$2:$KD$150,ROW()-ROW(CP$20)+1, MATCH(CP$16,Templates!$I$1:MP$1,0)))</f>
        <v/>
      </c>
      <c r="CQ100" s="53" t="str" cm="1">
        <f t="array" ref="CQ100">IF(INDEX(Templates!$I$2:$KD$150,ROW()-ROW(CQ$20)+1, MATCH(CQ$16,Templates!$I$1:MQ$1,0))="","",INDEX(Templates!$I$2:$KD$150,ROW()-ROW(CQ$20)+1, MATCH(CQ$16,Templates!$I$1:MQ$1,0)))</f>
        <v/>
      </c>
      <c r="CR100" s="53" t="str" cm="1">
        <f t="array" ref="CR100">IF(INDEX(Templates!$I$2:$KD$150,ROW()-ROW(CR$20)+1, MATCH(CR$16,Templates!$I$1:MR$1,0))="","",INDEX(Templates!$I$2:$KD$150,ROW()-ROW(CR$20)+1, MATCH(CR$16,Templates!$I$1:MR$1,0)))</f>
        <v/>
      </c>
      <c r="CS100" s="53" t="str" cm="1">
        <f t="array" ref="CS100">IF(INDEX(Templates!$I$2:$KD$150,ROW()-ROW(CS$20)+1, MATCH(CS$16,Templates!$I$1:MS$1,0))="","",INDEX(Templates!$I$2:$KD$150,ROW()-ROW(CS$20)+1, MATCH(CS$16,Templates!$I$1:MS$1,0)))</f>
        <v/>
      </c>
      <c r="CT100" s="53" t="str" cm="1">
        <f t="array" ref="CT100">IF(INDEX(Templates!$I$2:$KD$150,ROW()-ROW(CT$20)+1, MATCH(CT$16,Templates!$I$1:MT$1,0))="","",INDEX(Templates!$I$2:$KD$150,ROW()-ROW(CT$20)+1, MATCH(CT$16,Templates!$I$1:MT$1,0)))</f>
        <v/>
      </c>
      <c r="CU100" s="53" t="str" cm="1">
        <f t="array" ref="CU100">IF(INDEX(Templates!$I$2:$KD$150,ROW()-ROW(CU$20)+1, MATCH(CU$16,Templates!$I$1:MG$1,0))="","",INDEX(Templates!$I$2:$KD$150,ROW()-ROW(CU$20)+1, MATCH(CU$16,Templates!$I$1:MG$1,0)))</f>
        <v/>
      </c>
      <c r="CV100" s="53" t="str" cm="1">
        <f t="array" ref="CV100">IF(INDEX(Templates!$I$2:$KD$150,ROW()-ROW(CV$20)+1, MATCH(CV$16,Templates!$I$1:MH$1,0))="","",INDEX(Templates!$I$2:$KD$150,ROW()-ROW(CV$20)+1, MATCH(CV$16,Templates!$I$1:MH$1,0)))</f>
        <v/>
      </c>
      <c r="CW100" s="53" t="str" cm="1">
        <f t="array" ref="CW100">IF(INDEX(Templates!$I$2:$KD$150,ROW()-ROW(CW$20)+1, MATCH(CW$16,Templates!$I$1:MJ$1,0))="","",INDEX(Templates!$I$2:$KD$150,ROW()-ROW(CW$20)+1, MATCH(CW$16,Templates!$I$1:MJ$1,0)))</f>
        <v/>
      </c>
      <c r="CX100" s="53" t="str" cm="1">
        <f t="array" ref="CX100">IF(INDEX(Templates!$I$2:$KD$150,ROW()-ROW(CX$20)+1, MATCH(CX$16,Templates!$I$1:ML$1,0))="","",INDEX(Templates!$I$2:$KD$150,ROW()-ROW(CX$20)+1, MATCH(CX$16,Templates!$I$1:ML$1,0)))</f>
        <v/>
      </c>
      <c r="CY100" s="53" t="str" cm="1">
        <f t="array" ref="CY100">IF(INDEX(Templates!$I$2:$KD$150,ROW()-ROW(CY$20)+1, MATCH(CY$16,Templates!$I$1:MK$1,0))="","",INDEX(Templates!$I$2:$KD$150,ROW()-ROW(CY$20)+1, MATCH(CY$16,Templates!$I$1:MK$1,0)))</f>
        <v/>
      </c>
      <c r="CZ100" s="53" t="str" cm="1">
        <f t="array" ref="CZ100">IF(INDEX(Templates!$I$2:$KD$150,ROW()-ROW(CZ$20)+1, MATCH(CZ$16,Templates!$I$1:ML$1,0))="","",INDEX(Templates!$I$2:$KD$150,ROW()-ROW(CZ$20)+1, MATCH(CZ$16,Templates!$I$1:ML$1,0)))</f>
        <v/>
      </c>
      <c r="DA100" s="53" t="str" cm="1">
        <f t="array" ref="DA100">IF(INDEX(Templates!$I$2:$KD$150,ROW()-ROW(DA$20)+1, MATCH(DA$16,Templates!$I$1:MM$1,0))="","",INDEX(Templates!$I$2:$KD$150,ROW()-ROW(DA$20)+1, MATCH(DA$16,Templates!$I$1:MM$1,0)))</f>
        <v/>
      </c>
      <c r="DB100" s="53" t="str" cm="1">
        <f t="array" ref="DB100">IF(INDEX(Templates!$I$2:$KD$150,ROW()-ROW(DB$20)+1, MATCH(DB$16,Templates!$I$1:MN$1,0))="","",INDEX(Templates!$I$2:$KD$150,ROW()-ROW(DB$20)+1, MATCH(DB$16,Templates!$I$1:MN$1,0)))</f>
        <v/>
      </c>
      <c r="DC100" s="53" t="str" cm="1">
        <f t="array" ref="DC100">IF(INDEX(Templates!$I$2:$KD$150,ROW()-ROW(DC$20)+1, MATCH(DC$16,Templates!$I$1:MO$1,0))="","",INDEX(Templates!$I$2:$KD$150,ROW()-ROW(DC$20)+1, MATCH(DC$16,Templates!$I$1:MO$1,0)))</f>
        <v/>
      </c>
      <c r="DD100" s="53" t="str" cm="1">
        <f t="array" ref="DD100">IF(INDEX(Templates!$I$2:$KD$150,ROW()-ROW(DD$20)+1, MATCH(DD$16,Templates!$I$1:MP$1,0))="","",INDEX(Templates!$I$2:$KD$150,ROW()-ROW(DD$20)+1, MATCH(DD$16,Templates!$I$1:MP$1,0)))</f>
        <v/>
      </c>
      <c r="DE100" s="53" t="str" cm="1">
        <f t="array" ref="DE100">IF(INDEX(Templates!$I$2:$KD$150,ROW()-ROW(DE$20)+1, MATCH(DE$16,Templates!$I$1:MQ$1,0))="","",INDEX(Templates!$I$2:$KD$150,ROW()-ROW(DE$20)+1, MATCH(DE$16,Templates!$I$1:MQ$1,0)))</f>
        <v/>
      </c>
      <c r="DF100" s="53" t="str" cm="1">
        <f t="array" ref="DF100">IF(INDEX(Templates!$I$2:$KD$150,ROW()-ROW(DF$20)+1, MATCH(DF$16,Templates!$I$1:MR$1,0))="","",INDEX(Templates!$I$2:$KD$150,ROW()-ROW(DF$20)+1, MATCH(DF$16,Templates!$I$1:MR$1,0)))</f>
        <v/>
      </c>
      <c r="DG100" s="53" t="str" cm="1">
        <f t="array" ref="DG100">IF(INDEX(Templates!$I$2:$KD$150,ROW()-ROW(DG$20)+1, MATCH(DG$16,Templates!$I$1:MS$1,0))="","",INDEX(Templates!$I$2:$KD$150,ROW()-ROW(DG$20)+1, MATCH(DG$16,Templates!$I$1:MS$1,0)))</f>
        <v/>
      </c>
      <c r="DH100" s="53" t="str" cm="1">
        <f t="array" ref="DH100">IF(INDEX(Templates!$I$2:$KD$150,ROW()-ROW(DH$20)+1, MATCH(DH$16,Templates!$I$1:MT$1,0))="","",INDEX(Templates!$I$2:$KD$150,ROW()-ROW(DH$20)+1, MATCH(DH$16,Templates!$I$1:MT$1,0)))</f>
        <v/>
      </c>
      <c r="DI100" s="53" t="str" cm="1">
        <f t="array" ref="DI100">IF(INDEX(Templates!$I$2:$KD$150,ROW()-ROW(DI$20)+1, MATCH(DI$16,Templates!$I$1:MU$1,0))="","",INDEX(Templates!$I$2:$KD$150,ROW()-ROW(DI$20)+1, MATCH(DI$16,Templates!$I$1:MU$1,0)))</f>
        <v/>
      </c>
      <c r="DJ100" s="53" t="str" cm="1">
        <f t="array" ref="DJ100">IF(INDEX(Templates!$I$2:$KD$150,ROW()-ROW(DJ$20)+1, MATCH(DJ$16,Templates!$I$1:MV$1,0))="","",INDEX(Templates!$I$2:$KD$150,ROW()-ROW(DJ$20)+1, MATCH(DJ$16,Templates!$I$1:MV$1,0)))</f>
        <v/>
      </c>
      <c r="DK100" s="53" t="str" cm="1">
        <f t="array" ref="DK100">IF(INDEX(Templates!$I$2:$KD$150,ROW()-ROW(DK$20)+1, MATCH(DK$16,Templates!$I$1:MW$1,0))="","",INDEX(Templates!$I$2:$KD$150,ROW()-ROW(DK$20)+1, MATCH(DK$16,Templates!$I$1:MW$1,0)))</f>
        <v/>
      </c>
      <c r="DL100" s="53" t="str" cm="1">
        <f t="array" ref="DL100">IF(INDEX(Templates!$I$2:$KD$150,ROW()-ROW(DL$20)+1, MATCH(DL$16,Templates!$I$1:MX$1,0))="","",INDEX(Templates!$I$2:$KD$150,ROW()-ROW(DL$20)+1, MATCH(DL$16,Templates!$I$1:MX$1,0)))</f>
        <v/>
      </c>
      <c r="DM100" s="53" t="str" cm="1">
        <f t="array" ref="DM100">IF(INDEX(Templates!$I$2:$KD$150,ROW()-ROW(DM$20)+1, MATCH(DM$16,Templates!$I$1:MY$1,0))="","",INDEX(Templates!$I$2:$KD$150,ROW()-ROW(DM$20)+1, MATCH(DM$16,Templates!$I$1:MY$1,0)))</f>
        <v/>
      </c>
      <c r="DN100" s="53" t="str" cm="1">
        <f t="array" ref="DN100">IF(INDEX(Templates!$I$2:$KD$150,ROW()-ROW(DN$20)+1, MATCH(DN$16,Templates!$I$1:MZ$1,0))="","",INDEX(Templates!$I$2:$KD$150,ROW()-ROW(DN$20)+1, MATCH(DN$16,Templates!$I$1:MZ$1,0)))</f>
        <v/>
      </c>
      <c r="DO100" s="53" t="str" cm="1">
        <f t="array" ref="DO100">IF(INDEX(Templates!$I$2:$KD$150,ROW()-ROW(DO$20)+1, MATCH(DO$16,Templates!$I$1:MY$1,0))="","",INDEX(Templates!$I$2:$KD$150,ROW()-ROW(DO$20)+1, MATCH(DO$16,Templates!$I$1:MY$1,0)))</f>
        <v/>
      </c>
      <c r="DP100" s="53" t="str" cm="1">
        <f t="array" ref="DP100">IF(INDEX(Templates!$I$2:$KD$150,ROW()-ROW(DP$20)+1, MATCH(DP$16,Templates!$I$1:MZ$1,0))="","",INDEX(Templates!$I$2:$KD$150,ROW()-ROW(DP$20)+1, MATCH(DP$16,Templates!$I$1:MZ$1,0)))</f>
        <v/>
      </c>
      <c r="DQ100" s="53" t="str" cm="1">
        <f t="array" ref="DQ100">IF(INDEX(Templates!$I$2:$KD$150,ROW()-ROW(DQ$20)+1, MATCH(DQ$16,Templates!$I$1:NA$1,0))="","",INDEX(Templates!$I$2:$KD$150,ROW()-ROW(DQ$20)+1, MATCH(DQ$16,Templates!$I$1:NA$1,0)))</f>
        <v/>
      </c>
      <c r="DR100" s="53" t="str" cm="1">
        <f t="array" ref="DR100">IF(INDEX(Templates!$I$2:$KD$150,ROW()-ROW(DR$20)+1, MATCH(DR$16,Templates!$I$1:NA$1,0))="","",INDEX(Templates!$I$2:$KD$150,ROW()-ROW(DR$20)+1, MATCH(DR$16,Templates!$I$1:NA$1,0)))</f>
        <v/>
      </c>
      <c r="DS100" s="53" t="str" cm="1">
        <f t="array" ref="DS100">IF(INDEX(Templates!$I$2:$KD$150,ROW()-ROW(DS$20)+1, MATCH(DS$16,Templates!$I$1:NA$1,0))="","",INDEX(Templates!$I$2:$KD$150,ROW()-ROW(DS$20)+1, MATCH(DS$16,Templates!$I$1:NA$1,0)))</f>
        <v/>
      </c>
      <c r="DT100" s="53" t="str" cm="1">
        <f t="array" ref="DT100">IF(INDEX(Templates!$I$2:$KD$150,ROW()-ROW(DT$20)+1, MATCH(DT$16,Templates!$I$1:NB$1,0))="","",INDEX(Templates!$I$2:$KD$150,ROW()-ROW(DT$20)+1, MATCH(DT$16,Templates!$I$1:NB$1,0)))</f>
        <v/>
      </c>
      <c r="DU100" s="53" t="str" cm="1">
        <f t="array" ref="DU100">IF(INDEX(Templates!$I$2:$KD$150,ROW()-ROW(DU$20)+1, MATCH(DU$16,Templates!$I$1:NC$1,0))="","",INDEX(Templates!$I$2:$KD$150,ROW()-ROW(DU$20)+1, MATCH(DU$16,Templates!$I$1:NC$1,0)))</f>
        <v/>
      </c>
      <c r="DV100" s="53" t="str" cm="1">
        <f t="array" ref="DV100">IF(INDEX(Templates!$I$2:$KD$150,ROW()-ROW(DV$20)+1, MATCH(DV$16,Templates!$I$1:ND$1,0))="","",INDEX(Templates!$I$2:$KD$150,ROW()-ROW(DV$20)+1, MATCH(DV$16,Templates!$I$1:ND$1,0)))</f>
        <v/>
      </c>
      <c r="DW100" s="53" t="str" cm="1">
        <f t="array" ref="DW100">IF(INDEX(Templates!$I$2:$KD$150,ROW()-ROW(DW$20)+1, MATCH(DW$16,Templates!$I$1:NE$1,0))="","",INDEX(Templates!$I$2:$KD$150,ROW()-ROW(DW$20)+1, MATCH(DW$16,Templates!$I$1:NE$1,0)))</f>
        <v/>
      </c>
      <c r="DX100" s="53" t="str" cm="1">
        <f t="array" ref="DX100">IF(INDEX(Templates!$I$2:$KD$150,ROW()-ROW(DX$20)+1, MATCH(DX$16,Templates!$I$1:NF$1,0))="","",INDEX(Templates!$I$2:$KD$150,ROW()-ROW(DX$20)+1, MATCH(DX$16,Templates!$I$1:NF$1,0)))</f>
        <v/>
      </c>
      <c r="DY100" s="53" t="str" cm="1">
        <f t="array" ref="DY100">IF(INDEX(Templates!$I$2:$KD$150,ROW()-ROW(DY$20)+1, MATCH(DY$16,Templates!$I$1:NG$1,0))="","",INDEX(Templates!$I$2:$KD$150,ROW()-ROW(DY$20)+1, MATCH(DY$16,Templates!$I$1:NG$1,0)))</f>
        <v/>
      </c>
      <c r="DZ100" s="53" t="str" cm="1">
        <f t="array" ref="DZ100">IF(INDEX(Templates!$I$2:$KD$150,ROW()-ROW(DZ$20)+1, MATCH(DZ$16,Templates!$I$1:NH$1,0))="","",INDEX(Templates!$I$2:$KD$150,ROW()-ROW(DZ$20)+1, MATCH(DZ$16,Templates!$I$1:NH$1,0)))</f>
        <v/>
      </c>
      <c r="EA100" s="53" t="str" cm="1">
        <f t="array" ref="EA100">IF(INDEX(Templates!$I$2:$KD$150,ROW()-ROW(EA$20)+1, MATCH(EA$16,Templates!$I$1:NI$1,0))="","",INDEX(Templates!$I$2:$KD$150,ROW()-ROW(EA$20)+1, MATCH(EA$16,Templates!$I$1:NI$1,0)))</f>
        <v/>
      </c>
      <c r="EB100" s="53" t="str" cm="1">
        <f t="array" ref="EB100">IF(INDEX(Templates!$I$2:$KD$150,ROW()-ROW(EB$20)+1, MATCH(EB$16,Templates!$I$1:NJ$1,0))="","",INDEX(Templates!$I$2:$KD$150,ROW()-ROW(EB$20)+1, MATCH(EB$16,Templates!$I$1:NJ$1,0)))</f>
        <v/>
      </c>
      <c r="EC100" s="53" t="str" cm="1">
        <f t="array" ref="EC100">IF(INDEX(Templates!$I$2:$KD$150,ROW()-ROW(EC$20)+1, MATCH(EC$16,Templates!$I$1:NK$1,0))="","",INDEX(Templates!$I$2:$KD$150,ROW()-ROW(EC$20)+1, MATCH(EC$16,Templates!$I$1:NK$1,0)))</f>
        <v/>
      </c>
      <c r="ED100" s="53" t="str" cm="1">
        <f t="array" ref="ED100">IF(INDEX(Templates!$I$2:$KD$150,ROW()-ROW(ED$20)+1, MATCH(ED$16,Templates!$I$1:NL$1,0))="","",INDEX(Templates!$I$2:$KD$150,ROW()-ROW(ED$20)+1, MATCH(ED$16,Templates!$I$1:NL$1,0)))</f>
        <v/>
      </c>
      <c r="EE100" s="53" t="str" cm="1">
        <f t="array" ref="EE100">IF(INDEX(Templates!$I$2:$KD$150,ROW()-ROW(EE$20)+1, MATCH(EE$16,Templates!$I$1:NM$1,0))="","",INDEX(Templates!$I$2:$KD$150,ROW()-ROW(EE$20)+1, MATCH(EE$16,Templates!$I$1:NM$1,0)))</f>
        <v/>
      </c>
      <c r="EF100" s="53" t="str" cm="1">
        <f t="array" ref="EF100">IF(INDEX(Templates!$I$2:$KD$150,ROW()-ROW(EF$20)+1, MATCH(EF$16,Templates!$I$1:NN$1,0))="","",INDEX(Templates!$I$2:$KD$150,ROW()-ROW(EF$20)+1, MATCH(EF$16,Templates!$I$1:NN$1,0)))</f>
        <v/>
      </c>
      <c r="EG100" s="53" t="str" cm="1">
        <f t="array" ref="EG100">IF(INDEX(Templates!$I$2:$KD$150,ROW()-ROW(EG$20)+1, MATCH(EG$16,Templates!$I$1:NO$1,0))="","",INDEX(Templates!$I$2:$KD$150,ROW()-ROW(EG$20)+1, MATCH(EG$16,Templates!$I$1:NO$1,0)))</f>
        <v/>
      </c>
      <c r="EH100" s="53" t="str" cm="1">
        <f t="array" ref="EH100">IF(INDEX(Templates!$I$2:$KD$150,ROW()-ROW(EH$20)+1, MATCH(EH$16,Templates!$I$1:NH$1,0))="","",INDEX(Templates!$I$2:$KD$150,ROW()-ROW(EH$20)+1, MATCH(EH$16,Templates!$I$1:NH$1,0)))</f>
        <v/>
      </c>
      <c r="EI100" s="53" t="str" cm="1">
        <f t="array" ref="EI100">IF(INDEX(Templates!$I$2:$KD$150,ROW()-ROW(EI$20)+1, MATCH(EI$16,Templates!$I$1:NI$1,0))="","",INDEX(Templates!$I$2:$KD$150,ROW()-ROW(EI$20)+1, MATCH(EI$16,Templates!$I$1:NI$1,0)))</f>
        <v/>
      </c>
      <c r="EJ100" s="53" t="str" cm="1">
        <f t="array" ref="EJ100">IF(INDEX(Templates!$I$2:$KD$150,ROW()-ROW(EJ$20)+1, MATCH(EJ$16,Templates!$I$1:NJ$1,0))="","",INDEX(Templates!$I$2:$KD$150,ROW()-ROW(EJ$20)+1, MATCH(EJ$16,Templates!$I$1:NJ$1,0)))</f>
        <v/>
      </c>
      <c r="EK100" s="53" t="str" cm="1">
        <f t="array" ref="EK100">IF(INDEX(Templates!$I$2:$KD$150,ROW()-ROW(EK$20)+1, MATCH(EK$16,Templates!$I$1:NK$1,0))="","",INDEX(Templates!$I$2:$KD$150,ROW()-ROW(EK$20)+1, MATCH(EK$16,Templates!$I$1:NK$1,0)))</f>
        <v/>
      </c>
      <c r="EL100" s="53" t="str" cm="1">
        <f t="array" ref="EL100">IF(INDEX(Templates!$I$2:$KD$150,ROW()-ROW(EL$20)+1, MATCH(EL$16,Templates!$I$1:NL$1,0))="","",INDEX(Templates!$I$2:$KD$150,ROW()-ROW(EL$20)+1, MATCH(EL$16,Templates!$I$1:NL$1,0)))</f>
        <v/>
      </c>
      <c r="EM100" s="53" t="str" cm="1">
        <f t="array" ref="EM100">IF(INDEX(Templates!$I$2:$KD$150,ROW()-ROW(EM$20)+1, MATCH(EM$16,Templates!$I$1:NM$1,0))="","",INDEX(Templates!$I$2:$KD$150,ROW()-ROW(EM$20)+1, MATCH(EM$16,Templates!$I$1:NM$1,0)))</f>
        <v/>
      </c>
      <c r="EN100" s="53"/>
      <c r="EO100" s="53"/>
      <c r="EP100" s="53"/>
      <c r="EQ100" s="53"/>
      <c r="ER100" s="53"/>
      <c r="ES100" s="53"/>
      <c r="ET100" s="53"/>
      <c r="EU100" s="53"/>
      <c r="EV100" s="53"/>
      <c r="EW100" s="53"/>
      <c r="EX100" s="53"/>
      <c r="EY100" s="53"/>
      <c r="EZ100" s="53"/>
      <c r="FA100" s="53"/>
      <c r="FB100" s="53"/>
      <c r="FC100" s="53"/>
      <c r="FD100" s="53"/>
      <c r="FE100" s="53"/>
      <c r="FF100" s="53"/>
      <c r="FG100" s="53"/>
      <c r="FH100" s="53"/>
      <c r="FI100" s="53"/>
      <c r="FJ100" s="53"/>
      <c r="FK100" s="53"/>
      <c r="FL100" s="53"/>
      <c r="FM100" s="53"/>
      <c r="FN100" s="53"/>
      <c r="FO100" s="53"/>
      <c r="FP100" s="53"/>
      <c r="FQ100" s="53"/>
      <c r="FR100" s="53"/>
      <c r="FS100" s="53"/>
      <c r="FT100" s="53"/>
      <c r="FU100" s="53"/>
      <c r="FV100" s="53"/>
      <c r="FW100" s="53"/>
      <c r="FX100" s="53"/>
      <c r="FY100" s="53"/>
      <c r="FZ100" s="53"/>
      <c r="GA100" s="53"/>
      <c r="GB100" s="53"/>
      <c r="GC100" s="53"/>
      <c r="GD100" s="53"/>
      <c r="GE100" s="53"/>
      <c r="GF100" s="53"/>
      <c r="GG100" s="53"/>
      <c r="GH100" s="53"/>
      <c r="GI100" s="53"/>
      <c r="GJ100" s="53"/>
      <c r="GK100" s="53"/>
      <c r="GL100" s="53"/>
      <c r="GM100" s="53"/>
      <c r="GN100" s="53"/>
      <c r="GO100" s="53"/>
      <c r="GP100" s="53"/>
      <c r="GQ100" s="53"/>
      <c r="GR100" s="53"/>
      <c r="GS100" s="53"/>
      <c r="GT100" s="53"/>
      <c r="GU100" s="53"/>
      <c r="GV100" s="53"/>
      <c r="GW100" s="53"/>
      <c r="GX100" s="53"/>
      <c r="GY100" s="53"/>
      <c r="GZ100" s="53"/>
      <c r="HA100" s="53"/>
      <c r="HB100" s="53"/>
      <c r="HC100" s="53"/>
      <c r="HD100" s="53"/>
      <c r="HE100" s="53"/>
      <c r="HF100" s="53"/>
      <c r="HG100" s="53"/>
      <c r="HH100" s="53"/>
      <c r="HI100" s="53"/>
      <c r="HJ100" s="53"/>
      <c r="HK100" s="53"/>
    </row>
    <row r="101" spans="1:219" s="22" customFormat="1">
      <c r="A101" s="39" t="s">
        <v>675</v>
      </c>
      <c r="B101" s="6" t="s">
        <v>679</v>
      </c>
      <c r="C101" s="64" t="str" cm="1">
        <f t="array" ref="C101">IF(INDEX(Templates!A$2:A$151,ROW()-ROW($20:$20)+1)="","",INDEX(Templates!A$2:A$151,ROW()-ROW($20:$20)+1))</f>
        <v>JSON_PATH:surfaces[1]</v>
      </c>
      <c r="D101" s="64" t="str" cm="1">
        <f t="array" ref="D101">IF(INDEX(Templates!B$2:B$151,ROW()-ROW($20:$20)+1)="","",INDEX(Templates!B$2:B$151,ROW()-ROW($20:$20)+1))</f>
        <v>construction</v>
      </c>
      <c r="E101" s="64" t="str" cm="1">
        <f t="array" ref="E101">IF(INDEX(Templates!C$2:C$151,ROW()-ROW($20:$20)+1)="","",INDEX(Templates!C$2:C$151,ROW()-ROW($20:$20)+1))</f>
        <v>u_factor</v>
      </c>
      <c r="F101" s="116" t="str" cm="1">
        <f t="array" ref="F101">IF(INDEX(Templates!D$2:D$151,ROW()-ROW($20:$20)+1)="","",INDEX(Templates!D$2:D$151,ROW()-ROW($20:$20)+1))</f>
        <v/>
      </c>
      <c r="G101" s="105" t="str" cm="1">
        <f t="array" ref="G101">IF(INDEX(Templates!E$2:E$151,ROW()-ROW($20:$20)+1)="","",INDEX(Templates!E$2:E$151,ROW()-ROW($20:$20)+1))</f>
        <v>Construction</v>
      </c>
      <c r="H101" s="66" t="str" cm="1">
        <f t="array" ref="H101">IF(INDEX(Templates!F$2:F$151,ROW()-ROW($20:$20)+1)="","",INDEX(Templates!F$2:F$151,ROW()-ROW($20:$20)+1))</f>
        <v>Construction 1</v>
      </c>
      <c r="I101" s="66" t="str" cm="1">
        <f t="array" ref="I101">IF(INDEX(Templates!G$2:G$151,ROW()-ROW($20:$20)+1)="","",INDEX(Templates!G$2:G$151,ROW()-ROW($20:$20)+1))</f>
        <v>Surface 1</v>
      </c>
      <c r="J101" s="66" t="str" cm="1">
        <f t="array" ref="J101">IF(INDEX(Templates!H$2:H$151,ROW()-ROW($20:$20)+1)="","",INDEX(Templates!H$2:H$151,ROW()-ROW($20:$20)+1))</f>
        <v>u_factor</v>
      </c>
      <c r="K101" s="67" t="str" cm="1">
        <f t="array" ref="K101">IF(INDEX(Templates!I$2:I$151,ROW()-ROW($20:$20)+1)="","",INDEX(Templates!I$2:I$151,ROW()-ROW($20:$20)+1))</f>
        <v>thermal_transmittance</v>
      </c>
      <c r="L101" s="67" t="str" cm="1">
        <f t="array" ref="L101">IF(INDEX(Templates!J$2:J$151,ROW()-ROW($20:$20)+1)="","",INDEX(Templates!J$2:J$151,ROW()-ROW($20:$20)+1))</f>
        <v>Btu/hr-ft2-R</v>
      </c>
      <c r="M101" s="53" t="str" cm="1">
        <f t="array" ref="M101">IF(INDEX(Templates!$I$2:$KD$150,ROW()-ROW(M$20)+1, MATCH(M$16,Templates!$I$1:KC$1,0))="","",INDEX(Templates!$I$2:$KD$150,ROW()-ROW(M$20)+1, MATCH(M$16,Templates!$I$1:KC$1,0)))</f>
        <v/>
      </c>
      <c r="N101" s="53" t="str" cm="1">
        <f t="array" ref="N101">IF(INDEX(Templates!$I$2:$KD$150,ROW()-ROW(N$20)+1, MATCH(N$16,Templates!$I$1:KD$1,0))="","",INDEX(Templates!$I$2:$KD$150,ROW()-ROW(N$20)+1, MATCH(N$16,Templates!$I$1:KD$1,0)))</f>
        <v/>
      </c>
      <c r="O101" s="53" t="str" cm="1">
        <f t="array" ref="O101">IF(INDEX(Templates!$I$2:$KD$150,ROW()-ROW(O$20)+1, MATCH(O$16,Templates!$I$1:KE$1,0))="","",INDEX(Templates!$I$2:$KD$150,ROW()-ROW(O$20)+1, MATCH(O$16,Templates!$I$1:KE$1,0)))</f>
        <v/>
      </c>
      <c r="P101" s="53" t="str" cm="1">
        <f t="array" ref="P101">IF(INDEX(Templates!$I$2:$KD$150,ROW()-ROW(P$20)+1, MATCH(P$16,Templates!$I$1:KF$1,0))="","",INDEX(Templates!$I$2:$KD$150,ROW()-ROW(P$20)+1, MATCH(P$16,Templates!$I$1:KF$1,0)))</f>
        <v/>
      </c>
      <c r="Q101" s="53" t="str" cm="1">
        <f t="array" ref="Q101">IF(INDEX(Templates!$I$2:$KD$150,ROW()-ROW(Q$20)+1, MATCH(Q$16,Templates!$I$1:KG$1,0))="","",INDEX(Templates!$I$2:$KD$150,ROW()-ROW(Q$20)+1, MATCH(Q$16,Templates!$I$1:KG$1,0)))</f>
        <v/>
      </c>
      <c r="R101" s="53" t="str" cm="1">
        <f t="array" ref="R101">IF(INDEX(Templates!$I$2:$KD$150,ROW()-ROW(R$20)+1, MATCH(R$16,Templates!$I$1:KH$1,0))="","",INDEX(Templates!$I$2:$KD$150,ROW()-ROW(R$20)+1, MATCH(R$16,Templates!$I$1:KH$1,0)))</f>
        <v/>
      </c>
      <c r="S101" s="53" t="str" cm="1">
        <f t="array" ref="S101">IF(INDEX(Templates!$I$2:$KD$150,ROW()-ROW(S$20)+1, MATCH(S$16,Templates!$I$1:KI$1,0))="","",INDEX(Templates!$I$2:$KD$150,ROW()-ROW(S$20)+1, MATCH(S$16,Templates!$I$1:KI$1,0)))</f>
        <v/>
      </c>
      <c r="T101" s="53" t="str" cm="1">
        <f t="array" ref="T101">IF(INDEX(Templates!$I$2:$KD$150,ROW()-ROW(T$20)+1, MATCH(T$16,Templates!$I$1:KJ$1,0))="","",INDEX(Templates!$I$2:$KD$150,ROW()-ROW(T$20)+1, MATCH(T$16,Templates!$I$1:KJ$1,0)))</f>
        <v/>
      </c>
      <c r="U101" s="53" t="str" cm="1">
        <f t="array" ref="U101">IF(INDEX(Templates!$I$2:$KD$150,ROW()-ROW(U$20)+1, MATCH(U$16,Templates!$I$1:KK$1,0))="","",INDEX(Templates!$I$2:$KD$150,ROW()-ROW(U$20)+1, MATCH(U$16,Templates!$I$1:KK$1,0)))</f>
        <v/>
      </c>
      <c r="V101" s="53" t="str" cm="1">
        <f t="array" ref="V101">IF(INDEX(Templates!$I$2:$KD$150,ROW()-ROW(V$20)+1, MATCH(V$16,Templates!$I$1:KL$1,0))="","",INDEX(Templates!$I$2:$KD$150,ROW()-ROW(V$20)+1, MATCH(V$16,Templates!$I$1:KL$1,0)))</f>
        <v/>
      </c>
      <c r="W101" s="53" t="str" cm="1">
        <f t="array" ref="W101">IF(INDEX(Templates!$I$2:$KD$150,ROW()-ROW(W$20)+1, MATCH(W$16,Templates!$I$1:KM$1,0))="","",INDEX(Templates!$I$2:$KD$150,ROW()-ROW(W$20)+1, MATCH(W$16,Templates!$I$1:KM$1,0)))</f>
        <v/>
      </c>
      <c r="X101" s="53" t="str" cm="1">
        <f t="array" ref="X101">IF(INDEX(Templates!$I$2:$KD$150,ROW()-ROW(X$20)+1, MATCH(X$16,Templates!$I$1:KN$1,0))="","",INDEX(Templates!$I$2:$KD$150,ROW()-ROW(X$20)+1, MATCH(X$16,Templates!$I$1:KN$1,0)))</f>
        <v/>
      </c>
      <c r="Y101" s="53" t="str" cm="1">
        <f t="array" ref="Y101">IF(INDEX(Templates!$I$2:$KD$150,ROW()-ROW(Y$20)+1, MATCH(Y$16,Templates!$I$1:KO$1,0))="","",INDEX(Templates!$I$2:$KD$150,ROW()-ROW(Y$20)+1, MATCH(Y$16,Templates!$I$1:KO$1,0)))</f>
        <v/>
      </c>
      <c r="Z101" s="53" t="str" cm="1">
        <f t="array" ref="Z101">IF(INDEX(Templates!$I$2:$KD$150,ROW()-ROW(Z$20)+1, MATCH(Z$16,Templates!$I$1:KN$1,0))="","",INDEX(Templates!$I$2:$KD$150,ROW()-ROW(Z$20)+1, MATCH(Z$16,Templates!$I$1:KN$1,0)))</f>
        <v/>
      </c>
      <c r="AA101" s="53" t="str" cm="1">
        <f t="array" ref="AA101">IF(INDEX(Templates!$I$2:$KD$150,ROW()-ROW(AA$20)+1, MATCH(AA$16,Templates!$I$1:KO$1,0))="","",INDEX(Templates!$I$2:$KD$150,ROW()-ROW(AA$20)+1, MATCH(AA$16,Templates!$I$1:KO$1,0)))</f>
        <v/>
      </c>
      <c r="AB101" s="53" t="str" cm="1">
        <f t="array" ref="AB101">IF(INDEX(Templates!$I$2:$KD$150,ROW()-ROW(AB$20)+1, MATCH(AB$16,Templates!$I$1:KP$1,0))="","",INDEX(Templates!$I$2:$KD$150,ROW()-ROW(AB$20)+1, MATCH(AB$16,Templates!$I$1:KP$1,0)))</f>
        <v/>
      </c>
      <c r="AC101" s="53" t="str" cm="1">
        <f t="array" ref="AC101">IF(INDEX(Templates!$I$2:$KD$150,ROW()-ROW(AC$20)+1, MATCH(AC$16,Templates!$I$1:KQ$1,0))="","",INDEX(Templates!$I$2:$KD$150,ROW()-ROW(AC$20)+1, MATCH(AC$16,Templates!$I$1:KQ$1,0)))</f>
        <v/>
      </c>
      <c r="AD101" s="53" t="str" cm="1">
        <f t="array" ref="AD101">IF(INDEX(Templates!$I$2:$KD$150,ROW()-ROW(AD$20)+1, MATCH(AD$16,Templates!$I$1:KR$1,0))="","",INDEX(Templates!$I$2:$KD$150,ROW()-ROW(AD$20)+1, MATCH(AD$16,Templates!$I$1:KR$1,0)))</f>
        <v/>
      </c>
      <c r="AE101" s="53" t="str" cm="1">
        <f t="array" ref="AE101">IF(INDEX(Templates!$I$2:$KD$150,ROW()-ROW(AE$20)+1, MATCH(AE$16,Templates!$I$1:KR$1,0))="","",INDEX(Templates!$I$2:$KD$150,ROW()-ROW(AE$20)+1, MATCH(AE$16,Templates!$I$1:KR$1,0)))</f>
        <v/>
      </c>
      <c r="AF101" s="53" t="str" cm="1">
        <f t="array" ref="AF101">IF(INDEX(Templates!$I$2:$KD$150,ROW()-ROW(AF$20)+1, MATCH(AF$16,Templates!$I$1:KS$1,0))="","",INDEX(Templates!$I$2:$KD$150,ROW()-ROW(AF$20)+1, MATCH(AF$16,Templates!$I$1:KS$1,0)))</f>
        <v/>
      </c>
      <c r="AG101" s="53" t="str" cm="1">
        <f t="array" ref="AG101">IF(INDEX(Templates!$I$2:$KD$150,ROW()-ROW(AG$20)+1, MATCH(AG$16,Templates!$I$1:KU$1,0))="","",INDEX(Templates!$I$2:$KD$150,ROW()-ROW(AG$20)+1, MATCH(AG$16,Templates!$I$1:KU$1,0)))</f>
        <v/>
      </c>
      <c r="AH101" s="53" t="str" cm="1">
        <f t="array" ref="AH101">IF(INDEX(Templates!$I$2:$KD$150,ROW()-ROW(AH$20)+1, MATCH(AH$16,Templates!$I$1:KV$1,0))="","",INDEX(Templates!$I$2:$KD$150,ROW()-ROW(AH$20)+1, MATCH(AH$16,Templates!$I$1:KV$1,0)))</f>
        <v/>
      </c>
      <c r="AI101" s="53" t="str" cm="1">
        <f t="array" ref="AI101">IF(INDEX(Templates!$I$2:$KD$150,ROW()-ROW(AI$20)+1, MATCH(AI$16,Templates!$I$1:KT$1,0))="","",INDEX(Templates!$I$2:$KD$150,ROW()-ROW(AI$20)+1, MATCH(AI$16,Templates!$I$1:KT$1,0)))</f>
        <v/>
      </c>
      <c r="AJ101" s="53" t="str" cm="1">
        <f t="array" ref="AJ101">IF(INDEX(Templates!$I$2:$KD$150,ROW()-ROW(AJ$20)+1, MATCH(AJ$16,Templates!$I$1:KU$1,0))="","",INDEX(Templates!$I$2:$KD$150,ROW()-ROW(AJ$20)+1, MATCH(AJ$16,Templates!$I$1:KU$1,0)))</f>
        <v/>
      </c>
      <c r="AK101" s="53" t="str" cm="1">
        <f t="array" ref="AK101">IF(INDEX(Templates!$I$2:$KD$150,ROW()-ROW(AK$20)+1, MATCH(AK$16,Templates!$I$1:KV$1,0))="","",INDEX(Templates!$I$2:$KD$150,ROW()-ROW(AK$20)+1, MATCH(AK$16,Templates!$I$1:KV$1,0)))</f>
        <v/>
      </c>
      <c r="AL101" s="53" t="str" cm="1">
        <f t="array" ref="AL101">IF(INDEX(Templates!$I$2:$KD$150,ROW()-ROW(AL$20)+1, MATCH(AL$16,Templates!$I$1:KW$1,0))="","",INDEX(Templates!$I$2:$KD$150,ROW()-ROW(AL$20)+1, MATCH(AL$16,Templates!$I$1:KW$1,0)))</f>
        <v/>
      </c>
      <c r="AM101" s="53" t="str" cm="1">
        <f t="array" ref="AM101">IF(INDEX(Templates!$I$2:$KD$150,ROW()-ROW(AM$20)+1, MATCH(AM$16,Templates!$I$1:KX$1,0))="","",INDEX(Templates!$I$2:$KD$150,ROW()-ROW(AM$20)+1, MATCH(AM$16,Templates!$I$1:KX$1,0)))</f>
        <v/>
      </c>
      <c r="AN101" s="53" t="str" cm="1">
        <f t="array" ref="AN101">IF(INDEX(Templates!$I$2:$KD$150,ROW()-ROW(AN$20)+1, MATCH(AN$16,Templates!$I$1:KY$1,0))="","",INDEX(Templates!$I$2:$KD$150,ROW()-ROW(AN$20)+1, MATCH(AN$16,Templates!$I$1:KY$1,0)))</f>
        <v/>
      </c>
      <c r="AO101" s="53" t="str" cm="1">
        <f t="array" ref="AO101">IF(INDEX(Templates!$I$2:$KD$150,ROW()-ROW(AO$20)+1, MATCH(AO$16,Templates!$I$1:KZ$1,0))="","",INDEX(Templates!$I$2:$KD$150,ROW()-ROW(AO$20)+1, MATCH(AO$16,Templates!$I$1:KZ$1,0)))</f>
        <v/>
      </c>
      <c r="AP101" s="53" t="str" cm="1">
        <f t="array" ref="AP101">IF(INDEX(Templates!$I$2:$KD$150,ROW()-ROW(AP$20)+1, MATCH(AP$16,Templates!$I$1:LA$1,0))="","",INDEX(Templates!$I$2:$KD$150,ROW()-ROW(AP$20)+1, MATCH(AP$16,Templates!$I$1:LA$1,0)))</f>
        <v/>
      </c>
      <c r="AQ101" s="53" t="str" cm="1">
        <f t="array" ref="AQ101">IF(INDEX(Templates!$I$2:$KD$150,ROW()-ROW(AQ$20)+1, MATCH(AQ$16,Templates!$I$1:LB$1,0))="","",INDEX(Templates!$I$2:$KD$150,ROW()-ROW(AQ$20)+1, MATCH(AQ$16,Templates!$I$1:LB$1,0)))</f>
        <v/>
      </c>
      <c r="AR101" s="53" t="str" cm="1">
        <f t="array" ref="AR101">IF(INDEX(Templates!$I$2:$KD$150,ROW()-ROW(AR$20)+1, MATCH(AR$16,Templates!$I$1:LA$1,0))="","",INDEX(Templates!$I$2:$KD$150,ROW()-ROW(AR$20)+1, MATCH(AR$16,Templates!$I$1:LA$1,0)))</f>
        <v/>
      </c>
      <c r="AS101" s="53" t="str" cm="1">
        <f t="array" ref="AS101">IF(INDEX(Templates!$I$2:$KD$150,ROW()-ROW(AS$20)+1, MATCH(AS$16,Templates!$I$1:LB$1,0))="","",INDEX(Templates!$I$2:$KD$150,ROW()-ROW(AS$20)+1, MATCH(AS$16,Templates!$I$1:LB$1,0)))</f>
        <v/>
      </c>
      <c r="AT101" s="53" t="str" cm="1">
        <f t="array" ref="AT101">IF(INDEX(Templates!$I$2:$KD$150,ROW()-ROW(AT$20)+1, MATCH(AT$16,Templates!$I$1:LC$1,0))="","",INDEX(Templates!$I$2:$KD$150,ROW()-ROW(AT$20)+1, MATCH(AT$16,Templates!$I$1:LC$1,0)))</f>
        <v/>
      </c>
      <c r="AU101" s="53" t="str" cm="1">
        <f t="array" ref="AU101">IF(INDEX(Templates!$I$2:$KD$150,ROW()-ROW(AU$20)+1, MATCH(AU$16,Templates!$I$1:LD$1,0))="","",INDEX(Templates!$I$2:$KD$150,ROW()-ROW(AU$20)+1, MATCH(AU$16,Templates!$I$1:LD$1,0)))</f>
        <v/>
      </c>
      <c r="AV101" s="53" t="str" cm="1">
        <f t="array" ref="AV101">IF(INDEX(Templates!$I$2:$KD$150,ROW()-ROW(AV$20)+1, MATCH(AV$16,Templates!$I$1:LE$1,0))="","",INDEX(Templates!$I$2:$KD$150,ROW()-ROW(AV$20)+1, MATCH(AV$16,Templates!$I$1:LE$1,0)))</f>
        <v/>
      </c>
      <c r="AW101" s="53" t="str" cm="1">
        <f t="array" ref="AW101">IF(INDEX(Templates!$I$2:$KD$150,ROW()-ROW(AW$20)+1, MATCH(AW$16,Templates!$I$1:LF$1,0))="","",INDEX(Templates!$I$2:$KD$150,ROW()-ROW(AW$20)+1, MATCH(AW$16,Templates!$I$1:LF$1,0)))</f>
        <v/>
      </c>
      <c r="AX101" s="53" t="str" cm="1">
        <f t="array" ref="AX101">IF(INDEX(Templates!$I$2:$KD$150,ROW()-ROW(AX$20)+1, MATCH(AX$16,Templates!$I$1:LG$1,0))="","",INDEX(Templates!$I$2:$KD$150,ROW()-ROW(AX$20)+1, MATCH(AX$16,Templates!$I$1:LG$1,0)))</f>
        <v/>
      </c>
      <c r="AY101" s="53" t="str" cm="1">
        <f t="array" ref="AY101">IF(INDEX(Templates!$I$2:$KD$150,ROW()-ROW(AY$20)+1, MATCH(AY$16,Templates!$I$1:LH$1,0))="","",INDEX(Templates!$I$2:$KD$150,ROW()-ROW(AY$20)+1, MATCH(AY$16,Templates!$I$1:LH$1,0)))</f>
        <v/>
      </c>
      <c r="AZ101" s="53" t="str" cm="1">
        <f t="array" ref="AZ101">IF(INDEX(Templates!$I$2:$KD$150,ROW()-ROW(AZ$20)+1, MATCH(AZ$16,Templates!$I$1:LI$1,0))="","",INDEX(Templates!$I$2:$KD$150,ROW()-ROW(AZ$20)+1, MATCH(AZ$16,Templates!$I$1:LI$1,0)))</f>
        <v/>
      </c>
      <c r="BA101" s="53" t="str" cm="1">
        <f t="array" ref="BA101">IF(INDEX(Templates!$I$2:$KD$150,ROW()-ROW(BA$20)+1, MATCH(BA$16,Templates!$I$1:LH$1,0))="","",INDEX(Templates!$I$2:$KD$150,ROW()-ROW(BA$20)+1, MATCH(BA$16,Templates!$I$1:LH$1,0)))</f>
        <v/>
      </c>
      <c r="BB101" s="53" t="str" cm="1">
        <f t="array" ref="BB101">IF(INDEX(Templates!$I$2:$KD$150,ROW()-ROW(BB$20)+1, MATCH(BB$16,Templates!$I$1:LI$1,0))="","",INDEX(Templates!$I$2:$KD$150,ROW()-ROW(BB$20)+1, MATCH(BB$16,Templates!$I$1:LI$1,0)))</f>
        <v/>
      </c>
      <c r="BC101" s="53" t="str" cm="1">
        <f t="array" ref="BC101">IF(INDEX(Templates!$I$2:$KD$150,ROW()-ROW(BC$20)+1, MATCH(BC$16,Templates!$I$1:LJ$1,0))="","",INDEX(Templates!$I$2:$KD$150,ROW()-ROW(BC$20)+1, MATCH(BC$16,Templates!$I$1:LJ$1,0)))</f>
        <v/>
      </c>
      <c r="BD101" s="53" t="str" cm="1">
        <f t="array" ref="BD101">IF(INDEX(Templates!$I$2:$KD$150,ROW()-ROW(BD$20)+1, MATCH(BD$16,Templates!$I$1:LK$1,0))="","",INDEX(Templates!$I$2:$KD$150,ROW()-ROW(BD$20)+1, MATCH(BD$16,Templates!$I$1:LK$1,0)))</f>
        <v/>
      </c>
      <c r="BE101" s="53" t="str" cm="1">
        <f t="array" ref="BE101">IF(INDEX(Templates!$I$2:$KD$150,ROW()-ROW(BE$20)+1, MATCH(BE$16,Templates!$I$1:LL$1,0))="","",INDEX(Templates!$I$2:$KD$150,ROW()-ROW(BE$20)+1, MATCH(BE$16,Templates!$I$1:LL$1,0)))</f>
        <v/>
      </c>
      <c r="BF101" s="53" t="str" cm="1">
        <f t="array" ref="BF101">IF(INDEX(Templates!$I$2:$KD$150,ROW()-ROW(BF$20)+1, MATCH(BF$16,Templates!$I$1:LM$1,0))="","",INDEX(Templates!$I$2:$KD$150,ROW()-ROW(BF$20)+1, MATCH(BF$16,Templates!$I$1:LM$1,0)))</f>
        <v/>
      </c>
      <c r="BG101" s="53" t="str" cm="1">
        <f t="array" ref="BG101">IF(INDEX(Templates!$I$2:$KD$150,ROW()-ROW(BG$20)+1, MATCH(BG$16,Templates!$I$1:LN$1,0))="","",INDEX(Templates!$I$2:$KD$150,ROW()-ROW(BG$20)+1, MATCH(BG$16,Templates!$I$1:LN$1,0)))</f>
        <v/>
      </c>
      <c r="BH101" s="53" t="str" cm="1">
        <f t="array" ref="BH101">IF(INDEX(Templates!$I$2:$KD$150,ROW()-ROW(BH$20)+1, MATCH(BH$16,Templates!$I$1:LO$1,0))="","",INDEX(Templates!$I$2:$KD$150,ROW()-ROW(BH$20)+1, MATCH(BH$16,Templates!$I$1:LO$1,0)))</f>
        <v/>
      </c>
      <c r="BI101" s="53" t="str" cm="1">
        <f t="array" ref="BI101">IF(INDEX(Templates!$I$2:$KD$150,ROW()-ROW(BI$20)+1, MATCH(BI$16,Templates!$I$1:LP$1,0))="","",INDEX(Templates!$I$2:$KD$150,ROW()-ROW(BI$20)+1, MATCH(BI$16,Templates!$I$1:LP$1,0)))</f>
        <v/>
      </c>
      <c r="BJ101" s="53" t="str" cm="1">
        <f t="array" ref="BJ101">IF(INDEX(Templates!$I$2:$KD$150,ROW()-ROW(BJ$20)+1, MATCH(BJ$16,Templates!$I$1:LO$1,0))="","",INDEX(Templates!$I$2:$KD$150,ROW()-ROW(BJ$20)+1, MATCH(BJ$16,Templates!$I$1:LO$1,0)))</f>
        <v/>
      </c>
      <c r="BK101" s="53" t="str" cm="1">
        <f t="array" ref="BK101">IF(INDEX(Templates!$I$2:$KD$150,ROW()-ROW(BK$20)+1, MATCH(BK$16,Templates!$I$1:LP$1,0))="","",INDEX(Templates!$I$2:$KD$150,ROW()-ROW(BK$20)+1, MATCH(BK$16,Templates!$I$1:LP$1,0)))</f>
        <v/>
      </c>
      <c r="BL101" s="53" t="str" cm="1">
        <f t="array" ref="BL101">IF(INDEX(Templates!$I$2:$KD$150,ROW()-ROW(BL$20)+1, MATCH(BL$16,Templates!$I$1:LQ$1,0))="","",INDEX(Templates!$I$2:$KD$150,ROW()-ROW(BL$20)+1, MATCH(BL$16,Templates!$I$1:LQ$1,0)))</f>
        <v/>
      </c>
      <c r="BM101" s="53" t="str" cm="1">
        <f t="array" ref="BM101">IF(INDEX(Templates!$I$2:$KD$150,ROW()-ROW(BM$20)+1, MATCH(BM$16,Templates!$I$1:LR$1,0))="","",INDEX(Templates!$I$2:$KD$150,ROW()-ROW(BM$20)+1, MATCH(BM$16,Templates!$I$1:LR$1,0)))</f>
        <v/>
      </c>
      <c r="BN101" s="53" t="str" cm="1">
        <f t="array" ref="BN101">IF(INDEX(Templates!$I$2:$KD$150,ROW()-ROW(BN$20)+1, MATCH(BN$16,Templates!$I$1:LS$1,0))="","",INDEX(Templates!$I$2:$KD$150,ROW()-ROW(BN$20)+1, MATCH(BN$16,Templates!$I$1:LS$1,0)))</f>
        <v/>
      </c>
      <c r="BO101" s="53" t="str" cm="1">
        <f t="array" ref="BO101">IF(INDEX(Templates!$I$2:$KD$150,ROW()-ROW(BO$20)+1, MATCH(BO$16,Templates!$I$1:LT$1,0))="","",INDEX(Templates!$I$2:$KD$150,ROW()-ROW(BO$20)+1, MATCH(BO$16,Templates!$I$1:LT$1,0)))</f>
        <v/>
      </c>
      <c r="BP101" s="53" t="str" cm="1">
        <f t="array" ref="BP101">IF(INDEX(Templates!$I$2:$KD$150,ROW()-ROW(BP$20)+1, MATCH(BP$16,Templates!$I$1:LU$1,0))="","",INDEX(Templates!$I$2:$KD$150,ROW()-ROW(BP$20)+1, MATCH(BP$16,Templates!$I$1:LU$1,0)))</f>
        <v/>
      </c>
      <c r="BQ101" s="53" t="str" cm="1">
        <f t="array" ref="BQ101">IF(INDEX(Templates!$I$2:$KD$150,ROW()-ROW(BQ$20)+1, MATCH(BQ$16,Templates!$I$1:LV$1,0))="","",INDEX(Templates!$I$2:$KD$150,ROW()-ROW(BQ$20)+1, MATCH(BQ$16,Templates!$I$1:LV$1,0)))</f>
        <v/>
      </c>
      <c r="BR101" s="53" t="str" cm="1">
        <f t="array" ref="BR101">IF(INDEX(Templates!$I$2:$KD$150,ROW()-ROW(BR$20)+1, MATCH(BR$16,Templates!$I$1:LW$1,0))="","",INDEX(Templates!$I$2:$KD$150,ROW()-ROW(BR$20)+1, MATCH(BR$16,Templates!$I$1:LW$1,0)))</f>
        <v/>
      </c>
      <c r="BS101" s="53" t="str" cm="1">
        <f t="array" ref="BS101">IF(INDEX(Templates!$I$2:$KD$150,ROW()-ROW(BS$20)+1, MATCH(BS$16,Templates!$I$1:LX$1,0))="","",INDEX(Templates!$I$2:$KD$150,ROW()-ROW(BS$20)+1, MATCH(BS$16,Templates!$I$1:LX$1,0)))</f>
        <v/>
      </c>
      <c r="BT101" s="53" t="str" cm="1">
        <f t="array" ref="BT101">IF(INDEX(Templates!$I$2:$KD$150,ROW()-ROW(BT$20)+1, MATCH(BT$16,Templates!$I$1:LY$1,0))="","",INDEX(Templates!$I$2:$KD$150,ROW()-ROW(BT$20)+1, MATCH(BT$16,Templates!$I$1:LY$1,0)))</f>
        <v/>
      </c>
      <c r="BU101" s="53" t="str" cm="1">
        <f t="array" ref="BU101">IF(INDEX(Templates!$I$2:$KD$150,ROW()-ROW(BU$20)+1, MATCH(BU$16,Templates!$I$1:LZ$1,0))="","",INDEX(Templates!$I$2:$KD$150,ROW()-ROW(BU$20)+1, MATCH(BU$16,Templates!$I$1:LZ$1,0)))</f>
        <v/>
      </c>
      <c r="BV101" s="53" t="str" cm="1">
        <f t="array" ref="BV101">IF(INDEX(Templates!$I$2:$KD$150,ROW()-ROW(BV$20)+1, MATCH(BV$16,Templates!$I$1:MA$1,0))="","",INDEX(Templates!$I$2:$KD$150,ROW()-ROW(BV$20)+1, MATCH(BV$16,Templates!$I$1:MA$1,0)))</f>
        <v/>
      </c>
      <c r="BW101" s="53" t="str" cm="1">
        <f t="array" ref="BW101">IF(INDEX(Templates!$I$2:$KD$150,ROW()-ROW(BW$20)+1, MATCH(BW$16,Templates!$I$1:MB$1,0))="","",INDEX(Templates!$I$2:$KD$150,ROW()-ROW(BW$20)+1, MATCH(BW$16,Templates!$I$1:MB$1,0)))</f>
        <v/>
      </c>
      <c r="BX101" s="53" cm="1">
        <f t="array" ref="BX101">IF(INDEX(Templates!$I$2:$KD$150,ROW()-ROW(BX$20)+1, MATCH(BX$16,Templates!$I$1:MC$1,0))="","",INDEX(Templates!$I$2:$KD$150,ROW()-ROW(BX$20)+1, MATCH(BX$16,Templates!$I$1:MC$1,0)))</f>
        <v>0.56999999999999995</v>
      </c>
      <c r="BY101" s="53" cm="1">
        <f t="array" ref="BY101">IF(INDEX(Templates!$I$2:$KD$150,ROW()-ROW(BY$20)+1, MATCH(BY$16,Templates!$I$1:MD$1,0))="","",INDEX(Templates!$I$2:$KD$150,ROW()-ROW(BY$20)+1, MATCH(BY$16,Templates!$I$1:MD$1,0)))</f>
        <v>0.56999999999999995</v>
      </c>
      <c r="BZ101" s="53" cm="1">
        <f t="array" ref="BZ101">IF(INDEX(Templates!$I$2:$KD$150,ROW()-ROW(BZ$20)+1, MATCH(BZ$16,Templates!$I$1:ME$1,0))="","",INDEX(Templates!$I$2:$KD$150,ROW()-ROW(BZ$20)+1, MATCH(BZ$16,Templates!$I$1:ME$1,0)))</f>
        <v>0.56999999999999995</v>
      </c>
      <c r="CA101" s="53" cm="1">
        <f t="array" ref="CA101">IF(INDEX(Templates!$I$2:$KD$150,ROW()-ROW(CA$20)+1, MATCH(CA$16,Templates!$I$1:MF$1,0))="","",INDEX(Templates!$I$2:$KD$150,ROW()-ROW(CA$20)+1, MATCH(CA$16,Templates!$I$1:MF$1,0)))</f>
        <v>0.56999999999999995</v>
      </c>
      <c r="CB101" s="53" cm="1">
        <f t="array" ref="CB101">IF(INDEX(Templates!$I$2:$KD$150,ROW()-ROW(CB$20)+1, MATCH(CB$16,Templates!$I$1:MG$1,0))="","",INDEX(Templates!$I$2:$KD$150,ROW()-ROW(CB$20)+1, MATCH(CB$16,Templates!$I$1:MG$1,0)))</f>
        <v>0.56999999999999995</v>
      </c>
      <c r="CC101" s="53" cm="1">
        <f t="array" ref="CC101">IF(INDEX(Templates!$I$2:$KD$150,ROW()-ROW(CC$20)+1, MATCH(CC$16,Templates!$I$1:ME$1,0))="","",INDEX(Templates!$I$2:$KD$150,ROW()-ROW(CC$20)+1, MATCH(CC$16,Templates!$I$1:ME$1,0)))</f>
        <v>0.56999999999999995</v>
      </c>
      <c r="CD101" s="53" cm="1">
        <f t="array" ref="CD101">IF(INDEX(Templates!$I$2:$KD$150,ROW()-ROW(CD$20)+1, MATCH(CD$16,Templates!$I$1:MF$1,0))="","",INDEX(Templates!$I$2:$KD$150,ROW()-ROW(CD$20)+1, MATCH(CD$16,Templates!$I$1:MF$1,0)))</f>
        <v>0.56999999999999995</v>
      </c>
      <c r="CE101" s="53" t="str" cm="1">
        <f t="array" ref="CE101">IF(INDEX(Templates!$I$2:$KD$150,ROW()-ROW(CE$20)+1, MATCH(CE$16,Templates!$I$1:MG$1,0))="","",INDEX(Templates!$I$2:$KD$150,ROW()-ROW(CE$20)+1, MATCH(CE$16,Templates!$I$1:MG$1,0)))</f>
        <v/>
      </c>
      <c r="CF101" s="53" t="str" cm="1">
        <f t="array" ref="CF101">IF(INDEX(Templates!$I$2:$KD$150,ROW()-ROW(CF$20)+1, MATCH(CF$16,Templates!$I$1:MH$1,0))="","",INDEX(Templates!$I$2:$KD$150,ROW()-ROW(CF$20)+1, MATCH(CF$16,Templates!$I$1:MH$1,0)))</f>
        <v/>
      </c>
      <c r="CG101" s="53" t="str" cm="1">
        <f t="array" ref="CG101">IF(INDEX(Templates!$I$2:$KD$150,ROW()-ROW(CG$20)+1, MATCH(CG$16,Templates!$I$1:MI$1,0))="","",INDEX(Templates!$I$2:$KD$150,ROW()-ROW(CG$20)+1, MATCH(CG$16,Templates!$I$1:MI$1,0)))</f>
        <v/>
      </c>
      <c r="CH101" s="53" t="str" cm="1">
        <f t="array" ref="CH101">IF(INDEX(Templates!$I$2:$KD$150,ROW()-ROW(CH$20)+1, MATCH(CH$16,Templates!$I$1:MJ$1,0))="","",INDEX(Templates!$I$2:$KD$150,ROW()-ROW(CH$20)+1, MATCH(CH$16,Templates!$I$1:MJ$1,0)))</f>
        <v/>
      </c>
      <c r="CI101" s="53" t="str" cm="1">
        <f t="array" ref="CI101">IF(INDEX(Templates!$I$2:$KD$150,ROW()-ROW(CI$20)+1, MATCH(CI$16,Templates!$I$1:MK$1,0))="","",INDEX(Templates!$I$2:$KD$150,ROW()-ROW(CI$20)+1, MATCH(CI$16,Templates!$I$1:MK$1,0)))</f>
        <v/>
      </c>
      <c r="CJ101" s="53" t="str" cm="1">
        <f t="array" ref="CJ101">IF(INDEX(Templates!$I$2:$KD$150,ROW()-ROW(CJ$20)+1, MATCH(CJ$16,Templates!$I$1:ML$1,0))="","",INDEX(Templates!$I$2:$KD$150,ROW()-ROW(CJ$20)+1, MATCH(CJ$16,Templates!$I$1:ML$1,0)))</f>
        <v/>
      </c>
      <c r="CK101" s="53" t="str" cm="1">
        <f t="array" ref="CK101">IF(INDEX(Templates!$I$2:$KD$150,ROW()-ROW(CK$20)+1, MATCH(CK$16,Templates!$I$1:MM$1,0))="","",INDEX(Templates!$I$2:$KD$150,ROW()-ROW(CK$20)+1, MATCH(CK$16,Templates!$I$1:MM$1,0)))</f>
        <v/>
      </c>
      <c r="CL101" s="53" t="str" cm="1">
        <f t="array" ref="CL101">IF(INDEX(Templates!$I$2:$KD$150,ROW()-ROW(CL$20)+1, MATCH(CL$16,Templates!$I$1:MN$1,0))="","",INDEX(Templates!$I$2:$KD$150,ROW()-ROW(CL$20)+1, MATCH(CL$16,Templates!$I$1:MN$1,0)))</f>
        <v/>
      </c>
      <c r="CM101" s="53" t="str" cm="1">
        <f t="array" ref="CM101">IF(INDEX(Templates!$I$2:$KD$150,ROW()-ROW(CM$20)+1, MATCH(CM$16,Templates!$I$1:MM$1,0))="","",INDEX(Templates!$I$2:$KD$150,ROW()-ROW(CM$20)+1, MATCH(CM$16,Templates!$I$1:MM$1,0)))</f>
        <v/>
      </c>
      <c r="CN101" s="53" t="str" cm="1">
        <f t="array" ref="CN101">IF(INDEX(Templates!$I$2:$KD$150,ROW()-ROW(CN$20)+1, MATCH(CN$16,Templates!$I$1:MN$1,0))="","",INDEX(Templates!$I$2:$KD$150,ROW()-ROW(CN$20)+1, MATCH(CN$16,Templates!$I$1:MN$1,0)))</f>
        <v/>
      </c>
      <c r="CO101" s="53" t="str" cm="1">
        <f t="array" ref="CO101">IF(INDEX(Templates!$I$2:$KD$150,ROW()-ROW(CO$20)+1, MATCH(CO$16,Templates!$I$1:MO$1,0))="","",INDEX(Templates!$I$2:$KD$150,ROW()-ROW(CO$20)+1, MATCH(CO$16,Templates!$I$1:MO$1,0)))</f>
        <v/>
      </c>
      <c r="CP101" s="53" t="str" cm="1">
        <f t="array" ref="CP101">IF(INDEX(Templates!$I$2:$KD$150,ROW()-ROW(CP$20)+1, MATCH(CP$16,Templates!$I$1:MP$1,0))="","",INDEX(Templates!$I$2:$KD$150,ROW()-ROW(CP$20)+1, MATCH(CP$16,Templates!$I$1:MP$1,0)))</f>
        <v/>
      </c>
      <c r="CQ101" s="53" t="str" cm="1">
        <f t="array" ref="CQ101">IF(INDEX(Templates!$I$2:$KD$150,ROW()-ROW(CQ$20)+1, MATCH(CQ$16,Templates!$I$1:MQ$1,0))="","",INDEX(Templates!$I$2:$KD$150,ROW()-ROW(CQ$20)+1, MATCH(CQ$16,Templates!$I$1:MQ$1,0)))</f>
        <v/>
      </c>
      <c r="CR101" s="53" t="str" cm="1">
        <f t="array" ref="CR101">IF(INDEX(Templates!$I$2:$KD$150,ROW()-ROW(CR$20)+1, MATCH(CR$16,Templates!$I$1:MR$1,0))="","",INDEX(Templates!$I$2:$KD$150,ROW()-ROW(CR$20)+1, MATCH(CR$16,Templates!$I$1:MR$1,0)))</f>
        <v/>
      </c>
      <c r="CS101" s="53" t="str" cm="1">
        <f t="array" ref="CS101">IF(INDEX(Templates!$I$2:$KD$150,ROW()-ROW(CS$20)+1, MATCH(CS$16,Templates!$I$1:MS$1,0))="","",INDEX(Templates!$I$2:$KD$150,ROW()-ROW(CS$20)+1, MATCH(CS$16,Templates!$I$1:MS$1,0)))</f>
        <v/>
      </c>
      <c r="CT101" s="53" t="str" cm="1">
        <f t="array" ref="CT101">IF(INDEX(Templates!$I$2:$KD$150,ROW()-ROW(CT$20)+1, MATCH(CT$16,Templates!$I$1:MT$1,0))="","",INDEX(Templates!$I$2:$KD$150,ROW()-ROW(CT$20)+1, MATCH(CT$16,Templates!$I$1:MT$1,0)))</f>
        <v/>
      </c>
      <c r="CU101" s="53" t="str" cm="1">
        <f t="array" ref="CU101">IF(INDEX(Templates!$I$2:$KD$150,ROW()-ROW(CU$20)+1, MATCH(CU$16,Templates!$I$1:MG$1,0))="","",INDEX(Templates!$I$2:$KD$150,ROW()-ROW(CU$20)+1, MATCH(CU$16,Templates!$I$1:MG$1,0)))</f>
        <v/>
      </c>
      <c r="CV101" s="53" t="str" cm="1">
        <f t="array" ref="CV101">IF(INDEX(Templates!$I$2:$KD$150,ROW()-ROW(CV$20)+1, MATCH(CV$16,Templates!$I$1:MH$1,0))="","",INDEX(Templates!$I$2:$KD$150,ROW()-ROW(CV$20)+1, MATCH(CV$16,Templates!$I$1:MH$1,0)))</f>
        <v/>
      </c>
      <c r="CW101" s="53" t="str" cm="1">
        <f t="array" ref="CW101">IF(INDEX(Templates!$I$2:$KD$150,ROW()-ROW(CW$20)+1, MATCH(CW$16,Templates!$I$1:MJ$1,0))="","",INDEX(Templates!$I$2:$KD$150,ROW()-ROW(CW$20)+1, MATCH(CW$16,Templates!$I$1:MJ$1,0)))</f>
        <v/>
      </c>
      <c r="CX101" s="53" t="str" cm="1">
        <f t="array" ref="CX101">IF(INDEX(Templates!$I$2:$KD$150,ROW()-ROW(CX$20)+1, MATCH(CX$16,Templates!$I$1:ML$1,0))="","",INDEX(Templates!$I$2:$KD$150,ROW()-ROW(CX$20)+1, MATCH(CX$16,Templates!$I$1:ML$1,0)))</f>
        <v/>
      </c>
      <c r="CY101" s="53" t="str" cm="1">
        <f t="array" ref="CY101">IF(INDEX(Templates!$I$2:$KD$150,ROW()-ROW(CY$20)+1, MATCH(CY$16,Templates!$I$1:MK$1,0))="","",INDEX(Templates!$I$2:$KD$150,ROW()-ROW(CY$20)+1, MATCH(CY$16,Templates!$I$1:MK$1,0)))</f>
        <v/>
      </c>
      <c r="CZ101" s="53" t="str" cm="1">
        <f t="array" ref="CZ101">IF(INDEX(Templates!$I$2:$KD$150,ROW()-ROW(CZ$20)+1, MATCH(CZ$16,Templates!$I$1:ML$1,0))="","",INDEX(Templates!$I$2:$KD$150,ROW()-ROW(CZ$20)+1, MATCH(CZ$16,Templates!$I$1:ML$1,0)))</f>
        <v/>
      </c>
      <c r="DA101" s="53" t="str" cm="1">
        <f t="array" ref="DA101">IF(INDEX(Templates!$I$2:$KD$150,ROW()-ROW(DA$20)+1, MATCH(DA$16,Templates!$I$1:MM$1,0))="","",INDEX(Templates!$I$2:$KD$150,ROW()-ROW(DA$20)+1, MATCH(DA$16,Templates!$I$1:MM$1,0)))</f>
        <v/>
      </c>
      <c r="DB101" s="53" t="str" cm="1">
        <f t="array" ref="DB101">IF(INDEX(Templates!$I$2:$KD$150,ROW()-ROW(DB$20)+1, MATCH(DB$16,Templates!$I$1:MN$1,0))="","",INDEX(Templates!$I$2:$KD$150,ROW()-ROW(DB$20)+1, MATCH(DB$16,Templates!$I$1:MN$1,0)))</f>
        <v/>
      </c>
      <c r="DC101" s="53" t="str" cm="1">
        <f t="array" ref="DC101">IF(INDEX(Templates!$I$2:$KD$150,ROW()-ROW(DC$20)+1, MATCH(DC$16,Templates!$I$1:MO$1,0))="","",INDEX(Templates!$I$2:$KD$150,ROW()-ROW(DC$20)+1, MATCH(DC$16,Templates!$I$1:MO$1,0)))</f>
        <v/>
      </c>
      <c r="DD101" s="53" t="str" cm="1">
        <f t="array" ref="DD101">IF(INDEX(Templates!$I$2:$KD$150,ROW()-ROW(DD$20)+1, MATCH(DD$16,Templates!$I$1:MP$1,0))="","",INDEX(Templates!$I$2:$KD$150,ROW()-ROW(DD$20)+1, MATCH(DD$16,Templates!$I$1:MP$1,0)))</f>
        <v/>
      </c>
      <c r="DE101" s="53" t="str" cm="1">
        <f t="array" ref="DE101">IF(INDEX(Templates!$I$2:$KD$150,ROW()-ROW(DE$20)+1, MATCH(DE$16,Templates!$I$1:MQ$1,0))="","",INDEX(Templates!$I$2:$KD$150,ROW()-ROW(DE$20)+1, MATCH(DE$16,Templates!$I$1:MQ$1,0)))</f>
        <v/>
      </c>
      <c r="DF101" s="53" t="str" cm="1">
        <f t="array" ref="DF101">IF(INDEX(Templates!$I$2:$KD$150,ROW()-ROW(DF$20)+1, MATCH(DF$16,Templates!$I$1:MR$1,0))="","",INDEX(Templates!$I$2:$KD$150,ROW()-ROW(DF$20)+1, MATCH(DF$16,Templates!$I$1:MR$1,0)))</f>
        <v/>
      </c>
      <c r="DG101" s="53" t="str" cm="1">
        <f t="array" ref="DG101">IF(INDEX(Templates!$I$2:$KD$150,ROW()-ROW(DG$20)+1, MATCH(DG$16,Templates!$I$1:MS$1,0))="","",INDEX(Templates!$I$2:$KD$150,ROW()-ROW(DG$20)+1, MATCH(DG$16,Templates!$I$1:MS$1,0)))</f>
        <v/>
      </c>
      <c r="DH101" s="53" t="str" cm="1">
        <f t="array" ref="DH101">IF(INDEX(Templates!$I$2:$KD$150,ROW()-ROW(DH$20)+1, MATCH(DH$16,Templates!$I$1:MT$1,0))="","",INDEX(Templates!$I$2:$KD$150,ROW()-ROW(DH$20)+1, MATCH(DH$16,Templates!$I$1:MT$1,0)))</f>
        <v/>
      </c>
      <c r="DI101" s="53" t="str" cm="1">
        <f t="array" ref="DI101">IF(INDEX(Templates!$I$2:$KD$150,ROW()-ROW(DI$20)+1, MATCH(DI$16,Templates!$I$1:MU$1,0))="","",INDEX(Templates!$I$2:$KD$150,ROW()-ROW(DI$20)+1, MATCH(DI$16,Templates!$I$1:MU$1,0)))</f>
        <v/>
      </c>
      <c r="DJ101" s="53" t="str" cm="1">
        <f t="array" ref="DJ101">IF(INDEX(Templates!$I$2:$KD$150,ROW()-ROW(DJ$20)+1, MATCH(DJ$16,Templates!$I$1:MV$1,0))="","",INDEX(Templates!$I$2:$KD$150,ROW()-ROW(DJ$20)+1, MATCH(DJ$16,Templates!$I$1:MV$1,0)))</f>
        <v/>
      </c>
      <c r="DK101" s="53" t="str" cm="1">
        <f t="array" ref="DK101">IF(INDEX(Templates!$I$2:$KD$150,ROW()-ROW(DK$20)+1, MATCH(DK$16,Templates!$I$1:MW$1,0))="","",INDEX(Templates!$I$2:$KD$150,ROW()-ROW(DK$20)+1, MATCH(DK$16,Templates!$I$1:MW$1,0)))</f>
        <v/>
      </c>
      <c r="DL101" s="53" t="str" cm="1">
        <f t="array" ref="DL101">IF(INDEX(Templates!$I$2:$KD$150,ROW()-ROW(DL$20)+1, MATCH(DL$16,Templates!$I$1:MX$1,0))="","",INDEX(Templates!$I$2:$KD$150,ROW()-ROW(DL$20)+1, MATCH(DL$16,Templates!$I$1:MX$1,0)))</f>
        <v/>
      </c>
      <c r="DM101" s="53" t="str" cm="1">
        <f t="array" ref="DM101">IF(INDEX(Templates!$I$2:$KD$150,ROW()-ROW(DM$20)+1, MATCH(DM$16,Templates!$I$1:MY$1,0))="","",INDEX(Templates!$I$2:$KD$150,ROW()-ROW(DM$20)+1, MATCH(DM$16,Templates!$I$1:MY$1,0)))</f>
        <v/>
      </c>
      <c r="DN101" s="53" t="str" cm="1">
        <f t="array" ref="DN101">IF(INDEX(Templates!$I$2:$KD$150,ROW()-ROW(DN$20)+1, MATCH(DN$16,Templates!$I$1:MZ$1,0))="","",INDEX(Templates!$I$2:$KD$150,ROW()-ROW(DN$20)+1, MATCH(DN$16,Templates!$I$1:MZ$1,0)))</f>
        <v/>
      </c>
      <c r="DO101" s="53" t="str" cm="1">
        <f t="array" ref="DO101">IF(INDEX(Templates!$I$2:$KD$150,ROW()-ROW(DO$20)+1, MATCH(DO$16,Templates!$I$1:MY$1,0))="","",INDEX(Templates!$I$2:$KD$150,ROW()-ROW(DO$20)+1, MATCH(DO$16,Templates!$I$1:MY$1,0)))</f>
        <v/>
      </c>
      <c r="DP101" s="53" t="str" cm="1">
        <f t="array" ref="DP101">IF(INDEX(Templates!$I$2:$KD$150,ROW()-ROW(DP$20)+1, MATCH(DP$16,Templates!$I$1:MZ$1,0))="","",INDEX(Templates!$I$2:$KD$150,ROW()-ROW(DP$20)+1, MATCH(DP$16,Templates!$I$1:MZ$1,0)))</f>
        <v/>
      </c>
      <c r="DQ101" s="53" t="str" cm="1">
        <f t="array" ref="DQ101">IF(INDEX(Templates!$I$2:$KD$150,ROW()-ROW(DQ$20)+1, MATCH(DQ$16,Templates!$I$1:NA$1,0))="","",INDEX(Templates!$I$2:$KD$150,ROW()-ROW(DQ$20)+1, MATCH(DQ$16,Templates!$I$1:NA$1,0)))</f>
        <v/>
      </c>
      <c r="DR101" s="53" t="str" cm="1">
        <f t="array" ref="DR101">IF(INDEX(Templates!$I$2:$KD$150,ROW()-ROW(DR$20)+1, MATCH(DR$16,Templates!$I$1:NA$1,0))="","",INDEX(Templates!$I$2:$KD$150,ROW()-ROW(DR$20)+1, MATCH(DR$16,Templates!$I$1:NA$1,0)))</f>
        <v/>
      </c>
      <c r="DS101" s="53" t="str" cm="1">
        <f t="array" ref="DS101">IF(INDEX(Templates!$I$2:$KD$150,ROW()-ROW(DS$20)+1, MATCH(DS$16,Templates!$I$1:NA$1,0))="","",INDEX(Templates!$I$2:$KD$150,ROW()-ROW(DS$20)+1, MATCH(DS$16,Templates!$I$1:NA$1,0)))</f>
        <v/>
      </c>
      <c r="DT101" s="53" t="str" cm="1">
        <f t="array" ref="DT101">IF(INDEX(Templates!$I$2:$KD$150,ROW()-ROW(DT$20)+1, MATCH(DT$16,Templates!$I$1:NB$1,0))="","",INDEX(Templates!$I$2:$KD$150,ROW()-ROW(DT$20)+1, MATCH(DT$16,Templates!$I$1:NB$1,0)))</f>
        <v/>
      </c>
      <c r="DU101" s="53" t="str" cm="1">
        <f t="array" ref="DU101">IF(INDEX(Templates!$I$2:$KD$150,ROW()-ROW(DU$20)+1, MATCH(DU$16,Templates!$I$1:NC$1,0))="","",INDEX(Templates!$I$2:$KD$150,ROW()-ROW(DU$20)+1, MATCH(DU$16,Templates!$I$1:NC$1,0)))</f>
        <v/>
      </c>
      <c r="DV101" s="53" t="str" cm="1">
        <f t="array" ref="DV101">IF(INDEX(Templates!$I$2:$KD$150,ROW()-ROW(DV$20)+1, MATCH(DV$16,Templates!$I$1:ND$1,0))="","",INDEX(Templates!$I$2:$KD$150,ROW()-ROW(DV$20)+1, MATCH(DV$16,Templates!$I$1:ND$1,0)))</f>
        <v/>
      </c>
      <c r="DW101" s="53" t="str" cm="1">
        <f t="array" ref="DW101">IF(INDEX(Templates!$I$2:$KD$150,ROW()-ROW(DW$20)+1, MATCH(DW$16,Templates!$I$1:NE$1,0))="","",INDEX(Templates!$I$2:$KD$150,ROW()-ROW(DW$20)+1, MATCH(DW$16,Templates!$I$1:NE$1,0)))</f>
        <v/>
      </c>
      <c r="DX101" s="53" t="str" cm="1">
        <f t="array" ref="DX101">IF(INDEX(Templates!$I$2:$KD$150,ROW()-ROW(DX$20)+1, MATCH(DX$16,Templates!$I$1:NF$1,0))="","",INDEX(Templates!$I$2:$KD$150,ROW()-ROW(DX$20)+1, MATCH(DX$16,Templates!$I$1:NF$1,0)))</f>
        <v/>
      </c>
      <c r="DY101" s="53" t="str" cm="1">
        <f t="array" ref="DY101">IF(INDEX(Templates!$I$2:$KD$150,ROW()-ROW(DY$20)+1, MATCH(DY$16,Templates!$I$1:NG$1,0))="","",INDEX(Templates!$I$2:$KD$150,ROW()-ROW(DY$20)+1, MATCH(DY$16,Templates!$I$1:NG$1,0)))</f>
        <v/>
      </c>
      <c r="DZ101" s="53" t="str" cm="1">
        <f t="array" ref="DZ101">IF(INDEX(Templates!$I$2:$KD$150,ROW()-ROW(DZ$20)+1, MATCH(DZ$16,Templates!$I$1:NH$1,0))="","",INDEX(Templates!$I$2:$KD$150,ROW()-ROW(DZ$20)+1, MATCH(DZ$16,Templates!$I$1:NH$1,0)))</f>
        <v/>
      </c>
      <c r="EA101" s="53" t="str" cm="1">
        <f t="array" ref="EA101">IF(INDEX(Templates!$I$2:$KD$150,ROW()-ROW(EA$20)+1, MATCH(EA$16,Templates!$I$1:NI$1,0))="","",INDEX(Templates!$I$2:$KD$150,ROW()-ROW(EA$20)+1, MATCH(EA$16,Templates!$I$1:NI$1,0)))</f>
        <v/>
      </c>
      <c r="EB101" s="53" t="str" cm="1">
        <f t="array" ref="EB101">IF(INDEX(Templates!$I$2:$KD$150,ROW()-ROW(EB$20)+1, MATCH(EB$16,Templates!$I$1:NJ$1,0))="","",INDEX(Templates!$I$2:$KD$150,ROW()-ROW(EB$20)+1, MATCH(EB$16,Templates!$I$1:NJ$1,0)))</f>
        <v/>
      </c>
      <c r="EC101" s="53" t="str" cm="1">
        <f t="array" ref="EC101">IF(INDEX(Templates!$I$2:$KD$150,ROW()-ROW(EC$20)+1, MATCH(EC$16,Templates!$I$1:NK$1,0))="","",INDEX(Templates!$I$2:$KD$150,ROW()-ROW(EC$20)+1, MATCH(EC$16,Templates!$I$1:NK$1,0)))</f>
        <v/>
      </c>
      <c r="ED101" s="53" cm="1">
        <f t="array" ref="ED101">IF(INDEX(Templates!$I$2:$KD$150,ROW()-ROW(ED$20)+1, MATCH(ED$16,Templates!$I$1:NL$1,0))="","",INDEX(Templates!$I$2:$KD$150,ROW()-ROW(ED$20)+1, MATCH(ED$16,Templates!$I$1:NL$1,0)))</f>
        <v>0.56999999999999995</v>
      </c>
      <c r="EE101" s="53" cm="1">
        <f t="array" ref="EE101">IF(INDEX(Templates!$I$2:$KD$150,ROW()-ROW(EE$20)+1, MATCH(EE$16,Templates!$I$1:NM$1,0))="","",INDEX(Templates!$I$2:$KD$150,ROW()-ROW(EE$20)+1, MATCH(EE$16,Templates!$I$1:NM$1,0)))</f>
        <v>0.56999999999999995</v>
      </c>
      <c r="EF101" s="53" cm="1">
        <f t="array" ref="EF101">IF(INDEX(Templates!$I$2:$KD$150,ROW()-ROW(EF$20)+1, MATCH(EF$16,Templates!$I$1:NN$1,0))="","",INDEX(Templates!$I$2:$KD$150,ROW()-ROW(EF$20)+1, MATCH(EF$16,Templates!$I$1:NN$1,0)))</f>
        <v>0.56999999999999995</v>
      </c>
      <c r="EG101" s="53" cm="1">
        <f t="array" ref="EG101">IF(INDEX(Templates!$I$2:$KD$150,ROW()-ROW(EG$20)+1, MATCH(EG$16,Templates!$I$1:NO$1,0))="","",INDEX(Templates!$I$2:$KD$150,ROW()-ROW(EG$20)+1, MATCH(EG$16,Templates!$I$1:NO$1,0)))</f>
        <v>0.56999999999999995</v>
      </c>
      <c r="EH101" s="53" t="str" cm="1">
        <f t="array" ref="EH101">IF(INDEX(Templates!$I$2:$KD$150,ROW()-ROW(EH$20)+1, MATCH(EH$16,Templates!$I$1:NH$1,0))="","",INDEX(Templates!$I$2:$KD$150,ROW()-ROW(EH$20)+1, MATCH(EH$16,Templates!$I$1:NH$1,0)))</f>
        <v/>
      </c>
      <c r="EI101" s="53" t="str" cm="1">
        <f t="array" ref="EI101">IF(INDEX(Templates!$I$2:$KD$150,ROW()-ROW(EI$20)+1, MATCH(EI$16,Templates!$I$1:NI$1,0))="","",INDEX(Templates!$I$2:$KD$150,ROW()-ROW(EI$20)+1, MATCH(EI$16,Templates!$I$1:NI$1,0)))</f>
        <v/>
      </c>
      <c r="EJ101" s="53" t="str" cm="1">
        <f t="array" ref="EJ101">IF(INDEX(Templates!$I$2:$KD$150,ROW()-ROW(EJ$20)+1, MATCH(EJ$16,Templates!$I$1:NJ$1,0))="","",INDEX(Templates!$I$2:$KD$150,ROW()-ROW(EJ$20)+1, MATCH(EJ$16,Templates!$I$1:NJ$1,0)))</f>
        <v/>
      </c>
      <c r="EK101" s="53" t="str" cm="1">
        <f t="array" ref="EK101">IF(INDEX(Templates!$I$2:$KD$150,ROW()-ROW(EK$20)+1, MATCH(EK$16,Templates!$I$1:NK$1,0))="","",INDEX(Templates!$I$2:$KD$150,ROW()-ROW(EK$20)+1, MATCH(EK$16,Templates!$I$1:NK$1,0)))</f>
        <v/>
      </c>
      <c r="EL101" s="53" t="str" cm="1">
        <f t="array" ref="EL101">IF(INDEX(Templates!$I$2:$KD$150,ROW()-ROW(EL$20)+1, MATCH(EL$16,Templates!$I$1:NL$1,0))="","",INDEX(Templates!$I$2:$KD$150,ROW()-ROW(EL$20)+1, MATCH(EL$16,Templates!$I$1:NL$1,0)))</f>
        <v/>
      </c>
      <c r="EM101" s="53" t="str" cm="1">
        <f t="array" ref="EM101">IF(INDEX(Templates!$I$2:$KD$150,ROW()-ROW(EM$20)+1, MATCH(EM$16,Templates!$I$1:NM$1,0))="","",INDEX(Templates!$I$2:$KD$150,ROW()-ROW(EM$20)+1, MATCH(EM$16,Templates!$I$1:NM$1,0)))</f>
        <v/>
      </c>
      <c r="EN101" s="53"/>
      <c r="EO101" s="53"/>
      <c r="EP101" s="53"/>
      <c r="EQ101" s="53"/>
      <c r="ER101" s="53"/>
      <c r="ES101" s="53"/>
      <c r="ET101" s="53"/>
      <c r="EU101" s="53"/>
      <c r="EV101" s="53"/>
      <c r="EW101" s="53"/>
      <c r="EX101" s="53"/>
      <c r="EY101" s="53"/>
      <c r="EZ101" s="53"/>
      <c r="FA101" s="53"/>
      <c r="FB101" s="53"/>
      <c r="FC101" s="53"/>
      <c r="FD101" s="53"/>
      <c r="FE101" s="53"/>
      <c r="FF101" s="53"/>
      <c r="FG101" s="53"/>
      <c r="FH101" s="53"/>
      <c r="FI101" s="53"/>
      <c r="FJ101" s="53"/>
      <c r="FK101" s="53"/>
      <c r="FL101" s="53"/>
      <c r="FM101" s="53"/>
      <c r="FN101" s="53"/>
      <c r="FO101" s="53"/>
      <c r="FP101" s="53"/>
      <c r="FQ101" s="53"/>
      <c r="FR101" s="53"/>
      <c r="FS101" s="53"/>
      <c r="FT101" s="53"/>
      <c r="FU101" s="53"/>
      <c r="FV101" s="53"/>
      <c r="FW101" s="53"/>
      <c r="FX101" s="53"/>
      <c r="FY101" s="53"/>
      <c r="FZ101" s="53"/>
      <c r="GA101" s="53"/>
      <c r="GB101" s="53"/>
      <c r="GC101" s="53"/>
      <c r="GD101" s="53"/>
      <c r="GE101" s="53"/>
      <c r="GF101" s="53"/>
      <c r="GG101" s="53"/>
      <c r="GH101" s="53"/>
      <c r="GI101" s="53"/>
      <c r="GJ101" s="53"/>
      <c r="GK101" s="53"/>
      <c r="GL101" s="53"/>
      <c r="GM101" s="53"/>
      <c r="GN101" s="53"/>
      <c r="GO101" s="53"/>
      <c r="GP101" s="53"/>
      <c r="GQ101" s="53"/>
      <c r="GR101" s="53"/>
      <c r="GS101" s="53"/>
      <c r="GT101" s="53"/>
      <c r="GU101" s="53"/>
      <c r="GV101" s="53"/>
      <c r="GW101" s="53"/>
      <c r="GX101" s="53"/>
      <c r="GY101" s="53"/>
      <c r="GZ101" s="53"/>
      <c r="HA101" s="53"/>
      <c r="HB101" s="53"/>
      <c r="HC101" s="53"/>
      <c r="HD101" s="53"/>
      <c r="HE101" s="53"/>
      <c r="HF101" s="53"/>
      <c r="HG101" s="53"/>
      <c r="HH101" s="53"/>
      <c r="HI101" s="53"/>
      <c r="HJ101" s="53"/>
      <c r="HK101" s="53"/>
    </row>
    <row r="102" spans="1:219" s="22" customFormat="1">
      <c r="A102" s="39" t="s">
        <v>675</v>
      </c>
      <c r="B102" s="6" t="s">
        <v>679</v>
      </c>
      <c r="C102" s="64" t="str" cm="1">
        <f t="array" ref="C102">IF(INDEX(Templates!A$2:A$151,ROW()-ROW($20:$20)+1)="","",INDEX(Templates!A$2:A$151,ROW()-ROW($20:$20)+1))</f>
        <v>JSON_PATH:surfaces[1]</v>
      </c>
      <c r="D102" s="64" t="str" cm="1">
        <f t="array" ref="D102">IF(INDEX(Templates!B$2:B$151,ROW()-ROW($20:$20)+1)="","",INDEX(Templates!B$2:B$151,ROW()-ROW($20:$20)+1))</f>
        <v>construction</v>
      </c>
      <c r="E102" s="64" t="str" cm="1">
        <f t="array" ref="E102">IF(INDEX(Templates!C$2:C$151,ROW()-ROW($20:$20)+1)="","",INDEX(Templates!C$2:C$151,ROW()-ROW($20:$20)+1))</f>
        <v>primary_layers[0]</v>
      </c>
      <c r="F102" s="116" t="str" cm="1">
        <f t="array" ref="F102">IF(INDEX(Templates!D$2:D$151,ROW()-ROW($20:$20)+1)="","",INDEX(Templates!D$2:D$151,ROW()-ROW($20:$20)+1))</f>
        <v>thickness</v>
      </c>
      <c r="G102" s="105" t="str" cm="1">
        <f t="array" ref="G102">IF(INDEX(Templates!E$2:E$151,ROW()-ROW($20:$20)+1)="","",INDEX(Templates!E$2:E$151,ROW()-ROW($20:$20)+1))</f>
        <v>Material</v>
      </c>
      <c r="H102" s="66" t="str" cm="1">
        <f t="array" ref="H102">IF(INDEX(Templates!F$2:F$151,ROW()-ROW($20:$20)+1)="","",INDEX(Templates!F$2:F$151,ROW()-ROW($20:$20)+1))</f>
        <v>Material 1</v>
      </c>
      <c r="I102" s="66" t="str" cm="1">
        <f t="array" ref="I102">IF(INDEX(Templates!G$2:G$151,ROW()-ROW($20:$20)+1)="","",INDEX(Templates!G$2:G$151,ROW()-ROW($20:$20)+1))</f>
        <v>Construction 1</v>
      </c>
      <c r="J102" s="66" t="str" cm="1">
        <f t="array" ref="J102">IF(INDEX(Templates!H$2:H$151,ROW()-ROW($20:$20)+1)="","",INDEX(Templates!H$2:H$151,ROW()-ROW($20:$20)+1))</f>
        <v>thickness</v>
      </c>
      <c r="K102" s="67" t="str" cm="1">
        <f t="array" ref="K102">IF(INDEX(Templates!I$2:I$151,ROW()-ROW($20:$20)+1)="","",INDEX(Templates!I$2:I$151,ROW()-ROW($20:$20)+1))</f>
        <v/>
      </c>
      <c r="L102" s="67" t="str" cm="1">
        <f t="array" ref="L102">IF(INDEX(Templates!J$2:J$151,ROW()-ROW($20:$20)+1)="","",INDEX(Templates!J$2:J$151,ROW()-ROW($20:$20)+1))</f>
        <v/>
      </c>
      <c r="M102" s="53" t="str" cm="1">
        <f t="array" ref="M102">IF(INDEX(Templates!$I$2:$KD$150,ROW()-ROW(M$20)+1, MATCH(M$16,Templates!$I$1:KC$1,0))="","",INDEX(Templates!$I$2:$KD$150,ROW()-ROW(M$20)+1, MATCH(M$16,Templates!$I$1:KC$1,0)))</f>
        <v/>
      </c>
      <c r="N102" s="53" t="str" cm="1">
        <f t="array" ref="N102">IF(INDEX(Templates!$I$2:$KD$150,ROW()-ROW(N$20)+1, MATCH(N$16,Templates!$I$1:KD$1,0))="","",INDEX(Templates!$I$2:$KD$150,ROW()-ROW(N$20)+1, MATCH(N$16,Templates!$I$1:KD$1,0)))</f>
        <v/>
      </c>
      <c r="O102" s="53" t="str" cm="1">
        <f t="array" ref="O102">IF(INDEX(Templates!$I$2:$KD$150,ROW()-ROW(O$20)+1, MATCH(O$16,Templates!$I$1:KE$1,0))="","",INDEX(Templates!$I$2:$KD$150,ROW()-ROW(O$20)+1, MATCH(O$16,Templates!$I$1:KE$1,0)))</f>
        <v/>
      </c>
      <c r="P102" s="53" t="str" cm="1">
        <f t="array" ref="P102">IF(INDEX(Templates!$I$2:$KD$150,ROW()-ROW(P$20)+1, MATCH(P$16,Templates!$I$1:KF$1,0))="","",INDEX(Templates!$I$2:$KD$150,ROW()-ROW(P$20)+1, MATCH(P$16,Templates!$I$1:KF$1,0)))</f>
        <v/>
      </c>
      <c r="Q102" s="53" t="str" cm="1">
        <f t="array" ref="Q102">IF(INDEX(Templates!$I$2:$KD$150,ROW()-ROW(Q$20)+1, MATCH(Q$16,Templates!$I$1:KG$1,0))="","",INDEX(Templates!$I$2:$KD$150,ROW()-ROW(Q$20)+1, MATCH(Q$16,Templates!$I$1:KG$1,0)))</f>
        <v/>
      </c>
      <c r="R102" s="53" t="str" cm="1">
        <f t="array" ref="R102">IF(INDEX(Templates!$I$2:$KD$150,ROW()-ROW(R$20)+1, MATCH(R$16,Templates!$I$1:KH$1,0))="","",INDEX(Templates!$I$2:$KD$150,ROW()-ROW(R$20)+1, MATCH(R$16,Templates!$I$1:KH$1,0)))</f>
        <v/>
      </c>
      <c r="S102" s="53" t="str" cm="1">
        <f t="array" ref="S102">IF(INDEX(Templates!$I$2:$KD$150,ROW()-ROW(S$20)+1, MATCH(S$16,Templates!$I$1:KI$1,0))="","",INDEX(Templates!$I$2:$KD$150,ROW()-ROW(S$20)+1, MATCH(S$16,Templates!$I$1:KI$1,0)))</f>
        <v/>
      </c>
      <c r="T102" s="53" t="str" cm="1">
        <f t="array" ref="T102">IF(INDEX(Templates!$I$2:$KD$150,ROW()-ROW(T$20)+1, MATCH(T$16,Templates!$I$1:KJ$1,0))="","",INDEX(Templates!$I$2:$KD$150,ROW()-ROW(T$20)+1, MATCH(T$16,Templates!$I$1:KJ$1,0)))</f>
        <v/>
      </c>
      <c r="U102" s="53" t="str" cm="1">
        <f t="array" ref="U102">IF(INDEX(Templates!$I$2:$KD$150,ROW()-ROW(U$20)+1, MATCH(U$16,Templates!$I$1:KK$1,0))="","",INDEX(Templates!$I$2:$KD$150,ROW()-ROW(U$20)+1, MATCH(U$16,Templates!$I$1:KK$1,0)))</f>
        <v/>
      </c>
      <c r="V102" s="53" t="str" cm="1">
        <f t="array" ref="V102">IF(INDEX(Templates!$I$2:$KD$150,ROW()-ROW(V$20)+1, MATCH(V$16,Templates!$I$1:KL$1,0))="","",INDEX(Templates!$I$2:$KD$150,ROW()-ROW(V$20)+1, MATCH(V$16,Templates!$I$1:KL$1,0)))</f>
        <v/>
      </c>
      <c r="W102" s="53" t="str" cm="1">
        <f t="array" ref="W102">IF(INDEX(Templates!$I$2:$KD$150,ROW()-ROW(W$20)+1, MATCH(W$16,Templates!$I$1:KM$1,0))="","",INDEX(Templates!$I$2:$KD$150,ROW()-ROW(W$20)+1, MATCH(W$16,Templates!$I$1:KM$1,0)))</f>
        <v/>
      </c>
      <c r="X102" s="53" t="str" cm="1">
        <f t="array" ref="X102">IF(INDEX(Templates!$I$2:$KD$150,ROW()-ROW(X$20)+1, MATCH(X$16,Templates!$I$1:KN$1,0))="","",INDEX(Templates!$I$2:$KD$150,ROW()-ROW(X$20)+1, MATCH(X$16,Templates!$I$1:KN$1,0)))</f>
        <v/>
      </c>
      <c r="Y102" s="53" t="str" cm="1">
        <f t="array" ref="Y102">IF(INDEX(Templates!$I$2:$KD$150,ROW()-ROW(Y$20)+1, MATCH(Y$16,Templates!$I$1:KO$1,0))="","",INDEX(Templates!$I$2:$KD$150,ROW()-ROW(Y$20)+1, MATCH(Y$16,Templates!$I$1:KO$1,0)))</f>
        <v/>
      </c>
      <c r="Z102" s="53" t="str" cm="1">
        <f t="array" ref="Z102">IF(INDEX(Templates!$I$2:$KD$150,ROW()-ROW(Z$20)+1, MATCH(Z$16,Templates!$I$1:KN$1,0))="","",INDEX(Templates!$I$2:$KD$150,ROW()-ROW(Z$20)+1, MATCH(Z$16,Templates!$I$1:KN$1,0)))</f>
        <v/>
      </c>
      <c r="AA102" s="53" t="str" cm="1">
        <f t="array" ref="AA102">IF(INDEX(Templates!$I$2:$KD$150,ROW()-ROW(AA$20)+1, MATCH(AA$16,Templates!$I$1:KO$1,0))="","",INDEX(Templates!$I$2:$KD$150,ROW()-ROW(AA$20)+1, MATCH(AA$16,Templates!$I$1:KO$1,0)))</f>
        <v/>
      </c>
      <c r="AB102" s="53" t="str" cm="1">
        <f t="array" ref="AB102">IF(INDEX(Templates!$I$2:$KD$150,ROW()-ROW(AB$20)+1, MATCH(AB$16,Templates!$I$1:KP$1,0))="","",INDEX(Templates!$I$2:$KD$150,ROW()-ROW(AB$20)+1, MATCH(AB$16,Templates!$I$1:KP$1,0)))</f>
        <v/>
      </c>
      <c r="AC102" s="53" t="str" cm="1">
        <f t="array" ref="AC102">IF(INDEX(Templates!$I$2:$KD$150,ROW()-ROW(AC$20)+1, MATCH(AC$16,Templates!$I$1:KQ$1,0))="","",INDEX(Templates!$I$2:$KD$150,ROW()-ROW(AC$20)+1, MATCH(AC$16,Templates!$I$1:KQ$1,0)))</f>
        <v/>
      </c>
      <c r="AD102" s="53" t="str" cm="1">
        <f t="array" ref="AD102">IF(INDEX(Templates!$I$2:$KD$150,ROW()-ROW(AD$20)+1, MATCH(AD$16,Templates!$I$1:KR$1,0))="","",INDEX(Templates!$I$2:$KD$150,ROW()-ROW(AD$20)+1, MATCH(AD$16,Templates!$I$1:KR$1,0)))</f>
        <v/>
      </c>
      <c r="AE102" s="53" t="str" cm="1">
        <f t="array" ref="AE102">IF(INDEX(Templates!$I$2:$KD$150,ROW()-ROW(AE$20)+1, MATCH(AE$16,Templates!$I$1:KR$1,0))="","",INDEX(Templates!$I$2:$KD$150,ROW()-ROW(AE$20)+1, MATCH(AE$16,Templates!$I$1:KR$1,0)))</f>
        <v/>
      </c>
      <c r="AF102" s="53" t="str" cm="1">
        <f t="array" ref="AF102">IF(INDEX(Templates!$I$2:$KD$150,ROW()-ROW(AF$20)+1, MATCH(AF$16,Templates!$I$1:KS$1,0))="","",INDEX(Templates!$I$2:$KD$150,ROW()-ROW(AF$20)+1, MATCH(AF$16,Templates!$I$1:KS$1,0)))</f>
        <v/>
      </c>
      <c r="AG102" s="53" t="str" cm="1">
        <f t="array" ref="AG102">IF(INDEX(Templates!$I$2:$KD$150,ROW()-ROW(AG$20)+1, MATCH(AG$16,Templates!$I$1:KU$1,0))="","",INDEX(Templates!$I$2:$KD$150,ROW()-ROW(AG$20)+1, MATCH(AG$16,Templates!$I$1:KU$1,0)))</f>
        <v/>
      </c>
      <c r="AH102" s="53" t="str" cm="1">
        <f t="array" ref="AH102">IF(INDEX(Templates!$I$2:$KD$150,ROW()-ROW(AH$20)+1, MATCH(AH$16,Templates!$I$1:KV$1,0))="","",INDEX(Templates!$I$2:$KD$150,ROW()-ROW(AH$20)+1, MATCH(AH$16,Templates!$I$1:KV$1,0)))</f>
        <v/>
      </c>
      <c r="AI102" s="53" t="str" cm="1">
        <f t="array" ref="AI102">IF(INDEX(Templates!$I$2:$KD$150,ROW()-ROW(AI$20)+1, MATCH(AI$16,Templates!$I$1:KT$1,0))="","",INDEX(Templates!$I$2:$KD$150,ROW()-ROW(AI$20)+1, MATCH(AI$16,Templates!$I$1:KT$1,0)))</f>
        <v/>
      </c>
      <c r="AJ102" s="53" t="str" cm="1">
        <f t="array" ref="AJ102">IF(INDEX(Templates!$I$2:$KD$150,ROW()-ROW(AJ$20)+1, MATCH(AJ$16,Templates!$I$1:KU$1,0))="","",INDEX(Templates!$I$2:$KD$150,ROW()-ROW(AJ$20)+1, MATCH(AJ$16,Templates!$I$1:KU$1,0)))</f>
        <v/>
      </c>
      <c r="AK102" s="53" t="str" cm="1">
        <f t="array" ref="AK102">IF(INDEX(Templates!$I$2:$KD$150,ROW()-ROW(AK$20)+1, MATCH(AK$16,Templates!$I$1:KV$1,0))="","",INDEX(Templates!$I$2:$KD$150,ROW()-ROW(AK$20)+1, MATCH(AK$16,Templates!$I$1:KV$1,0)))</f>
        <v/>
      </c>
      <c r="AL102" s="53" t="str" cm="1">
        <f t="array" ref="AL102">IF(INDEX(Templates!$I$2:$KD$150,ROW()-ROW(AL$20)+1, MATCH(AL$16,Templates!$I$1:KW$1,0))="","",INDEX(Templates!$I$2:$KD$150,ROW()-ROW(AL$20)+1, MATCH(AL$16,Templates!$I$1:KW$1,0)))</f>
        <v/>
      </c>
      <c r="AM102" s="53" t="str" cm="1">
        <f t="array" ref="AM102">IF(INDEX(Templates!$I$2:$KD$150,ROW()-ROW(AM$20)+1, MATCH(AM$16,Templates!$I$1:KX$1,0))="","",INDEX(Templates!$I$2:$KD$150,ROW()-ROW(AM$20)+1, MATCH(AM$16,Templates!$I$1:KX$1,0)))</f>
        <v/>
      </c>
      <c r="AN102" s="53" t="str" cm="1">
        <f t="array" ref="AN102">IF(INDEX(Templates!$I$2:$KD$150,ROW()-ROW(AN$20)+1, MATCH(AN$16,Templates!$I$1:KY$1,0))="","",INDEX(Templates!$I$2:$KD$150,ROW()-ROW(AN$20)+1, MATCH(AN$16,Templates!$I$1:KY$1,0)))</f>
        <v/>
      </c>
      <c r="AO102" s="53" t="str" cm="1">
        <f t="array" ref="AO102">IF(INDEX(Templates!$I$2:$KD$150,ROW()-ROW(AO$20)+1, MATCH(AO$16,Templates!$I$1:KZ$1,0))="","",INDEX(Templates!$I$2:$KD$150,ROW()-ROW(AO$20)+1, MATCH(AO$16,Templates!$I$1:KZ$1,0)))</f>
        <v/>
      </c>
      <c r="AP102" s="53" t="str" cm="1">
        <f t="array" ref="AP102">IF(INDEX(Templates!$I$2:$KD$150,ROW()-ROW(AP$20)+1, MATCH(AP$16,Templates!$I$1:LA$1,0))="","",INDEX(Templates!$I$2:$KD$150,ROW()-ROW(AP$20)+1, MATCH(AP$16,Templates!$I$1:LA$1,0)))</f>
        <v/>
      </c>
      <c r="AQ102" s="53" t="str" cm="1">
        <f t="array" ref="AQ102">IF(INDEX(Templates!$I$2:$KD$150,ROW()-ROW(AQ$20)+1, MATCH(AQ$16,Templates!$I$1:LB$1,0))="","",INDEX(Templates!$I$2:$KD$150,ROW()-ROW(AQ$20)+1, MATCH(AQ$16,Templates!$I$1:LB$1,0)))</f>
        <v/>
      </c>
      <c r="AR102" s="53" t="str" cm="1">
        <f t="array" ref="AR102">IF(INDEX(Templates!$I$2:$KD$150,ROW()-ROW(AR$20)+1, MATCH(AR$16,Templates!$I$1:LA$1,0))="","",INDEX(Templates!$I$2:$KD$150,ROW()-ROW(AR$20)+1, MATCH(AR$16,Templates!$I$1:LA$1,0)))</f>
        <v/>
      </c>
      <c r="AS102" s="53" t="str" cm="1">
        <f t="array" ref="AS102">IF(INDEX(Templates!$I$2:$KD$150,ROW()-ROW(AS$20)+1, MATCH(AS$16,Templates!$I$1:LB$1,0))="","",INDEX(Templates!$I$2:$KD$150,ROW()-ROW(AS$20)+1, MATCH(AS$16,Templates!$I$1:LB$1,0)))</f>
        <v/>
      </c>
      <c r="AT102" s="53" t="str" cm="1">
        <f t="array" ref="AT102">IF(INDEX(Templates!$I$2:$KD$150,ROW()-ROW(AT$20)+1, MATCH(AT$16,Templates!$I$1:LC$1,0))="","",INDEX(Templates!$I$2:$KD$150,ROW()-ROW(AT$20)+1, MATCH(AT$16,Templates!$I$1:LC$1,0)))</f>
        <v/>
      </c>
      <c r="AU102" s="53" t="str" cm="1">
        <f t="array" ref="AU102">IF(INDEX(Templates!$I$2:$KD$150,ROW()-ROW(AU$20)+1, MATCH(AU$16,Templates!$I$1:LD$1,0))="","",INDEX(Templates!$I$2:$KD$150,ROW()-ROW(AU$20)+1, MATCH(AU$16,Templates!$I$1:LD$1,0)))</f>
        <v/>
      </c>
      <c r="AV102" s="53" t="str" cm="1">
        <f t="array" ref="AV102">IF(INDEX(Templates!$I$2:$KD$150,ROW()-ROW(AV$20)+1, MATCH(AV$16,Templates!$I$1:LE$1,0))="","",INDEX(Templates!$I$2:$KD$150,ROW()-ROW(AV$20)+1, MATCH(AV$16,Templates!$I$1:LE$1,0)))</f>
        <v/>
      </c>
      <c r="AW102" s="53" t="str" cm="1">
        <f t="array" ref="AW102">IF(INDEX(Templates!$I$2:$KD$150,ROW()-ROW(AW$20)+1, MATCH(AW$16,Templates!$I$1:LF$1,0))="","",INDEX(Templates!$I$2:$KD$150,ROW()-ROW(AW$20)+1, MATCH(AW$16,Templates!$I$1:LF$1,0)))</f>
        <v/>
      </c>
      <c r="AX102" s="53" t="str" cm="1">
        <f t="array" ref="AX102">IF(INDEX(Templates!$I$2:$KD$150,ROW()-ROW(AX$20)+1, MATCH(AX$16,Templates!$I$1:LG$1,0))="","",INDEX(Templates!$I$2:$KD$150,ROW()-ROW(AX$20)+1, MATCH(AX$16,Templates!$I$1:LG$1,0)))</f>
        <v/>
      </c>
      <c r="AY102" s="53" t="str" cm="1">
        <f t="array" ref="AY102">IF(INDEX(Templates!$I$2:$KD$150,ROW()-ROW(AY$20)+1, MATCH(AY$16,Templates!$I$1:LH$1,0))="","",INDEX(Templates!$I$2:$KD$150,ROW()-ROW(AY$20)+1, MATCH(AY$16,Templates!$I$1:LH$1,0)))</f>
        <v/>
      </c>
      <c r="AZ102" s="53" t="str" cm="1">
        <f t="array" ref="AZ102">IF(INDEX(Templates!$I$2:$KD$150,ROW()-ROW(AZ$20)+1, MATCH(AZ$16,Templates!$I$1:LI$1,0))="","",INDEX(Templates!$I$2:$KD$150,ROW()-ROW(AZ$20)+1, MATCH(AZ$16,Templates!$I$1:LI$1,0)))</f>
        <v/>
      </c>
      <c r="BA102" s="53" t="str" cm="1">
        <f t="array" ref="BA102">IF(INDEX(Templates!$I$2:$KD$150,ROW()-ROW(BA$20)+1, MATCH(BA$16,Templates!$I$1:LH$1,0))="","",INDEX(Templates!$I$2:$KD$150,ROW()-ROW(BA$20)+1, MATCH(BA$16,Templates!$I$1:LH$1,0)))</f>
        <v/>
      </c>
      <c r="BB102" s="53" t="str" cm="1">
        <f t="array" ref="BB102">IF(INDEX(Templates!$I$2:$KD$150,ROW()-ROW(BB$20)+1, MATCH(BB$16,Templates!$I$1:LI$1,0))="","",INDEX(Templates!$I$2:$KD$150,ROW()-ROW(BB$20)+1, MATCH(BB$16,Templates!$I$1:LI$1,0)))</f>
        <v/>
      </c>
      <c r="BC102" s="53" t="str" cm="1">
        <f t="array" ref="BC102">IF(INDEX(Templates!$I$2:$KD$150,ROW()-ROW(BC$20)+1, MATCH(BC$16,Templates!$I$1:LJ$1,0))="","",INDEX(Templates!$I$2:$KD$150,ROW()-ROW(BC$20)+1, MATCH(BC$16,Templates!$I$1:LJ$1,0)))</f>
        <v/>
      </c>
      <c r="BD102" s="53" t="str" cm="1">
        <f t="array" ref="BD102">IF(INDEX(Templates!$I$2:$KD$150,ROW()-ROW(BD$20)+1, MATCH(BD$16,Templates!$I$1:LK$1,0))="","",INDEX(Templates!$I$2:$KD$150,ROW()-ROW(BD$20)+1, MATCH(BD$16,Templates!$I$1:LK$1,0)))</f>
        <v/>
      </c>
      <c r="BE102" s="53" t="str" cm="1">
        <f t="array" ref="BE102">IF(INDEX(Templates!$I$2:$KD$150,ROW()-ROW(BE$20)+1, MATCH(BE$16,Templates!$I$1:LL$1,0))="","",INDEX(Templates!$I$2:$KD$150,ROW()-ROW(BE$20)+1, MATCH(BE$16,Templates!$I$1:LL$1,0)))</f>
        <v/>
      </c>
      <c r="BF102" s="53" t="str" cm="1">
        <f t="array" ref="BF102">IF(INDEX(Templates!$I$2:$KD$150,ROW()-ROW(BF$20)+1, MATCH(BF$16,Templates!$I$1:LM$1,0))="","",INDEX(Templates!$I$2:$KD$150,ROW()-ROW(BF$20)+1, MATCH(BF$16,Templates!$I$1:LM$1,0)))</f>
        <v/>
      </c>
      <c r="BG102" s="53" t="str" cm="1">
        <f t="array" ref="BG102">IF(INDEX(Templates!$I$2:$KD$150,ROW()-ROW(BG$20)+1, MATCH(BG$16,Templates!$I$1:LN$1,0))="","",INDEX(Templates!$I$2:$KD$150,ROW()-ROW(BG$20)+1, MATCH(BG$16,Templates!$I$1:LN$1,0)))</f>
        <v/>
      </c>
      <c r="BH102" s="53" t="str" cm="1">
        <f t="array" ref="BH102">IF(INDEX(Templates!$I$2:$KD$150,ROW()-ROW(BH$20)+1, MATCH(BH$16,Templates!$I$1:LO$1,0))="","",INDEX(Templates!$I$2:$KD$150,ROW()-ROW(BH$20)+1, MATCH(BH$16,Templates!$I$1:LO$1,0)))</f>
        <v/>
      </c>
      <c r="BI102" s="53" t="str" cm="1">
        <f t="array" ref="BI102">IF(INDEX(Templates!$I$2:$KD$150,ROW()-ROW(BI$20)+1, MATCH(BI$16,Templates!$I$1:LP$1,0))="","",INDEX(Templates!$I$2:$KD$150,ROW()-ROW(BI$20)+1, MATCH(BI$16,Templates!$I$1:LP$1,0)))</f>
        <v/>
      </c>
      <c r="BJ102" s="53" t="str" cm="1">
        <f t="array" ref="BJ102">IF(INDEX(Templates!$I$2:$KD$150,ROW()-ROW(BJ$20)+1, MATCH(BJ$16,Templates!$I$1:LO$1,0))="","",INDEX(Templates!$I$2:$KD$150,ROW()-ROW(BJ$20)+1, MATCH(BJ$16,Templates!$I$1:LO$1,0)))</f>
        <v/>
      </c>
      <c r="BK102" s="53" t="str" cm="1">
        <f t="array" ref="BK102">IF(INDEX(Templates!$I$2:$KD$150,ROW()-ROW(BK$20)+1, MATCH(BK$16,Templates!$I$1:LP$1,0))="","",INDEX(Templates!$I$2:$KD$150,ROW()-ROW(BK$20)+1, MATCH(BK$16,Templates!$I$1:LP$1,0)))</f>
        <v/>
      </c>
      <c r="BL102" s="53" t="str" cm="1">
        <f t="array" ref="BL102">IF(INDEX(Templates!$I$2:$KD$150,ROW()-ROW(BL$20)+1, MATCH(BL$16,Templates!$I$1:LQ$1,0))="","",INDEX(Templates!$I$2:$KD$150,ROW()-ROW(BL$20)+1, MATCH(BL$16,Templates!$I$1:LQ$1,0)))</f>
        <v/>
      </c>
      <c r="BM102" s="53" t="str" cm="1">
        <f t="array" ref="BM102">IF(INDEX(Templates!$I$2:$KD$150,ROW()-ROW(BM$20)+1, MATCH(BM$16,Templates!$I$1:LR$1,0))="","",INDEX(Templates!$I$2:$KD$150,ROW()-ROW(BM$20)+1, MATCH(BM$16,Templates!$I$1:LR$1,0)))</f>
        <v/>
      </c>
      <c r="BN102" s="53" t="str" cm="1">
        <f t="array" ref="BN102">IF(INDEX(Templates!$I$2:$KD$150,ROW()-ROW(BN$20)+1, MATCH(BN$16,Templates!$I$1:LS$1,0))="","",INDEX(Templates!$I$2:$KD$150,ROW()-ROW(BN$20)+1, MATCH(BN$16,Templates!$I$1:LS$1,0)))</f>
        <v/>
      </c>
      <c r="BO102" s="53" t="str" cm="1">
        <f t="array" ref="BO102">IF(INDEX(Templates!$I$2:$KD$150,ROW()-ROW(BO$20)+1, MATCH(BO$16,Templates!$I$1:LT$1,0))="","",INDEX(Templates!$I$2:$KD$150,ROW()-ROW(BO$20)+1, MATCH(BO$16,Templates!$I$1:LT$1,0)))</f>
        <v/>
      </c>
      <c r="BP102" s="53" t="str" cm="1">
        <f t="array" ref="BP102">IF(INDEX(Templates!$I$2:$KD$150,ROW()-ROW(BP$20)+1, MATCH(BP$16,Templates!$I$1:LU$1,0))="","",INDEX(Templates!$I$2:$KD$150,ROW()-ROW(BP$20)+1, MATCH(BP$16,Templates!$I$1:LU$1,0)))</f>
        <v/>
      </c>
      <c r="BQ102" s="53" t="str" cm="1">
        <f t="array" ref="BQ102">IF(INDEX(Templates!$I$2:$KD$150,ROW()-ROW(BQ$20)+1, MATCH(BQ$16,Templates!$I$1:LV$1,0))="","",INDEX(Templates!$I$2:$KD$150,ROW()-ROW(BQ$20)+1, MATCH(BQ$16,Templates!$I$1:LV$1,0)))</f>
        <v/>
      </c>
      <c r="BR102" s="53" t="str" cm="1">
        <f t="array" ref="BR102">IF(INDEX(Templates!$I$2:$KD$150,ROW()-ROW(BR$20)+1, MATCH(BR$16,Templates!$I$1:LW$1,0))="","",INDEX(Templates!$I$2:$KD$150,ROW()-ROW(BR$20)+1, MATCH(BR$16,Templates!$I$1:LW$1,0)))</f>
        <v/>
      </c>
      <c r="BS102" s="53" t="str" cm="1">
        <f t="array" ref="BS102">IF(INDEX(Templates!$I$2:$KD$150,ROW()-ROW(BS$20)+1, MATCH(BS$16,Templates!$I$1:LX$1,0))="","",INDEX(Templates!$I$2:$KD$150,ROW()-ROW(BS$20)+1, MATCH(BS$16,Templates!$I$1:LX$1,0)))</f>
        <v/>
      </c>
      <c r="BT102" s="53" t="str" cm="1">
        <f t="array" ref="BT102">IF(INDEX(Templates!$I$2:$KD$150,ROW()-ROW(BT$20)+1, MATCH(BT$16,Templates!$I$1:LY$1,0))="","",INDEX(Templates!$I$2:$KD$150,ROW()-ROW(BT$20)+1, MATCH(BT$16,Templates!$I$1:LY$1,0)))</f>
        <v/>
      </c>
      <c r="BU102" s="53" t="str" cm="1">
        <f t="array" ref="BU102">IF(INDEX(Templates!$I$2:$KD$150,ROW()-ROW(BU$20)+1, MATCH(BU$16,Templates!$I$1:LZ$1,0))="","",INDEX(Templates!$I$2:$KD$150,ROW()-ROW(BU$20)+1, MATCH(BU$16,Templates!$I$1:LZ$1,0)))</f>
        <v/>
      </c>
      <c r="BV102" s="53" t="str" cm="1">
        <f t="array" ref="BV102">IF(INDEX(Templates!$I$2:$KD$150,ROW()-ROW(BV$20)+1, MATCH(BV$16,Templates!$I$1:MA$1,0))="","",INDEX(Templates!$I$2:$KD$150,ROW()-ROW(BV$20)+1, MATCH(BV$16,Templates!$I$1:MA$1,0)))</f>
        <v/>
      </c>
      <c r="BW102" s="53" t="str" cm="1">
        <f t="array" ref="BW102">IF(INDEX(Templates!$I$2:$KD$150,ROW()-ROW(BW$20)+1, MATCH(BW$16,Templates!$I$1:MB$1,0))="","",INDEX(Templates!$I$2:$KD$150,ROW()-ROW(BW$20)+1, MATCH(BW$16,Templates!$I$1:MB$1,0)))</f>
        <v/>
      </c>
      <c r="BX102" s="53" t="str" cm="1">
        <f t="array" ref="BX102">IF(INDEX(Templates!$I$2:$KD$150,ROW()-ROW(BX$20)+1, MATCH(BX$16,Templates!$I$1:MC$1,0))="","",INDEX(Templates!$I$2:$KD$150,ROW()-ROW(BX$20)+1, MATCH(BX$16,Templates!$I$1:MC$1,0)))</f>
        <v/>
      </c>
      <c r="BY102" s="53" t="str" cm="1">
        <f t="array" ref="BY102">IF(INDEX(Templates!$I$2:$KD$150,ROW()-ROW(BY$20)+1, MATCH(BY$16,Templates!$I$1:MD$1,0))="","",INDEX(Templates!$I$2:$KD$150,ROW()-ROW(BY$20)+1, MATCH(BY$16,Templates!$I$1:MD$1,0)))</f>
        <v/>
      </c>
      <c r="BZ102" s="53" t="str" cm="1">
        <f t="array" ref="BZ102">IF(INDEX(Templates!$I$2:$KD$150,ROW()-ROW(BZ$20)+1, MATCH(BZ$16,Templates!$I$1:ME$1,0))="","",INDEX(Templates!$I$2:$KD$150,ROW()-ROW(BZ$20)+1, MATCH(BZ$16,Templates!$I$1:ME$1,0)))</f>
        <v/>
      </c>
      <c r="CA102" s="53" t="str" cm="1">
        <f t="array" ref="CA102">IF(INDEX(Templates!$I$2:$KD$150,ROW()-ROW(CA$20)+1, MATCH(CA$16,Templates!$I$1:MF$1,0))="","",INDEX(Templates!$I$2:$KD$150,ROW()-ROW(CA$20)+1, MATCH(CA$16,Templates!$I$1:MF$1,0)))</f>
        <v/>
      </c>
      <c r="CB102" s="53" t="str" cm="1">
        <f t="array" ref="CB102">IF(INDEX(Templates!$I$2:$KD$150,ROW()-ROW(CB$20)+1, MATCH(CB$16,Templates!$I$1:MG$1,0))="","",INDEX(Templates!$I$2:$KD$150,ROW()-ROW(CB$20)+1, MATCH(CB$16,Templates!$I$1:MG$1,0)))</f>
        <v/>
      </c>
      <c r="CC102" s="53" t="str" cm="1">
        <f t="array" ref="CC102">IF(INDEX(Templates!$I$2:$KD$150,ROW()-ROW(CC$20)+1, MATCH(CC$16,Templates!$I$1:ME$1,0))="","",INDEX(Templates!$I$2:$KD$150,ROW()-ROW(CC$20)+1, MATCH(CC$16,Templates!$I$1:ME$1,0)))</f>
        <v/>
      </c>
      <c r="CD102" s="53" t="str" cm="1">
        <f t="array" ref="CD102">IF(INDEX(Templates!$I$2:$KD$150,ROW()-ROW(CD$20)+1, MATCH(CD$16,Templates!$I$1:MF$1,0))="","",INDEX(Templates!$I$2:$KD$150,ROW()-ROW(CD$20)+1, MATCH(CD$16,Templates!$I$1:MF$1,0)))</f>
        <v/>
      </c>
      <c r="CE102" s="53" t="str" cm="1">
        <f t="array" ref="CE102">IF(INDEX(Templates!$I$2:$KD$150,ROW()-ROW(CE$20)+1, MATCH(CE$16,Templates!$I$1:MG$1,0))="","",INDEX(Templates!$I$2:$KD$150,ROW()-ROW(CE$20)+1, MATCH(CE$16,Templates!$I$1:MG$1,0)))</f>
        <v/>
      </c>
      <c r="CF102" s="53" t="str" cm="1">
        <f t="array" ref="CF102">IF(INDEX(Templates!$I$2:$KD$150,ROW()-ROW(CF$20)+1, MATCH(CF$16,Templates!$I$1:MH$1,0))="","",INDEX(Templates!$I$2:$KD$150,ROW()-ROW(CF$20)+1, MATCH(CF$16,Templates!$I$1:MH$1,0)))</f>
        <v/>
      </c>
      <c r="CG102" s="53" t="str" cm="1">
        <f t="array" ref="CG102">IF(INDEX(Templates!$I$2:$KD$150,ROW()-ROW(CG$20)+1, MATCH(CG$16,Templates!$I$1:MI$1,0))="","",INDEX(Templates!$I$2:$KD$150,ROW()-ROW(CG$20)+1, MATCH(CG$16,Templates!$I$1:MI$1,0)))</f>
        <v/>
      </c>
      <c r="CH102" s="53" t="str" cm="1">
        <f t="array" ref="CH102">IF(INDEX(Templates!$I$2:$KD$150,ROW()-ROW(CH$20)+1, MATCH(CH$16,Templates!$I$1:MJ$1,0))="","",INDEX(Templates!$I$2:$KD$150,ROW()-ROW(CH$20)+1, MATCH(CH$16,Templates!$I$1:MJ$1,0)))</f>
        <v/>
      </c>
      <c r="CI102" s="53" t="str" cm="1">
        <f t="array" ref="CI102">IF(INDEX(Templates!$I$2:$KD$150,ROW()-ROW(CI$20)+1, MATCH(CI$16,Templates!$I$1:MK$1,0))="","",INDEX(Templates!$I$2:$KD$150,ROW()-ROW(CI$20)+1, MATCH(CI$16,Templates!$I$1:MK$1,0)))</f>
        <v/>
      </c>
      <c r="CJ102" s="53" t="str" cm="1">
        <f t="array" ref="CJ102">IF(INDEX(Templates!$I$2:$KD$150,ROW()-ROW(CJ$20)+1, MATCH(CJ$16,Templates!$I$1:ML$1,0))="","",INDEX(Templates!$I$2:$KD$150,ROW()-ROW(CJ$20)+1, MATCH(CJ$16,Templates!$I$1:ML$1,0)))</f>
        <v/>
      </c>
      <c r="CK102" s="53" t="str" cm="1">
        <f t="array" ref="CK102">IF(INDEX(Templates!$I$2:$KD$150,ROW()-ROW(CK$20)+1, MATCH(CK$16,Templates!$I$1:MM$1,0))="","",INDEX(Templates!$I$2:$KD$150,ROW()-ROW(CK$20)+1, MATCH(CK$16,Templates!$I$1:MM$1,0)))</f>
        <v/>
      </c>
      <c r="CL102" s="53" t="str" cm="1">
        <f t="array" ref="CL102">IF(INDEX(Templates!$I$2:$KD$150,ROW()-ROW(CL$20)+1, MATCH(CL$16,Templates!$I$1:MN$1,0))="","",INDEX(Templates!$I$2:$KD$150,ROW()-ROW(CL$20)+1, MATCH(CL$16,Templates!$I$1:MN$1,0)))</f>
        <v/>
      </c>
      <c r="CM102" s="53" t="str" cm="1">
        <f t="array" ref="CM102">IF(INDEX(Templates!$I$2:$KD$150,ROW()-ROW(CM$20)+1, MATCH(CM$16,Templates!$I$1:MM$1,0))="","",INDEX(Templates!$I$2:$KD$150,ROW()-ROW(CM$20)+1, MATCH(CM$16,Templates!$I$1:MM$1,0)))</f>
        <v/>
      </c>
      <c r="CN102" s="53" t="str" cm="1">
        <f t="array" ref="CN102">IF(INDEX(Templates!$I$2:$KD$150,ROW()-ROW(CN$20)+1, MATCH(CN$16,Templates!$I$1:MN$1,0))="","",INDEX(Templates!$I$2:$KD$150,ROW()-ROW(CN$20)+1, MATCH(CN$16,Templates!$I$1:MN$1,0)))</f>
        <v/>
      </c>
      <c r="CO102" s="53" t="str" cm="1">
        <f t="array" ref="CO102">IF(INDEX(Templates!$I$2:$KD$150,ROW()-ROW(CO$20)+1, MATCH(CO$16,Templates!$I$1:MO$1,0))="","",INDEX(Templates!$I$2:$KD$150,ROW()-ROW(CO$20)+1, MATCH(CO$16,Templates!$I$1:MO$1,0)))</f>
        <v/>
      </c>
      <c r="CP102" s="53" t="str" cm="1">
        <f t="array" ref="CP102">IF(INDEX(Templates!$I$2:$KD$150,ROW()-ROW(CP$20)+1, MATCH(CP$16,Templates!$I$1:MP$1,0))="","",INDEX(Templates!$I$2:$KD$150,ROW()-ROW(CP$20)+1, MATCH(CP$16,Templates!$I$1:MP$1,0)))</f>
        <v/>
      </c>
      <c r="CQ102" s="53" t="str" cm="1">
        <f t="array" ref="CQ102">IF(INDEX(Templates!$I$2:$KD$150,ROW()-ROW(CQ$20)+1, MATCH(CQ$16,Templates!$I$1:MQ$1,0))="","",INDEX(Templates!$I$2:$KD$150,ROW()-ROW(CQ$20)+1, MATCH(CQ$16,Templates!$I$1:MQ$1,0)))</f>
        <v/>
      </c>
      <c r="CR102" s="53" t="str" cm="1">
        <f t="array" ref="CR102">IF(INDEX(Templates!$I$2:$KD$150,ROW()-ROW(CR$20)+1, MATCH(CR$16,Templates!$I$1:MR$1,0))="","",INDEX(Templates!$I$2:$KD$150,ROW()-ROW(CR$20)+1, MATCH(CR$16,Templates!$I$1:MR$1,0)))</f>
        <v/>
      </c>
      <c r="CS102" s="53" t="str" cm="1">
        <f t="array" ref="CS102">IF(INDEX(Templates!$I$2:$KD$150,ROW()-ROW(CS$20)+1, MATCH(CS$16,Templates!$I$1:MS$1,0))="","",INDEX(Templates!$I$2:$KD$150,ROW()-ROW(CS$20)+1, MATCH(CS$16,Templates!$I$1:MS$1,0)))</f>
        <v/>
      </c>
      <c r="CT102" s="53" t="str" cm="1">
        <f t="array" ref="CT102">IF(INDEX(Templates!$I$2:$KD$150,ROW()-ROW(CT$20)+1, MATCH(CT$16,Templates!$I$1:MT$1,0))="","",INDEX(Templates!$I$2:$KD$150,ROW()-ROW(CT$20)+1, MATCH(CT$16,Templates!$I$1:MT$1,0)))</f>
        <v/>
      </c>
      <c r="CU102" s="53" t="str" cm="1">
        <f t="array" ref="CU102">IF(INDEX(Templates!$I$2:$KD$150,ROW()-ROW(CU$20)+1, MATCH(CU$16,Templates!$I$1:MG$1,0))="","",INDEX(Templates!$I$2:$KD$150,ROW()-ROW(CU$20)+1, MATCH(CU$16,Templates!$I$1:MG$1,0)))</f>
        <v/>
      </c>
      <c r="CV102" s="53" t="str" cm="1">
        <f t="array" ref="CV102">IF(INDEX(Templates!$I$2:$KD$150,ROW()-ROW(CV$20)+1, MATCH(CV$16,Templates!$I$1:MH$1,0))="","",INDEX(Templates!$I$2:$KD$150,ROW()-ROW(CV$20)+1, MATCH(CV$16,Templates!$I$1:MH$1,0)))</f>
        <v/>
      </c>
      <c r="CW102" s="53" t="str" cm="1">
        <f t="array" ref="CW102">IF(INDEX(Templates!$I$2:$KD$150,ROW()-ROW(CW$20)+1, MATCH(CW$16,Templates!$I$1:MJ$1,0))="","",INDEX(Templates!$I$2:$KD$150,ROW()-ROW(CW$20)+1, MATCH(CW$16,Templates!$I$1:MJ$1,0)))</f>
        <v/>
      </c>
      <c r="CX102" s="53" t="str" cm="1">
        <f t="array" ref="CX102">IF(INDEX(Templates!$I$2:$KD$150,ROW()-ROW(CX$20)+1, MATCH(CX$16,Templates!$I$1:ML$1,0))="","",INDEX(Templates!$I$2:$KD$150,ROW()-ROW(CX$20)+1, MATCH(CX$16,Templates!$I$1:ML$1,0)))</f>
        <v/>
      </c>
      <c r="CY102" s="53" t="str" cm="1">
        <f t="array" ref="CY102">IF(INDEX(Templates!$I$2:$KD$150,ROW()-ROW(CY$20)+1, MATCH(CY$16,Templates!$I$1:MK$1,0))="","",INDEX(Templates!$I$2:$KD$150,ROW()-ROW(CY$20)+1, MATCH(CY$16,Templates!$I$1:MK$1,0)))</f>
        <v/>
      </c>
      <c r="CZ102" s="53" t="str" cm="1">
        <f t="array" ref="CZ102">IF(INDEX(Templates!$I$2:$KD$150,ROW()-ROW(CZ$20)+1, MATCH(CZ$16,Templates!$I$1:ML$1,0))="","",INDEX(Templates!$I$2:$KD$150,ROW()-ROW(CZ$20)+1, MATCH(CZ$16,Templates!$I$1:ML$1,0)))</f>
        <v/>
      </c>
      <c r="DA102" s="53" t="str" cm="1">
        <f t="array" ref="DA102">IF(INDEX(Templates!$I$2:$KD$150,ROW()-ROW(DA$20)+1, MATCH(DA$16,Templates!$I$1:MM$1,0))="","",INDEX(Templates!$I$2:$KD$150,ROW()-ROW(DA$20)+1, MATCH(DA$16,Templates!$I$1:MM$1,0)))</f>
        <v/>
      </c>
      <c r="DB102" s="53" t="str" cm="1">
        <f t="array" ref="DB102">IF(INDEX(Templates!$I$2:$KD$150,ROW()-ROW(DB$20)+1, MATCH(DB$16,Templates!$I$1:MN$1,0))="","",INDEX(Templates!$I$2:$KD$150,ROW()-ROW(DB$20)+1, MATCH(DB$16,Templates!$I$1:MN$1,0)))</f>
        <v/>
      </c>
      <c r="DC102" s="53" t="str" cm="1">
        <f t="array" ref="DC102">IF(INDEX(Templates!$I$2:$KD$150,ROW()-ROW(DC$20)+1, MATCH(DC$16,Templates!$I$1:MO$1,0))="","",INDEX(Templates!$I$2:$KD$150,ROW()-ROW(DC$20)+1, MATCH(DC$16,Templates!$I$1:MO$1,0)))</f>
        <v/>
      </c>
      <c r="DD102" s="53" t="str" cm="1">
        <f t="array" ref="DD102">IF(INDEX(Templates!$I$2:$KD$150,ROW()-ROW(DD$20)+1, MATCH(DD$16,Templates!$I$1:MP$1,0))="","",INDEX(Templates!$I$2:$KD$150,ROW()-ROW(DD$20)+1, MATCH(DD$16,Templates!$I$1:MP$1,0)))</f>
        <v/>
      </c>
      <c r="DE102" s="53" t="str" cm="1">
        <f t="array" ref="DE102">IF(INDEX(Templates!$I$2:$KD$150,ROW()-ROW(DE$20)+1, MATCH(DE$16,Templates!$I$1:MQ$1,0))="","",INDEX(Templates!$I$2:$KD$150,ROW()-ROW(DE$20)+1, MATCH(DE$16,Templates!$I$1:MQ$1,0)))</f>
        <v/>
      </c>
      <c r="DF102" s="53" t="str" cm="1">
        <f t="array" ref="DF102">IF(INDEX(Templates!$I$2:$KD$150,ROW()-ROW(DF$20)+1, MATCH(DF$16,Templates!$I$1:MR$1,0))="","",INDEX(Templates!$I$2:$KD$150,ROW()-ROW(DF$20)+1, MATCH(DF$16,Templates!$I$1:MR$1,0)))</f>
        <v/>
      </c>
      <c r="DG102" s="53" t="str" cm="1">
        <f t="array" ref="DG102">IF(INDEX(Templates!$I$2:$KD$150,ROW()-ROW(DG$20)+1, MATCH(DG$16,Templates!$I$1:MS$1,0))="","",INDEX(Templates!$I$2:$KD$150,ROW()-ROW(DG$20)+1, MATCH(DG$16,Templates!$I$1:MS$1,0)))</f>
        <v/>
      </c>
      <c r="DH102" s="53" t="str" cm="1">
        <f t="array" ref="DH102">IF(INDEX(Templates!$I$2:$KD$150,ROW()-ROW(DH$20)+1, MATCH(DH$16,Templates!$I$1:MT$1,0))="","",INDEX(Templates!$I$2:$KD$150,ROW()-ROW(DH$20)+1, MATCH(DH$16,Templates!$I$1:MT$1,0)))</f>
        <v/>
      </c>
      <c r="DI102" s="53" t="str" cm="1">
        <f t="array" ref="DI102">IF(INDEX(Templates!$I$2:$KD$150,ROW()-ROW(DI$20)+1, MATCH(DI$16,Templates!$I$1:MU$1,0))="","",INDEX(Templates!$I$2:$KD$150,ROW()-ROW(DI$20)+1, MATCH(DI$16,Templates!$I$1:MU$1,0)))</f>
        <v/>
      </c>
      <c r="DJ102" s="53" t="str" cm="1">
        <f t="array" ref="DJ102">IF(INDEX(Templates!$I$2:$KD$150,ROW()-ROW(DJ$20)+1, MATCH(DJ$16,Templates!$I$1:MV$1,0))="","",INDEX(Templates!$I$2:$KD$150,ROW()-ROW(DJ$20)+1, MATCH(DJ$16,Templates!$I$1:MV$1,0)))</f>
        <v/>
      </c>
      <c r="DK102" s="53" t="str" cm="1">
        <f t="array" ref="DK102">IF(INDEX(Templates!$I$2:$KD$150,ROW()-ROW(DK$20)+1, MATCH(DK$16,Templates!$I$1:MW$1,0))="","",INDEX(Templates!$I$2:$KD$150,ROW()-ROW(DK$20)+1, MATCH(DK$16,Templates!$I$1:MW$1,0)))</f>
        <v/>
      </c>
      <c r="DL102" s="53" t="str" cm="1">
        <f t="array" ref="DL102">IF(INDEX(Templates!$I$2:$KD$150,ROW()-ROW(DL$20)+1, MATCH(DL$16,Templates!$I$1:MX$1,0))="","",INDEX(Templates!$I$2:$KD$150,ROW()-ROW(DL$20)+1, MATCH(DL$16,Templates!$I$1:MX$1,0)))</f>
        <v/>
      </c>
      <c r="DM102" s="53" t="str" cm="1">
        <f t="array" ref="DM102">IF(INDEX(Templates!$I$2:$KD$150,ROW()-ROW(DM$20)+1, MATCH(DM$16,Templates!$I$1:MY$1,0))="","",INDEX(Templates!$I$2:$KD$150,ROW()-ROW(DM$20)+1, MATCH(DM$16,Templates!$I$1:MY$1,0)))</f>
        <v/>
      </c>
      <c r="DN102" s="53" t="str" cm="1">
        <f t="array" ref="DN102">IF(INDEX(Templates!$I$2:$KD$150,ROW()-ROW(DN$20)+1, MATCH(DN$16,Templates!$I$1:MZ$1,0))="","",INDEX(Templates!$I$2:$KD$150,ROW()-ROW(DN$20)+1, MATCH(DN$16,Templates!$I$1:MZ$1,0)))</f>
        <v/>
      </c>
      <c r="DO102" s="53" t="str" cm="1">
        <f t="array" ref="DO102">IF(INDEX(Templates!$I$2:$KD$150,ROW()-ROW(DO$20)+1, MATCH(DO$16,Templates!$I$1:MY$1,0))="","",INDEX(Templates!$I$2:$KD$150,ROW()-ROW(DO$20)+1, MATCH(DO$16,Templates!$I$1:MY$1,0)))</f>
        <v/>
      </c>
      <c r="DP102" s="53" t="str" cm="1">
        <f t="array" ref="DP102">IF(INDEX(Templates!$I$2:$KD$150,ROW()-ROW(DP$20)+1, MATCH(DP$16,Templates!$I$1:MZ$1,0))="","",INDEX(Templates!$I$2:$KD$150,ROW()-ROW(DP$20)+1, MATCH(DP$16,Templates!$I$1:MZ$1,0)))</f>
        <v/>
      </c>
      <c r="DQ102" s="53" t="str" cm="1">
        <f t="array" ref="DQ102">IF(INDEX(Templates!$I$2:$KD$150,ROW()-ROW(DQ$20)+1, MATCH(DQ$16,Templates!$I$1:NA$1,0))="","",INDEX(Templates!$I$2:$KD$150,ROW()-ROW(DQ$20)+1, MATCH(DQ$16,Templates!$I$1:NA$1,0)))</f>
        <v/>
      </c>
      <c r="DR102" s="53" t="str" cm="1">
        <f t="array" ref="DR102">IF(INDEX(Templates!$I$2:$KD$150,ROW()-ROW(DR$20)+1, MATCH(DR$16,Templates!$I$1:NA$1,0))="","",INDEX(Templates!$I$2:$KD$150,ROW()-ROW(DR$20)+1, MATCH(DR$16,Templates!$I$1:NA$1,0)))</f>
        <v/>
      </c>
      <c r="DS102" s="53" t="str" cm="1">
        <f t="array" ref="DS102">IF(INDEX(Templates!$I$2:$KD$150,ROW()-ROW(DS$20)+1, MATCH(DS$16,Templates!$I$1:NA$1,0))="","",INDEX(Templates!$I$2:$KD$150,ROW()-ROW(DS$20)+1, MATCH(DS$16,Templates!$I$1:NA$1,0)))</f>
        <v/>
      </c>
      <c r="DT102" s="53" t="str" cm="1">
        <f t="array" ref="DT102">IF(INDEX(Templates!$I$2:$KD$150,ROW()-ROW(DT$20)+1, MATCH(DT$16,Templates!$I$1:NB$1,0))="","",INDEX(Templates!$I$2:$KD$150,ROW()-ROW(DT$20)+1, MATCH(DT$16,Templates!$I$1:NB$1,0)))</f>
        <v/>
      </c>
      <c r="DU102" s="53" t="str" cm="1">
        <f t="array" ref="DU102">IF(INDEX(Templates!$I$2:$KD$150,ROW()-ROW(DU$20)+1, MATCH(DU$16,Templates!$I$1:NC$1,0))="","",INDEX(Templates!$I$2:$KD$150,ROW()-ROW(DU$20)+1, MATCH(DU$16,Templates!$I$1:NC$1,0)))</f>
        <v/>
      </c>
      <c r="DV102" s="53" t="str" cm="1">
        <f t="array" ref="DV102">IF(INDEX(Templates!$I$2:$KD$150,ROW()-ROW(DV$20)+1, MATCH(DV$16,Templates!$I$1:ND$1,0))="","",INDEX(Templates!$I$2:$KD$150,ROW()-ROW(DV$20)+1, MATCH(DV$16,Templates!$I$1:ND$1,0)))</f>
        <v/>
      </c>
      <c r="DW102" s="53" t="str" cm="1">
        <f t="array" ref="DW102">IF(INDEX(Templates!$I$2:$KD$150,ROW()-ROW(DW$20)+1, MATCH(DW$16,Templates!$I$1:NE$1,0))="","",INDEX(Templates!$I$2:$KD$150,ROW()-ROW(DW$20)+1, MATCH(DW$16,Templates!$I$1:NE$1,0)))</f>
        <v/>
      </c>
      <c r="DX102" s="53" t="str" cm="1">
        <f t="array" ref="DX102">IF(INDEX(Templates!$I$2:$KD$150,ROW()-ROW(DX$20)+1, MATCH(DX$16,Templates!$I$1:NF$1,0))="","",INDEX(Templates!$I$2:$KD$150,ROW()-ROW(DX$20)+1, MATCH(DX$16,Templates!$I$1:NF$1,0)))</f>
        <v/>
      </c>
      <c r="DY102" s="53" t="str" cm="1">
        <f t="array" ref="DY102">IF(INDEX(Templates!$I$2:$KD$150,ROW()-ROW(DY$20)+1, MATCH(DY$16,Templates!$I$1:NG$1,0))="","",INDEX(Templates!$I$2:$KD$150,ROW()-ROW(DY$20)+1, MATCH(DY$16,Templates!$I$1:NG$1,0)))</f>
        <v/>
      </c>
      <c r="DZ102" s="53" t="str" cm="1">
        <f t="array" ref="DZ102">IF(INDEX(Templates!$I$2:$KD$150,ROW()-ROW(DZ$20)+1, MATCH(DZ$16,Templates!$I$1:NH$1,0))="","",INDEX(Templates!$I$2:$KD$150,ROW()-ROW(DZ$20)+1, MATCH(DZ$16,Templates!$I$1:NH$1,0)))</f>
        <v/>
      </c>
      <c r="EA102" s="53" t="str" cm="1">
        <f t="array" ref="EA102">IF(INDEX(Templates!$I$2:$KD$150,ROW()-ROW(EA$20)+1, MATCH(EA$16,Templates!$I$1:NI$1,0))="","",INDEX(Templates!$I$2:$KD$150,ROW()-ROW(EA$20)+1, MATCH(EA$16,Templates!$I$1:NI$1,0)))</f>
        <v/>
      </c>
      <c r="EB102" s="53" t="str" cm="1">
        <f t="array" ref="EB102">IF(INDEX(Templates!$I$2:$KD$150,ROW()-ROW(EB$20)+1, MATCH(EB$16,Templates!$I$1:NJ$1,0))="","",INDEX(Templates!$I$2:$KD$150,ROW()-ROW(EB$20)+1, MATCH(EB$16,Templates!$I$1:NJ$1,0)))</f>
        <v/>
      </c>
      <c r="EC102" s="53" t="str" cm="1">
        <f t="array" ref="EC102">IF(INDEX(Templates!$I$2:$KD$150,ROW()-ROW(EC$20)+1, MATCH(EC$16,Templates!$I$1:NK$1,0))="","",INDEX(Templates!$I$2:$KD$150,ROW()-ROW(EC$20)+1, MATCH(EC$16,Templates!$I$1:NK$1,0)))</f>
        <v/>
      </c>
      <c r="ED102" s="53" t="str" cm="1">
        <f t="array" ref="ED102">IF(INDEX(Templates!$I$2:$KD$150,ROW()-ROW(ED$20)+1, MATCH(ED$16,Templates!$I$1:NL$1,0))="","",INDEX(Templates!$I$2:$KD$150,ROW()-ROW(ED$20)+1, MATCH(ED$16,Templates!$I$1:NL$1,0)))</f>
        <v/>
      </c>
      <c r="EE102" s="53" t="str" cm="1">
        <f t="array" ref="EE102">IF(INDEX(Templates!$I$2:$KD$150,ROW()-ROW(EE$20)+1, MATCH(EE$16,Templates!$I$1:NM$1,0))="","",INDEX(Templates!$I$2:$KD$150,ROW()-ROW(EE$20)+1, MATCH(EE$16,Templates!$I$1:NM$1,0)))</f>
        <v/>
      </c>
      <c r="EF102" s="53" t="str" cm="1">
        <f t="array" ref="EF102">IF(INDEX(Templates!$I$2:$KD$150,ROW()-ROW(EF$20)+1, MATCH(EF$16,Templates!$I$1:NN$1,0))="","",INDEX(Templates!$I$2:$KD$150,ROW()-ROW(EF$20)+1, MATCH(EF$16,Templates!$I$1:NN$1,0)))</f>
        <v/>
      </c>
      <c r="EG102" s="53" t="str" cm="1">
        <f t="array" ref="EG102">IF(INDEX(Templates!$I$2:$KD$150,ROW()-ROW(EG$20)+1, MATCH(EG$16,Templates!$I$1:NO$1,0))="","",INDEX(Templates!$I$2:$KD$150,ROW()-ROW(EG$20)+1, MATCH(EG$16,Templates!$I$1:NO$1,0)))</f>
        <v/>
      </c>
      <c r="EH102" s="53" t="str" cm="1">
        <f t="array" ref="EH102">IF(INDEX(Templates!$I$2:$KD$150,ROW()-ROW(EH$20)+1, MATCH(EH$16,Templates!$I$1:NH$1,0))="","",INDEX(Templates!$I$2:$KD$150,ROW()-ROW(EH$20)+1, MATCH(EH$16,Templates!$I$1:NH$1,0)))</f>
        <v/>
      </c>
      <c r="EI102" s="53" t="str" cm="1">
        <f t="array" ref="EI102">IF(INDEX(Templates!$I$2:$KD$150,ROW()-ROW(EI$20)+1, MATCH(EI$16,Templates!$I$1:NI$1,0))="","",INDEX(Templates!$I$2:$KD$150,ROW()-ROW(EI$20)+1, MATCH(EI$16,Templates!$I$1:NI$1,0)))</f>
        <v/>
      </c>
      <c r="EJ102" s="53" t="str" cm="1">
        <f t="array" ref="EJ102">IF(INDEX(Templates!$I$2:$KD$150,ROW()-ROW(EJ$20)+1, MATCH(EJ$16,Templates!$I$1:NJ$1,0))="","",INDEX(Templates!$I$2:$KD$150,ROW()-ROW(EJ$20)+1, MATCH(EJ$16,Templates!$I$1:NJ$1,0)))</f>
        <v/>
      </c>
      <c r="EK102" s="53" t="str" cm="1">
        <f t="array" ref="EK102">IF(INDEX(Templates!$I$2:$KD$150,ROW()-ROW(EK$20)+1, MATCH(EK$16,Templates!$I$1:NK$1,0))="","",INDEX(Templates!$I$2:$KD$150,ROW()-ROW(EK$20)+1, MATCH(EK$16,Templates!$I$1:NK$1,0)))</f>
        <v/>
      </c>
      <c r="EL102" s="53" t="str" cm="1">
        <f t="array" ref="EL102">IF(INDEX(Templates!$I$2:$KD$150,ROW()-ROW(EL$20)+1, MATCH(EL$16,Templates!$I$1:NL$1,0))="","",INDEX(Templates!$I$2:$KD$150,ROW()-ROW(EL$20)+1, MATCH(EL$16,Templates!$I$1:NL$1,0)))</f>
        <v/>
      </c>
      <c r="EM102" s="53" t="str" cm="1">
        <f t="array" ref="EM102">IF(INDEX(Templates!$I$2:$KD$150,ROW()-ROW(EM$20)+1, MATCH(EM$16,Templates!$I$1:NM$1,0))="","",INDEX(Templates!$I$2:$KD$150,ROW()-ROW(EM$20)+1, MATCH(EM$16,Templates!$I$1:NM$1,0)))</f>
        <v/>
      </c>
      <c r="EN102" s="53"/>
      <c r="EO102" s="53"/>
      <c r="EP102" s="53"/>
      <c r="EQ102" s="53"/>
      <c r="ER102" s="53"/>
      <c r="ES102" s="53"/>
      <c r="ET102" s="53"/>
      <c r="EU102" s="53"/>
      <c r="EV102" s="53"/>
      <c r="EW102" s="53"/>
      <c r="EX102" s="53"/>
      <c r="EY102" s="53"/>
      <c r="EZ102" s="53"/>
      <c r="FA102" s="53"/>
      <c r="FB102" s="53"/>
      <c r="FC102" s="53"/>
      <c r="FD102" s="53"/>
      <c r="FE102" s="53"/>
      <c r="FF102" s="53"/>
      <c r="FG102" s="53"/>
      <c r="FH102" s="53"/>
      <c r="FI102" s="53"/>
      <c r="FJ102" s="53"/>
      <c r="FK102" s="53"/>
      <c r="FL102" s="53"/>
      <c r="FM102" s="53"/>
      <c r="FN102" s="53"/>
      <c r="FO102" s="53"/>
      <c r="FP102" s="53"/>
      <c r="FQ102" s="53"/>
      <c r="FR102" s="53"/>
      <c r="FS102" s="53"/>
      <c r="FT102" s="53"/>
      <c r="FU102" s="53"/>
      <c r="FV102" s="53"/>
      <c r="FW102" s="53"/>
      <c r="FX102" s="53"/>
      <c r="FY102" s="53"/>
      <c r="FZ102" s="53"/>
      <c r="GA102" s="53"/>
      <c r="GB102" s="53"/>
      <c r="GC102" s="53"/>
      <c r="GD102" s="53"/>
      <c r="GE102" s="53"/>
      <c r="GF102" s="53"/>
      <c r="GG102" s="53"/>
      <c r="GH102" s="53"/>
      <c r="GI102" s="53"/>
      <c r="GJ102" s="53"/>
      <c r="GK102" s="53"/>
      <c r="GL102" s="53"/>
      <c r="GM102" s="53"/>
      <c r="GN102" s="53"/>
      <c r="GO102" s="53"/>
      <c r="GP102" s="53"/>
      <c r="GQ102" s="53"/>
      <c r="GR102" s="53"/>
      <c r="GS102" s="53"/>
      <c r="GT102" s="53"/>
      <c r="GU102" s="53"/>
      <c r="GV102" s="53"/>
      <c r="GW102" s="53"/>
      <c r="GX102" s="53"/>
      <c r="GY102" s="53"/>
      <c r="GZ102" s="53"/>
      <c r="HA102" s="53"/>
      <c r="HB102" s="53"/>
      <c r="HC102" s="81"/>
      <c r="HD102" s="81"/>
      <c r="HE102" s="81"/>
      <c r="HF102" s="81"/>
      <c r="HG102" s="81"/>
      <c r="HH102" s="81"/>
      <c r="HI102" s="81"/>
      <c r="HJ102" s="81"/>
      <c r="HK102" s="81"/>
    </row>
    <row r="103" spans="1:219" s="22" customFormat="1">
      <c r="A103" s="39" t="s">
        <v>675</v>
      </c>
      <c r="B103" s="6" t="s">
        <v>679</v>
      </c>
      <c r="C103" s="64" t="str" cm="1">
        <f t="array" ref="C103">IF(INDEX(Templates!A$2:A$151,ROW()-ROW($20:$20)+1)="","",INDEX(Templates!A$2:A$151,ROW()-ROW($20:$20)+1))</f>
        <v>JSON_PATH:surfaces[1]</v>
      </c>
      <c r="D103" s="64" t="str" cm="1">
        <f t="array" ref="D103">IF(INDEX(Templates!B$2:B$151,ROW()-ROW($20:$20)+1)="","",INDEX(Templates!B$2:B$151,ROW()-ROW($20:$20)+1))</f>
        <v>construction</v>
      </c>
      <c r="E103" s="64" t="str" cm="1">
        <f t="array" ref="E103">IF(INDEX(Templates!C$2:C$151,ROW()-ROW($20:$20)+1)="","",INDEX(Templates!C$2:C$151,ROW()-ROW($20:$20)+1))</f>
        <v>primary_layers[0]</v>
      </c>
      <c r="F103" s="116" t="str" cm="1">
        <f t="array" ref="F103">IF(INDEX(Templates!D$2:D$151,ROW()-ROW($20:$20)+1)="","",INDEX(Templates!D$2:D$151,ROW()-ROW($20:$20)+1))</f>
        <v>thermal_conductivity</v>
      </c>
      <c r="G103" s="105" t="str" cm="1">
        <f t="array" ref="G103">IF(INDEX(Templates!E$2:E$151,ROW()-ROW($20:$20)+1)="","",INDEX(Templates!E$2:E$151,ROW()-ROW($20:$20)+1))</f>
        <v>Material</v>
      </c>
      <c r="H103" s="66" t="str" cm="1">
        <f t="array" ref="H103">IF(INDEX(Templates!F$2:F$151,ROW()-ROW($20:$20)+1)="","",INDEX(Templates!F$2:F$151,ROW()-ROW($20:$20)+1))</f>
        <v>Material 1</v>
      </c>
      <c r="I103" s="66" t="str" cm="1">
        <f t="array" ref="I103">IF(INDEX(Templates!G$2:G$151,ROW()-ROW($20:$20)+1)="","",INDEX(Templates!G$2:G$151,ROW()-ROW($20:$20)+1))</f>
        <v>Construction 1</v>
      </c>
      <c r="J103" s="66" t="str" cm="1">
        <f t="array" ref="J103">IF(INDEX(Templates!H$2:H$151,ROW()-ROW($20:$20)+1)="","",INDEX(Templates!H$2:H$151,ROW()-ROW($20:$20)+1))</f>
        <v>thermal_conductivity</v>
      </c>
      <c r="K103" s="67" t="str" cm="1">
        <f t="array" ref="K103">IF(INDEX(Templates!I$2:I$151,ROW()-ROW($20:$20)+1)="","",INDEX(Templates!I$2:I$151,ROW()-ROW($20:$20)+1))</f>
        <v/>
      </c>
      <c r="L103" s="67" t="str" cm="1">
        <f t="array" ref="L103">IF(INDEX(Templates!J$2:J$151,ROW()-ROW($20:$20)+1)="","",INDEX(Templates!J$2:J$151,ROW()-ROW($20:$20)+1))</f>
        <v/>
      </c>
      <c r="M103" s="53" t="str" cm="1">
        <f t="array" ref="M103">IF(INDEX(Templates!$I$2:$KD$150,ROW()-ROW(M$20)+1, MATCH(M$16,Templates!$I$1:KC$1,0))="","",INDEX(Templates!$I$2:$KD$150,ROW()-ROW(M$20)+1, MATCH(M$16,Templates!$I$1:KC$1,0)))</f>
        <v/>
      </c>
      <c r="N103" s="53" t="str" cm="1">
        <f t="array" ref="N103">IF(INDEX(Templates!$I$2:$KD$150,ROW()-ROW(N$20)+1, MATCH(N$16,Templates!$I$1:KD$1,0))="","",INDEX(Templates!$I$2:$KD$150,ROW()-ROW(N$20)+1, MATCH(N$16,Templates!$I$1:KD$1,0)))</f>
        <v/>
      </c>
      <c r="O103" s="53" t="str" cm="1">
        <f t="array" ref="O103">IF(INDEX(Templates!$I$2:$KD$150,ROW()-ROW(O$20)+1, MATCH(O$16,Templates!$I$1:KE$1,0))="","",INDEX(Templates!$I$2:$KD$150,ROW()-ROW(O$20)+1, MATCH(O$16,Templates!$I$1:KE$1,0)))</f>
        <v/>
      </c>
      <c r="P103" s="53" t="str" cm="1">
        <f t="array" ref="P103">IF(INDEX(Templates!$I$2:$KD$150,ROW()-ROW(P$20)+1, MATCH(P$16,Templates!$I$1:KF$1,0))="","",INDEX(Templates!$I$2:$KD$150,ROW()-ROW(P$20)+1, MATCH(P$16,Templates!$I$1:KF$1,0)))</f>
        <v/>
      </c>
      <c r="Q103" s="53" t="str" cm="1">
        <f t="array" ref="Q103">IF(INDEX(Templates!$I$2:$KD$150,ROW()-ROW(Q$20)+1, MATCH(Q$16,Templates!$I$1:KG$1,0))="","",INDEX(Templates!$I$2:$KD$150,ROW()-ROW(Q$20)+1, MATCH(Q$16,Templates!$I$1:KG$1,0)))</f>
        <v/>
      </c>
      <c r="R103" s="53" t="str" cm="1">
        <f t="array" ref="R103">IF(INDEX(Templates!$I$2:$KD$150,ROW()-ROW(R$20)+1, MATCH(R$16,Templates!$I$1:KH$1,0))="","",INDEX(Templates!$I$2:$KD$150,ROW()-ROW(R$20)+1, MATCH(R$16,Templates!$I$1:KH$1,0)))</f>
        <v/>
      </c>
      <c r="S103" s="53" t="str" cm="1">
        <f t="array" ref="S103">IF(INDEX(Templates!$I$2:$KD$150,ROW()-ROW(S$20)+1, MATCH(S$16,Templates!$I$1:KI$1,0))="","",INDEX(Templates!$I$2:$KD$150,ROW()-ROW(S$20)+1, MATCH(S$16,Templates!$I$1:KI$1,0)))</f>
        <v/>
      </c>
      <c r="T103" s="53" t="str" cm="1">
        <f t="array" ref="T103">IF(INDEX(Templates!$I$2:$KD$150,ROW()-ROW(T$20)+1, MATCH(T$16,Templates!$I$1:KJ$1,0))="","",INDEX(Templates!$I$2:$KD$150,ROW()-ROW(T$20)+1, MATCH(T$16,Templates!$I$1:KJ$1,0)))</f>
        <v/>
      </c>
      <c r="U103" s="53" t="str" cm="1">
        <f t="array" ref="U103">IF(INDEX(Templates!$I$2:$KD$150,ROW()-ROW(U$20)+1, MATCH(U$16,Templates!$I$1:KK$1,0))="","",INDEX(Templates!$I$2:$KD$150,ROW()-ROW(U$20)+1, MATCH(U$16,Templates!$I$1:KK$1,0)))</f>
        <v/>
      </c>
      <c r="V103" s="53" t="str" cm="1">
        <f t="array" ref="V103">IF(INDEX(Templates!$I$2:$KD$150,ROW()-ROW(V$20)+1, MATCH(V$16,Templates!$I$1:KL$1,0))="","",INDEX(Templates!$I$2:$KD$150,ROW()-ROW(V$20)+1, MATCH(V$16,Templates!$I$1:KL$1,0)))</f>
        <v/>
      </c>
      <c r="W103" s="53" t="str" cm="1">
        <f t="array" ref="W103">IF(INDEX(Templates!$I$2:$KD$150,ROW()-ROW(W$20)+1, MATCH(W$16,Templates!$I$1:KM$1,0))="","",INDEX(Templates!$I$2:$KD$150,ROW()-ROW(W$20)+1, MATCH(W$16,Templates!$I$1:KM$1,0)))</f>
        <v/>
      </c>
      <c r="X103" s="53" t="str" cm="1">
        <f t="array" ref="X103">IF(INDEX(Templates!$I$2:$KD$150,ROW()-ROW(X$20)+1, MATCH(X$16,Templates!$I$1:KN$1,0))="","",INDEX(Templates!$I$2:$KD$150,ROW()-ROW(X$20)+1, MATCH(X$16,Templates!$I$1:KN$1,0)))</f>
        <v/>
      </c>
      <c r="Y103" s="53" t="str" cm="1">
        <f t="array" ref="Y103">IF(INDEX(Templates!$I$2:$KD$150,ROW()-ROW(Y$20)+1, MATCH(Y$16,Templates!$I$1:KO$1,0))="","",INDEX(Templates!$I$2:$KD$150,ROW()-ROW(Y$20)+1, MATCH(Y$16,Templates!$I$1:KO$1,0)))</f>
        <v/>
      </c>
      <c r="Z103" s="53" t="str" cm="1">
        <f t="array" ref="Z103">IF(INDEX(Templates!$I$2:$KD$150,ROW()-ROW(Z$20)+1, MATCH(Z$16,Templates!$I$1:KN$1,0))="","",INDEX(Templates!$I$2:$KD$150,ROW()-ROW(Z$20)+1, MATCH(Z$16,Templates!$I$1:KN$1,0)))</f>
        <v/>
      </c>
      <c r="AA103" s="53" t="str" cm="1">
        <f t="array" ref="AA103">IF(INDEX(Templates!$I$2:$KD$150,ROW()-ROW(AA$20)+1, MATCH(AA$16,Templates!$I$1:KO$1,0))="","",INDEX(Templates!$I$2:$KD$150,ROW()-ROW(AA$20)+1, MATCH(AA$16,Templates!$I$1:KO$1,0)))</f>
        <v/>
      </c>
      <c r="AB103" s="53" t="str" cm="1">
        <f t="array" ref="AB103">IF(INDEX(Templates!$I$2:$KD$150,ROW()-ROW(AB$20)+1, MATCH(AB$16,Templates!$I$1:KP$1,0))="","",INDEX(Templates!$I$2:$KD$150,ROW()-ROW(AB$20)+1, MATCH(AB$16,Templates!$I$1:KP$1,0)))</f>
        <v/>
      </c>
      <c r="AC103" s="53" t="str" cm="1">
        <f t="array" ref="AC103">IF(INDEX(Templates!$I$2:$KD$150,ROW()-ROW(AC$20)+1, MATCH(AC$16,Templates!$I$1:KQ$1,0))="","",INDEX(Templates!$I$2:$KD$150,ROW()-ROW(AC$20)+1, MATCH(AC$16,Templates!$I$1:KQ$1,0)))</f>
        <v/>
      </c>
      <c r="AD103" s="53" t="str" cm="1">
        <f t="array" ref="AD103">IF(INDEX(Templates!$I$2:$KD$150,ROW()-ROW(AD$20)+1, MATCH(AD$16,Templates!$I$1:KR$1,0))="","",INDEX(Templates!$I$2:$KD$150,ROW()-ROW(AD$20)+1, MATCH(AD$16,Templates!$I$1:KR$1,0)))</f>
        <v/>
      </c>
      <c r="AE103" s="53" t="str" cm="1">
        <f t="array" ref="AE103">IF(INDEX(Templates!$I$2:$KD$150,ROW()-ROW(AE$20)+1, MATCH(AE$16,Templates!$I$1:KR$1,0))="","",INDEX(Templates!$I$2:$KD$150,ROW()-ROW(AE$20)+1, MATCH(AE$16,Templates!$I$1:KR$1,0)))</f>
        <v/>
      </c>
      <c r="AF103" s="53" t="str" cm="1">
        <f t="array" ref="AF103">IF(INDEX(Templates!$I$2:$KD$150,ROW()-ROW(AF$20)+1, MATCH(AF$16,Templates!$I$1:KS$1,0))="","",INDEX(Templates!$I$2:$KD$150,ROW()-ROW(AF$20)+1, MATCH(AF$16,Templates!$I$1:KS$1,0)))</f>
        <v/>
      </c>
      <c r="AG103" s="53" t="str" cm="1">
        <f t="array" ref="AG103">IF(INDEX(Templates!$I$2:$KD$150,ROW()-ROW(AG$20)+1, MATCH(AG$16,Templates!$I$1:KU$1,0))="","",INDEX(Templates!$I$2:$KD$150,ROW()-ROW(AG$20)+1, MATCH(AG$16,Templates!$I$1:KU$1,0)))</f>
        <v/>
      </c>
      <c r="AH103" s="53" t="str" cm="1">
        <f t="array" ref="AH103">IF(INDEX(Templates!$I$2:$KD$150,ROW()-ROW(AH$20)+1, MATCH(AH$16,Templates!$I$1:KV$1,0))="","",INDEX(Templates!$I$2:$KD$150,ROW()-ROW(AH$20)+1, MATCH(AH$16,Templates!$I$1:KV$1,0)))</f>
        <v/>
      </c>
      <c r="AI103" s="53" t="str" cm="1">
        <f t="array" ref="AI103">IF(INDEX(Templates!$I$2:$KD$150,ROW()-ROW(AI$20)+1, MATCH(AI$16,Templates!$I$1:KT$1,0))="","",INDEX(Templates!$I$2:$KD$150,ROW()-ROW(AI$20)+1, MATCH(AI$16,Templates!$I$1:KT$1,0)))</f>
        <v/>
      </c>
      <c r="AJ103" s="53" t="str" cm="1">
        <f t="array" ref="AJ103">IF(INDEX(Templates!$I$2:$KD$150,ROW()-ROW(AJ$20)+1, MATCH(AJ$16,Templates!$I$1:KU$1,0))="","",INDEX(Templates!$I$2:$KD$150,ROW()-ROW(AJ$20)+1, MATCH(AJ$16,Templates!$I$1:KU$1,0)))</f>
        <v/>
      </c>
      <c r="AK103" s="53" t="str" cm="1">
        <f t="array" ref="AK103">IF(INDEX(Templates!$I$2:$KD$150,ROW()-ROW(AK$20)+1, MATCH(AK$16,Templates!$I$1:KV$1,0))="","",INDEX(Templates!$I$2:$KD$150,ROW()-ROW(AK$20)+1, MATCH(AK$16,Templates!$I$1:KV$1,0)))</f>
        <v/>
      </c>
      <c r="AL103" s="53" t="str" cm="1">
        <f t="array" ref="AL103">IF(INDEX(Templates!$I$2:$KD$150,ROW()-ROW(AL$20)+1, MATCH(AL$16,Templates!$I$1:KW$1,0))="","",INDEX(Templates!$I$2:$KD$150,ROW()-ROW(AL$20)+1, MATCH(AL$16,Templates!$I$1:KW$1,0)))</f>
        <v/>
      </c>
      <c r="AM103" s="53" t="str" cm="1">
        <f t="array" ref="AM103">IF(INDEX(Templates!$I$2:$KD$150,ROW()-ROW(AM$20)+1, MATCH(AM$16,Templates!$I$1:KX$1,0))="","",INDEX(Templates!$I$2:$KD$150,ROW()-ROW(AM$20)+1, MATCH(AM$16,Templates!$I$1:KX$1,0)))</f>
        <v/>
      </c>
      <c r="AN103" s="53" t="str" cm="1">
        <f t="array" ref="AN103">IF(INDEX(Templates!$I$2:$KD$150,ROW()-ROW(AN$20)+1, MATCH(AN$16,Templates!$I$1:KY$1,0))="","",INDEX(Templates!$I$2:$KD$150,ROW()-ROW(AN$20)+1, MATCH(AN$16,Templates!$I$1:KY$1,0)))</f>
        <v/>
      </c>
      <c r="AO103" s="53" t="str" cm="1">
        <f t="array" ref="AO103">IF(INDEX(Templates!$I$2:$KD$150,ROW()-ROW(AO$20)+1, MATCH(AO$16,Templates!$I$1:KZ$1,0))="","",INDEX(Templates!$I$2:$KD$150,ROW()-ROW(AO$20)+1, MATCH(AO$16,Templates!$I$1:KZ$1,0)))</f>
        <v/>
      </c>
      <c r="AP103" s="53" t="str" cm="1">
        <f t="array" ref="AP103">IF(INDEX(Templates!$I$2:$KD$150,ROW()-ROW(AP$20)+1, MATCH(AP$16,Templates!$I$1:LA$1,0))="","",INDEX(Templates!$I$2:$KD$150,ROW()-ROW(AP$20)+1, MATCH(AP$16,Templates!$I$1:LA$1,0)))</f>
        <v/>
      </c>
      <c r="AQ103" s="53" t="str" cm="1">
        <f t="array" ref="AQ103">IF(INDEX(Templates!$I$2:$KD$150,ROW()-ROW(AQ$20)+1, MATCH(AQ$16,Templates!$I$1:LB$1,0))="","",INDEX(Templates!$I$2:$KD$150,ROW()-ROW(AQ$20)+1, MATCH(AQ$16,Templates!$I$1:LB$1,0)))</f>
        <v/>
      </c>
      <c r="AR103" s="53" t="str" cm="1">
        <f t="array" ref="AR103">IF(INDEX(Templates!$I$2:$KD$150,ROW()-ROW(AR$20)+1, MATCH(AR$16,Templates!$I$1:LA$1,0))="","",INDEX(Templates!$I$2:$KD$150,ROW()-ROW(AR$20)+1, MATCH(AR$16,Templates!$I$1:LA$1,0)))</f>
        <v/>
      </c>
      <c r="AS103" s="53" t="str" cm="1">
        <f t="array" ref="AS103">IF(INDEX(Templates!$I$2:$KD$150,ROW()-ROW(AS$20)+1, MATCH(AS$16,Templates!$I$1:LB$1,0))="","",INDEX(Templates!$I$2:$KD$150,ROW()-ROW(AS$20)+1, MATCH(AS$16,Templates!$I$1:LB$1,0)))</f>
        <v/>
      </c>
      <c r="AT103" s="53" t="str" cm="1">
        <f t="array" ref="AT103">IF(INDEX(Templates!$I$2:$KD$150,ROW()-ROW(AT$20)+1, MATCH(AT$16,Templates!$I$1:LC$1,0))="","",INDEX(Templates!$I$2:$KD$150,ROW()-ROW(AT$20)+1, MATCH(AT$16,Templates!$I$1:LC$1,0)))</f>
        <v/>
      </c>
      <c r="AU103" s="53" t="str" cm="1">
        <f t="array" ref="AU103">IF(INDEX(Templates!$I$2:$KD$150,ROW()-ROW(AU$20)+1, MATCH(AU$16,Templates!$I$1:LD$1,0))="","",INDEX(Templates!$I$2:$KD$150,ROW()-ROW(AU$20)+1, MATCH(AU$16,Templates!$I$1:LD$1,0)))</f>
        <v/>
      </c>
      <c r="AV103" s="53" t="str" cm="1">
        <f t="array" ref="AV103">IF(INDEX(Templates!$I$2:$KD$150,ROW()-ROW(AV$20)+1, MATCH(AV$16,Templates!$I$1:LE$1,0))="","",INDEX(Templates!$I$2:$KD$150,ROW()-ROW(AV$20)+1, MATCH(AV$16,Templates!$I$1:LE$1,0)))</f>
        <v/>
      </c>
      <c r="AW103" s="53" t="str" cm="1">
        <f t="array" ref="AW103">IF(INDEX(Templates!$I$2:$KD$150,ROW()-ROW(AW$20)+1, MATCH(AW$16,Templates!$I$1:LF$1,0))="","",INDEX(Templates!$I$2:$KD$150,ROW()-ROW(AW$20)+1, MATCH(AW$16,Templates!$I$1:LF$1,0)))</f>
        <v/>
      </c>
      <c r="AX103" s="53" t="str" cm="1">
        <f t="array" ref="AX103">IF(INDEX(Templates!$I$2:$KD$150,ROW()-ROW(AX$20)+1, MATCH(AX$16,Templates!$I$1:LG$1,0))="","",INDEX(Templates!$I$2:$KD$150,ROW()-ROW(AX$20)+1, MATCH(AX$16,Templates!$I$1:LG$1,0)))</f>
        <v/>
      </c>
      <c r="AY103" s="53" t="str" cm="1">
        <f t="array" ref="AY103">IF(INDEX(Templates!$I$2:$KD$150,ROW()-ROW(AY$20)+1, MATCH(AY$16,Templates!$I$1:LH$1,0))="","",INDEX(Templates!$I$2:$KD$150,ROW()-ROW(AY$20)+1, MATCH(AY$16,Templates!$I$1:LH$1,0)))</f>
        <v/>
      </c>
      <c r="AZ103" s="53" t="str" cm="1">
        <f t="array" ref="AZ103">IF(INDEX(Templates!$I$2:$KD$150,ROW()-ROW(AZ$20)+1, MATCH(AZ$16,Templates!$I$1:LI$1,0))="","",INDEX(Templates!$I$2:$KD$150,ROW()-ROW(AZ$20)+1, MATCH(AZ$16,Templates!$I$1:LI$1,0)))</f>
        <v/>
      </c>
      <c r="BA103" s="53" t="str" cm="1">
        <f t="array" ref="BA103">IF(INDEX(Templates!$I$2:$KD$150,ROW()-ROW(BA$20)+1, MATCH(BA$16,Templates!$I$1:LH$1,0))="","",INDEX(Templates!$I$2:$KD$150,ROW()-ROW(BA$20)+1, MATCH(BA$16,Templates!$I$1:LH$1,0)))</f>
        <v/>
      </c>
      <c r="BB103" s="53" t="str" cm="1">
        <f t="array" ref="BB103">IF(INDEX(Templates!$I$2:$KD$150,ROW()-ROW(BB$20)+1, MATCH(BB$16,Templates!$I$1:LI$1,0))="","",INDEX(Templates!$I$2:$KD$150,ROW()-ROW(BB$20)+1, MATCH(BB$16,Templates!$I$1:LI$1,0)))</f>
        <v/>
      </c>
      <c r="BC103" s="53" t="str" cm="1">
        <f t="array" ref="BC103">IF(INDEX(Templates!$I$2:$KD$150,ROW()-ROW(BC$20)+1, MATCH(BC$16,Templates!$I$1:LJ$1,0))="","",INDEX(Templates!$I$2:$KD$150,ROW()-ROW(BC$20)+1, MATCH(BC$16,Templates!$I$1:LJ$1,0)))</f>
        <v/>
      </c>
      <c r="BD103" s="53" t="str" cm="1">
        <f t="array" ref="BD103">IF(INDEX(Templates!$I$2:$KD$150,ROW()-ROW(BD$20)+1, MATCH(BD$16,Templates!$I$1:LK$1,0))="","",INDEX(Templates!$I$2:$KD$150,ROW()-ROW(BD$20)+1, MATCH(BD$16,Templates!$I$1:LK$1,0)))</f>
        <v/>
      </c>
      <c r="BE103" s="53" t="str" cm="1">
        <f t="array" ref="BE103">IF(INDEX(Templates!$I$2:$KD$150,ROW()-ROW(BE$20)+1, MATCH(BE$16,Templates!$I$1:LL$1,0))="","",INDEX(Templates!$I$2:$KD$150,ROW()-ROW(BE$20)+1, MATCH(BE$16,Templates!$I$1:LL$1,0)))</f>
        <v/>
      </c>
      <c r="BF103" s="53" t="str" cm="1">
        <f t="array" ref="BF103">IF(INDEX(Templates!$I$2:$KD$150,ROW()-ROW(BF$20)+1, MATCH(BF$16,Templates!$I$1:LM$1,0))="","",INDEX(Templates!$I$2:$KD$150,ROW()-ROW(BF$20)+1, MATCH(BF$16,Templates!$I$1:LM$1,0)))</f>
        <v/>
      </c>
      <c r="BG103" s="53" t="str" cm="1">
        <f t="array" ref="BG103">IF(INDEX(Templates!$I$2:$KD$150,ROW()-ROW(BG$20)+1, MATCH(BG$16,Templates!$I$1:LN$1,0))="","",INDEX(Templates!$I$2:$KD$150,ROW()-ROW(BG$20)+1, MATCH(BG$16,Templates!$I$1:LN$1,0)))</f>
        <v/>
      </c>
      <c r="BH103" s="53" t="str" cm="1">
        <f t="array" ref="BH103">IF(INDEX(Templates!$I$2:$KD$150,ROW()-ROW(BH$20)+1, MATCH(BH$16,Templates!$I$1:LO$1,0))="","",INDEX(Templates!$I$2:$KD$150,ROW()-ROW(BH$20)+1, MATCH(BH$16,Templates!$I$1:LO$1,0)))</f>
        <v/>
      </c>
      <c r="BI103" s="53" t="str" cm="1">
        <f t="array" ref="BI103">IF(INDEX(Templates!$I$2:$KD$150,ROW()-ROW(BI$20)+1, MATCH(BI$16,Templates!$I$1:LP$1,0))="","",INDEX(Templates!$I$2:$KD$150,ROW()-ROW(BI$20)+1, MATCH(BI$16,Templates!$I$1:LP$1,0)))</f>
        <v/>
      </c>
      <c r="BJ103" s="53" t="str" cm="1">
        <f t="array" ref="BJ103">IF(INDEX(Templates!$I$2:$KD$150,ROW()-ROW(BJ$20)+1, MATCH(BJ$16,Templates!$I$1:LO$1,0))="","",INDEX(Templates!$I$2:$KD$150,ROW()-ROW(BJ$20)+1, MATCH(BJ$16,Templates!$I$1:LO$1,0)))</f>
        <v/>
      </c>
      <c r="BK103" s="53" t="str" cm="1">
        <f t="array" ref="BK103">IF(INDEX(Templates!$I$2:$KD$150,ROW()-ROW(BK$20)+1, MATCH(BK$16,Templates!$I$1:LP$1,0))="","",INDEX(Templates!$I$2:$KD$150,ROW()-ROW(BK$20)+1, MATCH(BK$16,Templates!$I$1:LP$1,0)))</f>
        <v/>
      </c>
      <c r="BL103" s="53" t="str" cm="1">
        <f t="array" ref="BL103">IF(INDEX(Templates!$I$2:$KD$150,ROW()-ROW(BL$20)+1, MATCH(BL$16,Templates!$I$1:LQ$1,0))="","",INDEX(Templates!$I$2:$KD$150,ROW()-ROW(BL$20)+1, MATCH(BL$16,Templates!$I$1:LQ$1,0)))</f>
        <v/>
      </c>
      <c r="BM103" s="53" t="str" cm="1">
        <f t="array" ref="BM103">IF(INDEX(Templates!$I$2:$KD$150,ROW()-ROW(BM$20)+1, MATCH(BM$16,Templates!$I$1:LR$1,0))="","",INDEX(Templates!$I$2:$KD$150,ROW()-ROW(BM$20)+1, MATCH(BM$16,Templates!$I$1:LR$1,0)))</f>
        <v/>
      </c>
      <c r="BN103" s="53" t="str" cm="1">
        <f t="array" ref="BN103">IF(INDEX(Templates!$I$2:$KD$150,ROW()-ROW(BN$20)+1, MATCH(BN$16,Templates!$I$1:LS$1,0))="","",INDEX(Templates!$I$2:$KD$150,ROW()-ROW(BN$20)+1, MATCH(BN$16,Templates!$I$1:LS$1,0)))</f>
        <v/>
      </c>
      <c r="BO103" s="53" t="str" cm="1">
        <f t="array" ref="BO103">IF(INDEX(Templates!$I$2:$KD$150,ROW()-ROW(BO$20)+1, MATCH(BO$16,Templates!$I$1:LT$1,0))="","",INDEX(Templates!$I$2:$KD$150,ROW()-ROW(BO$20)+1, MATCH(BO$16,Templates!$I$1:LT$1,0)))</f>
        <v/>
      </c>
      <c r="BP103" s="53" t="str" cm="1">
        <f t="array" ref="BP103">IF(INDEX(Templates!$I$2:$KD$150,ROW()-ROW(BP$20)+1, MATCH(BP$16,Templates!$I$1:LU$1,0))="","",INDEX(Templates!$I$2:$KD$150,ROW()-ROW(BP$20)+1, MATCH(BP$16,Templates!$I$1:LU$1,0)))</f>
        <v/>
      </c>
      <c r="BQ103" s="53" t="str" cm="1">
        <f t="array" ref="BQ103">IF(INDEX(Templates!$I$2:$KD$150,ROW()-ROW(BQ$20)+1, MATCH(BQ$16,Templates!$I$1:LV$1,0))="","",INDEX(Templates!$I$2:$KD$150,ROW()-ROW(BQ$20)+1, MATCH(BQ$16,Templates!$I$1:LV$1,0)))</f>
        <v/>
      </c>
      <c r="BR103" s="53" t="str" cm="1">
        <f t="array" ref="BR103">IF(INDEX(Templates!$I$2:$KD$150,ROW()-ROW(BR$20)+1, MATCH(BR$16,Templates!$I$1:LW$1,0))="","",INDEX(Templates!$I$2:$KD$150,ROW()-ROW(BR$20)+1, MATCH(BR$16,Templates!$I$1:LW$1,0)))</f>
        <v/>
      </c>
      <c r="BS103" s="53" t="str" cm="1">
        <f t="array" ref="BS103">IF(INDEX(Templates!$I$2:$KD$150,ROW()-ROW(BS$20)+1, MATCH(BS$16,Templates!$I$1:LX$1,0))="","",INDEX(Templates!$I$2:$KD$150,ROW()-ROW(BS$20)+1, MATCH(BS$16,Templates!$I$1:LX$1,0)))</f>
        <v/>
      </c>
      <c r="BT103" s="53" t="str" cm="1">
        <f t="array" ref="BT103">IF(INDEX(Templates!$I$2:$KD$150,ROW()-ROW(BT$20)+1, MATCH(BT$16,Templates!$I$1:LY$1,0))="","",INDEX(Templates!$I$2:$KD$150,ROW()-ROW(BT$20)+1, MATCH(BT$16,Templates!$I$1:LY$1,0)))</f>
        <v/>
      </c>
      <c r="BU103" s="53" t="str" cm="1">
        <f t="array" ref="BU103">IF(INDEX(Templates!$I$2:$KD$150,ROW()-ROW(BU$20)+1, MATCH(BU$16,Templates!$I$1:LZ$1,0))="","",INDEX(Templates!$I$2:$KD$150,ROW()-ROW(BU$20)+1, MATCH(BU$16,Templates!$I$1:LZ$1,0)))</f>
        <v/>
      </c>
      <c r="BV103" s="53" t="str" cm="1">
        <f t="array" ref="BV103">IF(INDEX(Templates!$I$2:$KD$150,ROW()-ROW(BV$20)+1, MATCH(BV$16,Templates!$I$1:MA$1,0))="","",INDEX(Templates!$I$2:$KD$150,ROW()-ROW(BV$20)+1, MATCH(BV$16,Templates!$I$1:MA$1,0)))</f>
        <v/>
      </c>
      <c r="BW103" s="53" t="str" cm="1">
        <f t="array" ref="BW103">IF(INDEX(Templates!$I$2:$KD$150,ROW()-ROW(BW$20)+1, MATCH(BW$16,Templates!$I$1:MB$1,0))="","",INDEX(Templates!$I$2:$KD$150,ROW()-ROW(BW$20)+1, MATCH(BW$16,Templates!$I$1:MB$1,0)))</f>
        <v/>
      </c>
      <c r="BX103" s="53" t="str" cm="1">
        <f t="array" ref="BX103">IF(INDEX(Templates!$I$2:$KD$150,ROW()-ROW(BX$20)+1, MATCH(BX$16,Templates!$I$1:MC$1,0))="","",INDEX(Templates!$I$2:$KD$150,ROW()-ROW(BX$20)+1, MATCH(BX$16,Templates!$I$1:MC$1,0)))</f>
        <v/>
      </c>
      <c r="BY103" s="53" t="str" cm="1">
        <f t="array" ref="BY103">IF(INDEX(Templates!$I$2:$KD$150,ROW()-ROW(BY$20)+1, MATCH(BY$16,Templates!$I$1:MD$1,0))="","",INDEX(Templates!$I$2:$KD$150,ROW()-ROW(BY$20)+1, MATCH(BY$16,Templates!$I$1:MD$1,0)))</f>
        <v/>
      </c>
      <c r="BZ103" s="53" t="str" cm="1">
        <f t="array" ref="BZ103">IF(INDEX(Templates!$I$2:$KD$150,ROW()-ROW(BZ$20)+1, MATCH(BZ$16,Templates!$I$1:ME$1,0))="","",INDEX(Templates!$I$2:$KD$150,ROW()-ROW(BZ$20)+1, MATCH(BZ$16,Templates!$I$1:ME$1,0)))</f>
        <v/>
      </c>
      <c r="CA103" s="53" t="str" cm="1">
        <f t="array" ref="CA103">IF(INDEX(Templates!$I$2:$KD$150,ROW()-ROW(CA$20)+1, MATCH(CA$16,Templates!$I$1:MF$1,0))="","",INDEX(Templates!$I$2:$KD$150,ROW()-ROW(CA$20)+1, MATCH(CA$16,Templates!$I$1:MF$1,0)))</f>
        <v/>
      </c>
      <c r="CB103" s="53" t="str" cm="1">
        <f t="array" ref="CB103">IF(INDEX(Templates!$I$2:$KD$150,ROW()-ROW(CB$20)+1, MATCH(CB$16,Templates!$I$1:MG$1,0))="","",INDEX(Templates!$I$2:$KD$150,ROW()-ROW(CB$20)+1, MATCH(CB$16,Templates!$I$1:MG$1,0)))</f>
        <v/>
      </c>
      <c r="CC103" s="53" t="str" cm="1">
        <f t="array" ref="CC103">IF(INDEX(Templates!$I$2:$KD$150,ROW()-ROW(CC$20)+1, MATCH(CC$16,Templates!$I$1:ME$1,0))="","",INDEX(Templates!$I$2:$KD$150,ROW()-ROW(CC$20)+1, MATCH(CC$16,Templates!$I$1:ME$1,0)))</f>
        <v/>
      </c>
      <c r="CD103" s="53" t="str" cm="1">
        <f t="array" ref="CD103">IF(INDEX(Templates!$I$2:$KD$150,ROW()-ROW(CD$20)+1, MATCH(CD$16,Templates!$I$1:MF$1,0))="","",INDEX(Templates!$I$2:$KD$150,ROW()-ROW(CD$20)+1, MATCH(CD$16,Templates!$I$1:MF$1,0)))</f>
        <v/>
      </c>
      <c r="CE103" s="53" t="str" cm="1">
        <f t="array" ref="CE103">IF(INDEX(Templates!$I$2:$KD$150,ROW()-ROW(CE$20)+1, MATCH(CE$16,Templates!$I$1:MG$1,0))="","",INDEX(Templates!$I$2:$KD$150,ROW()-ROW(CE$20)+1, MATCH(CE$16,Templates!$I$1:MG$1,0)))</f>
        <v/>
      </c>
      <c r="CF103" s="53" t="str" cm="1">
        <f t="array" ref="CF103">IF(INDEX(Templates!$I$2:$KD$150,ROW()-ROW(CF$20)+1, MATCH(CF$16,Templates!$I$1:MH$1,0))="","",INDEX(Templates!$I$2:$KD$150,ROW()-ROW(CF$20)+1, MATCH(CF$16,Templates!$I$1:MH$1,0)))</f>
        <v/>
      </c>
      <c r="CG103" s="53" t="str" cm="1">
        <f t="array" ref="CG103">IF(INDEX(Templates!$I$2:$KD$150,ROW()-ROW(CG$20)+1, MATCH(CG$16,Templates!$I$1:MI$1,0))="","",INDEX(Templates!$I$2:$KD$150,ROW()-ROW(CG$20)+1, MATCH(CG$16,Templates!$I$1:MI$1,0)))</f>
        <v/>
      </c>
      <c r="CH103" s="53" t="str" cm="1">
        <f t="array" ref="CH103">IF(INDEX(Templates!$I$2:$KD$150,ROW()-ROW(CH$20)+1, MATCH(CH$16,Templates!$I$1:MJ$1,0))="","",INDEX(Templates!$I$2:$KD$150,ROW()-ROW(CH$20)+1, MATCH(CH$16,Templates!$I$1:MJ$1,0)))</f>
        <v/>
      </c>
      <c r="CI103" s="53" t="str" cm="1">
        <f t="array" ref="CI103">IF(INDEX(Templates!$I$2:$KD$150,ROW()-ROW(CI$20)+1, MATCH(CI$16,Templates!$I$1:MK$1,0))="","",INDEX(Templates!$I$2:$KD$150,ROW()-ROW(CI$20)+1, MATCH(CI$16,Templates!$I$1:MK$1,0)))</f>
        <v/>
      </c>
      <c r="CJ103" s="53" t="str" cm="1">
        <f t="array" ref="CJ103">IF(INDEX(Templates!$I$2:$KD$150,ROW()-ROW(CJ$20)+1, MATCH(CJ$16,Templates!$I$1:ML$1,0))="","",INDEX(Templates!$I$2:$KD$150,ROW()-ROW(CJ$20)+1, MATCH(CJ$16,Templates!$I$1:ML$1,0)))</f>
        <v/>
      </c>
      <c r="CK103" s="53" t="str" cm="1">
        <f t="array" ref="CK103">IF(INDEX(Templates!$I$2:$KD$150,ROW()-ROW(CK$20)+1, MATCH(CK$16,Templates!$I$1:MM$1,0))="","",INDEX(Templates!$I$2:$KD$150,ROW()-ROW(CK$20)+1, MATCH(CK$16,Templates!$I$1:MM$1,0)))</f>
        <v/>
      </c>
      <c r="CL103" s="53" t="str" cm="1">
        <f t="array" ref="CL103">IF(INDEX(Templates!$I$2:$KD$150,ROW()-ROW(CL$20)+1, MATCH(CL$16,Templates!$I$1:MN$1,0))="","",INDEX(Templates!$I$2:$KD$150,ROW()-ROW(CL$20)+1, MATCH(CL$16,Templates!$I$1:MN$1,0)))</f>
        <v/>
      </c>
      <c r="CM103" s="53" t="str" cm="1">
        <f t="array" ref="CM103">IF(INDEX(Templates!$I$2:$KD$150,ROW()-ROW(CM$20)+1, MATCH(CM$16,Templates!$I$1:MM$1,0))="","",INDEX(Templates!$I$2:$KD$150,ROW()-ROW(CM$20)+1, MATCH(CM$16,Templates!$I$1:MM$1,0)))</f>
        <v/>
      </c>
      <c r="CN103" s="53" t="str" cm="1">
        <f t="array" ref="CN103">IF(INDEX(Templates!$I$2:$KD$150,ROW()-ROW(CN$20)+1, MATCH(CN$16,Templates!$I$1:MN$1,0))="","",INDEX(Templates!$I$2:$KD$150,ROW()-ROW(CN$20)+1, MATCH(CN$16,Templates!$I$1:MN$1,0)))</f>
        <v/>
      </c>
      <c r="CO103" s="53" t="str" cm="1">
        <f t="array" ref="CO103">IF(INDEX(Templates!$I$2:$KD$150,ROW()-ROW(CO$20)+1, MATCH(CO$16,Templates!$I$1:MO$1,0))="","",INDEX(Templates!$I$2:$KD$150,ROW()-ROW(CO$20)+1, MATCH(CO$16,Templates!$I$1:MO$1,0)))</f>
        <v/>
      </c>
      <c r="CP103" s="53" t="str" cm="1">
        <f t="array" ref="CP103">IF(INDEX(Templates!$I$2:$KD$150,ROW()-ROW(CP$20)+1, MATCH(CP$16,Templates!$I$1:MP$1,0))="","",INDEX(Templates!$I$2:$KD$150,ROW()-ROW(CP$20)+1, MATCH(CP$16,Templates!$I$1:MP$1,0)))</f>
        <v/>
      </c>
      <c r="CQ103" s="53" t="str" cm="1">
        <f t="array" ref="CQ103">IF(INDEX(Templates!$I$2:$KD$150,ROW()-ROW(CQ$20)+1, MATCH(CQ$16,Templates!$I$1:MQ$1,0))="","",INDEX(Templates!$I$2:$KD$150,ROW()-ROW(CQ$20)+1, MATCH(CQ$16,Templates!$I$1:MQ$1,0)))</f>
        <v/>
      </c>
      <c r="CR103" s="53" t="str" cm="1">
        <f t="array" ref="CR103">IF(INDEX(Templates!$I$2:$KD$150,ROW()-ROW(CR$20)+1, MATCH(CR$16,Templates!$I$1:MR$1,0))="","",INDEX(Templates!$I$2:$KD$150,ROW()-ROW(CR$20)+1, MATCH(CR$16,Templates!$I$1:MR$1,0)))</f>
        <v/>
      </c>
      <c r="CS103" s="53" t="str" cm="1">
        <f t="array" ref="CS103">IF(INDEX(Templates!$I$2:$KD$150,ROW()-ROW(CS$20)+1, MATCH(CS$16,Templates!$I$1:MS$1,0))="","",INDEX(Templates!$I$2:$KD$150,ROW()-ROW(CS$20)+1, MATCH(CS$16,Templates!$I$1:MS$1,0)))</f>
        <v/>
      </c>
      <c r="CT103" s="53" t="str" cm="1">
        <f t="array" ref="CT103">IF(INDEX(Templates!$I$2:$KD$150,ROW()-ROW(CT$20)+1, MATCH(CT$16,Templates!$I$1:MT$1,0))="","",INDEX(Templates!$I$2:$KD$150,ROW()-ROW(CT$20)+1, MATCH(CT$16,Templates!$I$1:MT$1,0)))</f>
        <v/>
      </c>
      <c r="CU103" s="53" t="str" cm="1">
        <f t="array" ref="CU103">IF(INDEX(Templates!$I$2:$KD$150,ROW()-ROW(CU$20)+1, MATCH(CU$16,Templates!$I$1:MG$1,0))="","",INDEX(Templates!$I$2:$KD$150,ROW()-ROW(CU$20)+1, MATCH(CU$16,Templates!$I$1:MG$1,0)))</f>
        <v/>
      </c>
      <c r="CV103" s="53" t="str" cm="1">
        <f t="array" ref="CV103">IF(INDEX(Templates!$I$2:$KD$150,ROW()-ROW(CV$20)+1, MATCH(CV$16,Templates!$I$1:MH$1,0))="","",INDEX(Templates!$I$2:$KD$150,ROW()-ROW(CV$20)+1, MATCH(CV$16,Templates!$I$1:MH$1,0)))</f>
        <v/>
      </c>
      <c r="CW103" s="53" t="str" cm="1">
        <f t="array" ref="CW103">IF(INDEX(Templates!$I$2:$KD$150,ROW()-ROW(CW$20)+1, MATCH(CW$16,Templates!$I$1:MJ$1,0))="","",INDEX(Templates!$I$2:$KD$150,ROW()-ROW(CW$20)+1, MATCH(CW$16,Templates!$I$1:MJ$1,0)))</f>
        <v/>
      </c>
      <c r="CX103" s="53" t="str" cm="1">
        <f t="array" ref="CX103">IF(INDEX(Templates!$I$2:$KD$150,ROW()-ROW(CX$20)+1, MATCH(CX$16,Templates!$I$1:ML$1,0))="","",INDEX(Templates!$I$2:$KD$150,ROW()-ROW(CX$20)+1, MATCH(CX$16,Templates!$I$1:ML$1,0)))</f>
        <v/>
      </c>
      <c r="CY103" s="53" t="str" cm="1">
        <f t="array" ref="CY103">IF(INDEX(Templates!$I$2:$KD$150,ROW()-ROW(CY$20)+1, MATCH(CY$16,Templates!$I$1:MK$1,0))="","",INDEX(Templates!$I$2:$KD$150,ROW()-ROW(CY$20)+1, MATCH(CY$16,Templates!$I$1:MK$1,0)))</f>
        <v/>
      </c>
      <c r="CZ103" s="53" t="str" cm="1">
        <f t="array" ref="CZ103">IF(INDEX(Templates!$I$2:$KD$150,ROW()-ROW(CZ$20)+1, MATCH(CZ$16,Templates!$I$1:ML$1,0))="","",INDEX(Templates!$I$2:$KD$150,ROW()-ROW(CZ$20)+1, MATCH(CZ$16,Templates!$I$1:ML$1,0)))</f>
        <v/>
      </c>
      <c r="DA103" s="53" t="str" cm="1">
        <f t="array" ref="DA103">IF(INDEX(Templates!$I$2:$KD$150,ROW()-ROW(DA$20)+1, MATCH(DA$16,Templates!$I$1:MM$1,0))="","",INDEX(Templates!$I$2:$KD$150,ROW()-ROW(DA$20)+1, MATCH(DA$16,Templates!$I$1:MM$1,0)))</f>
        <v/>
      </c>
      <c r="DB103" s="53" t="str" cm="1">
        <f t="array" ref="DB103">IF(INDEX(Templates!$I$2:$KD$150,ROW()-ROW(DB$20)+1, MATCH(DB$16,Templates!$I$1:MN$1,0))="","",INDEX(Templates!$I$2:$KD$150,ROW()-ROW(DB$20)+1, MATCH(DB$16,Templates!$I$1:MN$1,0)))</f>
        <v/>
      </c>
      <c r="DC103" s="53" t="str" cm="1">
        <f t="array" ref="DC103">IF(INDEX(Templates!$I$2:$KD$150,ROW()-ROW(DC$20)+1, MATCH(DC$16,Templates!$I$1:MO$1,0))="","",INDEX(Templates!$I$2:$KD$150,ROW()-ROW(DC$20)+1, MATCH(DC$16,Templates!$I$1:MO$1,0)))</f>
        <v/>
      </c>
      <c r="DD103" s="53" t="str" cm="1">
        <f t="array" ref="DD103">IF(INDEX(Templates!$I$2:$KD$150,ROW()-ROW(DD$20)+1, MATCH(DD$16,Templates!$I$1:MP$1,0))="","",INDEX(Templates!$I$2:$KD$150,ROW()-ROW(DD$20)+1, MATCH(DD$16,Templates!$I$1:MP$1,0)))</f>
        <v/>
      </c>
      <c r="DE103" s="53" t="str" cm="1">
        <f t="array" ref="DE103">IF(INDEX(Templates!$I$2:$KD$150,ROW()-ROW(DE$20)+1, MATCH(DE$16,Templates!$I$1:MQ$1,0))="","",INDEX(Templates!$I$2:$KD$150,ROW()-ROW(DE$20)+1, MATCH(DE$16,Templates!$I$1:MQ$1,0)))</f>
        <v/>
      </c>
      <c r="DF103" s="53" t="str" cm="1">
        <f t="array" ref="DF103">IF(INDEX(Templates!$I$2:$KD$150,ROW()-ROW(DF$20)+1, MATCH(DF$16,Templates!$I$1:MR$1,0))="","",INDEX(Templates!$I$2:$KD$150,ROW()-ROW(DF$20)+1, MATCH(DF$16,Templates!$I$1:MR$1,0)))</f>
        <v/>
      </c>
      <c r="DG103" s="53" t="str" cm="1">
        <f t="array" ref="DG103">IF(INDEX(Templates!$I$2:$KD$150,ROW()-ROW(DG$20)+1, MATCH(DG$16,Templates!$I$1:MS$1,0))="","",INDEX(Templates!$I$2:$KD$150,ROW()-ROW(DG$20)+1, MATCH(DG$16,Templates!$I$1:MS$1,0)))</f>
        <v/>
      </c>
      <c r="DH103" s="53" t="str" cm="1">
        <f t="array" ref="DH103">IF(INDEX(Templates!$I$2:$KD$150,ROW()-ROW(DH$20)+1, MATCH(DH$16,Templates!$I$1:MT$1,0))="","",INDEX(Templates!$I$2:$KD$150,ROW()-ROW(DH$20)+1, MATCH(DH$16,Templates!$I$1:MT$1,0)))</f>
        <v/>
      </c>
      <c r="DI103" s="53" t="str" cm="1">
        <f t="array" ref="DI103">IF(INDEX(Templates!$I$2:$KD$150,ROW()-ROW(DI$20)+1, MATCH(DI$16,Templates!$I$1:MU$1,0))="","",INDEX(Templates!$I$2:$KD$150,ROW()-ROW(DI$20)+1, MATCH(DI$16,Templates!$I$1:MU$1,0)))</f>
        <v/>
      </c>
      <c r="DJ103" s="53" t="str" cm="1">
        <f t="array" ref="DJ103">IF(INDEX(Templates!$I$2:$KD$150,ROW()-ROW(DJ$20)+1, MATCH(DJ$16,Templates!$I$1:MV$1,0))="","",INDEX(Templates!$I$2:$KD$150,ROW()-ROW(DJ$20)+1, MATCH(DJ$16,Templates!$I$1:MV$1,0)))</f>
        <v/>
      </c>
      <c r="DK103" s="53" t="str" cm="1">
        <f t="array" ref="DK103">IF(INDEX(Templates!$I$2:$KD$150,ROW()-ROW(DK$20)+1, MATCH(DK$16,Templates!$I$1:MW$1,0))="","",INDEX(Templates!$I$2:$KD$150,ROW()-ROW(DK$20)+1, MATCH(DK$16,Templates!$I$1:MW$1,0)))</f>
        <v/>
      </c>
      <c r="DL103" s="53" t="str" cm="1">
        <f t="array" ref="DL103">IF(INDEX(Templates!$I$2:$KD$150,ROW()-ROW(DL$20)+1, MATCH(DL$16,Templates!$I$1:MX$1,0))="","",INDEX(Templates!$I$2:$KD$150,ROW()-ROW(DL$20)+1, MATCH(DL$16,Templates!$I$1:MX$1,0)))</f>
        <v/>
      </c>
      <c r="DM103" s="53" t="str" cm="1">
        <f t="array" ref="DM103">IF(INDEX(Templates!$I$2:$KD$150,ROW()-ROW(DM$20)+1, MATCH(DM$16,Templates!$I$1:MY$1,0))="","",INDEX(Templates!$I$2:$KD$150,ROW()-ROW(DM$20)+1, MATCH(DM$16,Templates!$I$1:MY$1,0)))</f>
        <v/>
      </c>
      <c r="DN103" s="53" t="str" cm="1">
        <f t="array" ref="DN103">IF(INDEX(Templates!$I$2:$KD$150,ROW()-ROW(DN$20)+1, MATCH(DN$16,Templates!$I$1:MZ$1,0))="","",INDEX(Templates!$I$2:$KD$150,ROW()-ROW(DN$20)+1, MATCH(DN$16,Templates!$I$1:MZ$1,0)))</f>
        <v/>
      </c>
      <c r="DO103" s="53" t="str" cm="1">
        <f t="array" ref="DO103">IF(INDEX(Templates!$I$2:$KD$150,ROW()-ROW(DO$20)+1, MATCH(DO$16,Templates!$I$1:MY$1,0))="","",INDEX(Templates!$I$2:$KD$150,ROW()-ROW(DO$20)+1, MATCH(DO$16,Templates!$I$1:MY$1,0)))</f>
        <v/>
      </c>
      <c r="DP103" s="53" t="str" cm="1">
        <f t="array" ref="DP103">IF(INDEX(Templates!$I$2:$KD$150,ROW()-ROW(DP$20)+1, MATCH(DP$16,Templates!$I$1:MZ$1,0))="","",INDEX(Templates!$I$2:$KD$150,ROW()-ROW(DP$20)+1, MATCH(DP$16,Templates!$I$1:MZ$1,0)))</f>
        <v/>
      </c>
      <c r="DQ103" s="53" t="str" cm="1">
        <f t="array" ref="DQ103">IF(INDEX(Templates!$I$2:$KD$150,ROW()-ROW(DQ$20)+1, MATCH(DQ$16,Templates!$I$1:NA$1,0))="","",INDEX(Templates!$I$2:$KD$150,ROW()-ROW(DQ$20)+1, MATCH(DQ$16,Templates!$I$1:NA$1,0)))</f>
        <v/>
      </c>
      <c r="DR103" s="53" t="str" cm="1">
        <f t="array" ref="DR103">IF(INDEX(Templates!$I$2:$KD$150,ROW()-ROW(DR$20)+1, MATCH(DR$16,Templates!$I$1:NA$1,0))="","",INDEX(Templates!$I$2:$KD$150,ROW()-ROW(DR$20)+1, MATCH(DR$16,Templates!$I$1:NA$1,0)))</f>
        <v/>
      </c>
      <c r="DS103" s="53" t="str" cm="1">
        <f t="array" ref="DS103">IF(INDEX(Templates!$I$2:$KD$150,ROW()-ROW(DS$20)+1, MATCH(DS$16,Templates!$I$1:NA$1,0))="","",INDEX(Templates!$I$2:$KD$150,ROW()-ROW(DS$20)+1, MATCH(DS$16,Templates!$I$1:NA$1,0)))</f>
        <v/>
      </c>
      <c r="DT103" s="53" t="str" cm="1">
        <f t="array" ref="DT103">IF(INDEX(Templates!$I$2:$KD$150,ROW()-ROW(DT$20)+1, MATCH(DT$16,Templates!$I$1:NB$1,0))="","",INDEX(Templates!$I$2:$KD$150,ROW()-ROW(DT$20)+1, MATCH(DT$16,Templates!$I$1:NB$1,0)))</f>
        <v/>
      </c>
      <c r="DU103" s="53" t="str" cm="1">
        <f t="array" ref="DU103">IF(INDEX(Templates!$I$2:$KD$150,ROW()-ROW(DU$20)+1, MATCH(DU$16,Templates!$I$1:NC$1,0))="","",INDEX(Templates!$I$2:$KD$150,ROW()-ROW(DU$20)+1, MATCH(DU$16,Templates!$I$1:NC$1,0)))</f>
        <v/>
      </c>
      <c r="DV103" s="53" t="str" cm="1">
        <f t="array" ref="DV103">IF(INDEX(Templates!$I$2:$KD$150,ROW()-ROW(DV$20)+1, MATCH(DV$16,Templates!$I$1:ND$1,0))="","",INDEX(Templates!$I$2:$KD$150,ROW()-ROW(DV$20)+1, MATCH(DV$16,Templates!$I$1:ND$1,0)))</f>
        <v/>
      </c>
      <c r="DW103" s="53" t="str" cm="1">
        <f t="array" ref="DW103">IF(INDEX(Templates!$I$2:$KD$150,ROW()-ROW(DW$20)+1, MATCH(DW$16,Templates!$I$1:NE$1,0))="","",INDEX(Templates!$I$2:$KD$150,ROW()-ROW(DW$20)+1, MATCH(DW$16,Templates!$I$1:NE$1,0)))</f>
        <v/>
      </c>
      <c r="DX103" s="53" t="str" cm="1">
        <f t="array" ref="DX103">IF(INDEX(Templates!$I$2:$KD$150,ROW()-ROW(DX$20)+1, MATCH(DX$16,Templates!$I$1:NF$1,0))="","",INDEX(Templates!$I$2:$KD$150,ROW()-ROW(DX$20)+1, MATCH(DX$16,Templates!$I$1:NF$1,0)))</f>
        <v/>
      </c>
      <c r="DY103" s="53" t="str" cm="1">
        <f t="array" ref="DY103">IF(INDEX(Templates!$I$2:$KD$150,ROW()-ROW(DY$20)+1, MATCH(DY$16,Templates!$I$1:NG$1,0))="","",INDEX(Templates!$I$2:$KD$150,ROW()-ROW(DY$20)+1, MATCH(DY$16,Templates!$I$1:NG$1,0)))</f>
        <v/>
      </c>
      <c r="DZ103" s="53" t="str" cm="1">
        <f t="array" ref="DZ103">IF(INDEX(Templates!$I$2:$KD$150,ROW()-ROW(DZ$20)+1, MATCH(DZ$16,Templates!$I$1:NH$1,0))="","",INDEX(Templates!$I$2:$KD$150,ROW()-ROW(DZ$20)+1, MATCH(DZ$16,Templates!$I$1:NH$1,0)))</f>
        <v/>
      </c>
      <c r="EA103" s="53" t="str" cm="1">
        <f t="array" ref="EA103">IF(INDEX(Templates!$I$2:$KD$150,ROW()-ROW(EA$20)+1, MATCH(EA$16,Templates!$I$1:NI$1,0))="","",INDEX(Templates!$I$2:$KD$150,ROW()-ROW(EA$20)+1, MATCH(EA$16,Templates!$I$1:NI$1,0)))</f>
        <v/>
      </c>
      <c r="EB103" s="53" t="str" cm="1">
        <f t="array" ref="EB103">IF(INDEX(Templates!$I$2:$KD$150,ROW()-ROW(EB$20)+1, MATCH(EB$16,Templates!$I$1:NJ$1,0))="","",INDEX(Templates!$I$2:$KD$150,ROW()-ROW(EB$20)+1, MATCH(EB$16,Templates!$I$1:NJ$1,0)))</f>
        <v/>
      </c>
      <c r="EC103" s="53" t="str" cm="1">
        <f t="array" ref="EC103">IF(INDEX(Templates!$I$2:$KD$150,ROW()-ROW(EC$20)+1, MATCH(EC$16,Templates!$I$1:NK$1,0))="","",INDEX(Templates!$I$2:$KD$150,ROW()-ROW(EC$20)+1, MATCH(EC$16,Templates!$I$1:NK$1,0)))</f>
        <v/>
      </c>
      <c r="ED103" s="53" t="str" cm="1">
        <f t="array" ref="ED103">IF(INDEX(Templates!$I$2:$KD$150,ROW()-ROW(ED$20)+1, MATCH(ED$16,Templates!$I$1:NL$1,0))="","",INDEX(Templates!$I$2:$KD$150,ROW()-ROW(ED$20)+1, MATCH(ED$16,Templates!$I$1:NL$1,0)))</f>
        <v/>
      </c>
      <c r="EE103" s="53" t="str" cm="1">
        <f t="array" ref="EE103">IF(INDEX(Templates!$I$2:$KD$150,ROW()-ROW(EE$20)+1, MATCH(EE$16,Templates!$I$1:NM$1,0))="","",INDEX(Templates!$I$2:$KD$150,ROW()-ROW(EE$20)+1, MATCH(EE$16,Templates!$I$1:NM$1,0)))</f>
        <v/>
      </c>
      <c r="EF103" s="53" t="str" cm="1">
        <f t="array" ref="EF103">IF(INDEX(Templates!$I$2:$KD$150,ROW()-ROW(EF$20)+1, MATCH(EF$16,Templates!$I$1:NN$1,0))="","",INDEX(Templates!$I$2:$KD$150,ROW()-ROW(EF$20)+1, MATCH(EF$16,Templates!$I$1:NN$1,0)))</f>
        <v/>
      </c>
      <c r="EG103" s="53" t="str" cm="1">
        <f t="array" ref="EG103">IF(INDEX(Templates!$I$2:$KD$150,ROW()-ROW(EG$20)+1, MATCH(EG$16,Templates!$I$1:NO$1,0))="","",INDEX(Templates!$I$2:$KD$150,ROW()-ROW(EG$20)+1, MATCH(EG$16,Templates!$I$1:NO$1,0)))</f>
        <v/>
      </c>
      <c r="EH103" s="53" t="str" cm="1">
        <f t="array" ref="EH103">IF(INDEX(Templates!$I$2:$KD$150,ROW()-ROW(EH$20)+1, MATCH(EH$16,Templates!$I$1:NH$1,0))="","",INDEX(Templates!$I$2:$KD$150,ROW()-ROW(EH$20)+1, MATCH(EH$16,Templates!$I$1:NH$1,0)))</f>
        <v/>
      </c>
      <c r="EI103" s="53" t="str" cm="1">
        <f t="array" ref="EI103">IF(INDEX(Templates!$I$2:$KD$150,ROW()-ROW(EI$20)+1, MATCH(EI$16,Templates!$I$1:NI$1,0))="","",INDEX(Templates!$I$2:$KD$150,ROW()-ROW(EI$20)+1, MATCH(EI$16,Templates!$I$1:NI$1,0)))</f>
        <v/>
      </c>
      <c r="EJ103" s="53" t="str" cm="1">
        <f t="array" ref="EJ103">IF(INDEX(Templates!$I$2:$KD$150,ROW()-ROW(EJ$20)+1, MATCH(EJ$16,Templates!$I$1:NJ$1,0))="","",INDEX(Templates!$I$2:$KD$150,ROW()-ROW(EJ$20)+1, MATCH(EJ$16,Templates!$I$1:NJ$1,0)))</f>
        <v/>
      </c>
      <c r="EK103" s="53" t="str" cm="1">
        <f t="array" ref="EK103">IF(INDEX(Templates!$I$2:$KD$150,ROW()-ROW(EK$20)+1, MATCH(EK$16,Templates!$I$1:NK$1,0))="","",INDEX(Templates!$I$2:$KD$150,ROW()-ROW(EK$20)+1, MATCH(EK$16,Templates!$I$1:NK$1,0)))</f>
        <v/>
      </c>
      <c r="EL103" s="53" t="str" cm="1">
        <f t="array" ref="EL103">IF(INDEX(Templates!$I$2:$KD$150,ROW()-ROW(EL$20)+1, MATCH(EL$16,Templates!$I$1:NL$1,0))="","",INDEX(Templates!$I$2:$KD$150,ROW()-ROW(EL$20)+1, MATCH(EL$16,Templates!$I$1:NL$1,0)))</f>
        <v/>
      </c>
      <c r="EM103" s="53" t="str" cm="1">
        <f t="array" ref="EM103">IF(INDEX(Templates!$I$2:$KD$150,ROW()-ROW(EM$20)+1, MATCH(EM$16,Templates!$I$1:NM$1,0))="","",INDEX(Templates!$I$2:$KD$150,ROW()-ROW(EM$20)+1, MATCH(EM$16,Templates!$I$1:NM$1,0)))</f>
        <v/>
      </c>
      <c r="EN103" s="53"/>
      <c r="EO103" s="53"/>
      <c r="EP103" s="53"/>
      <c r="EQ103" s="53"/>
      <c r="ER103" s="53"/>
      <c r="ES103" s="53"/>
      <c r="ET103" s="53"/>
      <c r="EU103" s="53"/>
      <c r="EV103" s="53"/>
      <c r="EW103" s="53"/>
      <c r="EX103" s="53"/>
      <c r="EY103" s="53"/>
      <c r="EZ103" s="53"/>
      <c r="FA103" s="53"/>
      <c r="FB103" s="53"/>
      <c r="FC103" s="53"/>
      <c r="FD103" s="53"/>
      <c r="FE103" s="53"/>
      <c r="FF103" s="53"/>
      <c r="FG103" s="53"/>
      <c r="FH103" s="53"/>
      <c r="FI103" s="53"/>
      <c r="FJ103" s="53"/>
      <c r="FK103" s="53"/>
      <c r="FL103" s="53"/>
      <c r="FM103" s="53"/>
      <c r="FN103" s="53"/>
      <c r="FO103" s="53"/>
      <c r="FP103" s="53"/>
      <c r="FQ103" s="53"/>
      <c r="FR103" s="53"/>
      <c r="FS103" s="53"/>
      <c r="FT103" s="53"/>
      <c r="FU103" s="53"/>
      <c r="FV103" s="53"/>
      <c r="FW103" s="53"/>
      <c r="FX103" s="53"/>
      <c r="FY103" s="53"/>
      <c r="FZ103" s="53"/>
      <c r="GA103" s="53"/>
      <c r="GB103" s="53"/>
      <c r="GC103" s="53"/>
      <c r="GD103" s="53"/>
      <c r="GE103" s="53"/>
      <c r="GF103" s="53"/>
      <c r="GG103" s="53"/>
      <c r="GH103" s="53"/>
      <c r="GI103" s="53"/>
      <c r="GJ103" s="53"/>
      <c r="GK103" s="53"/>
      <c r="GL103" s="53"/>
      <c r="GM103" s="53"/>
      <c r="GN103" s="53"/>
      <c r="GO103" s="53"/>
      <c r="GP103" s="53"/>
      <c r="GQ103" s="53"/>
      <c r="GR103" s="53"/>
      <c r="GS103" s="53"/>
      <c r="GT103" s="53"/>
      <c r="GU103" s="53"/>
      <c r="GV103" s="53"/>
      <c r="GW103" s="53"/>
      <c r="GX103" s="53"/>
      <c r="GY103" s="53"/>
      <c r="GZ103" s="53"/>
      <c r="HA103" s="53"/>
      <c r="HB103" s="53"/>
      <c r="HC103" s="81"/>
      <c r="HD103" s="81"/>
      <c r="HE103" s="81"/>
      <c r="HF103" s="81"/>
      <c r="HG103" s="81"/>
      <c r="HH103" s="81"/>
      <c r="HI103" s="81"/>
      <c r="HJ103" s="81"/>
      <c r="HK103" s="81"/>
    </row>
    <row r="104" spans="1:219" s="22" customFormat="1">
      <c r="A104" s="39" t="s">
        <v>675</v>
      </c>
      <c r="B104" s="6" t="s">
        <v>679</v>
      </c>
      <c r="C104" s="64" t="str" cm="1">
        <f t="array" ref="C104">IF(INDEX(Templates!A$2:A$151,ROW()-ROW($20:$20)+1)="","",INDEX(Templates!A$2:A$151,ROW()-ROW($20:$20)+1))</f>
        <v>JSON_PATH:surfaces[1]</v>
      </c>
      <c r="D104" s="64" t="str" cm="1">
        <f t="array" ref="D104">IF(INDEX(Templates!B$2:B$151,ROW()-ROW($20:$20)+1)="","",INDEX(Templates!B$2:B$151,ROW()-ROW($20:$20)+1))</f>
        <v>construction</v>
      </c>
      <c r="E104" s="64" t="str" cm="1">
        <f t="array" ref="E104">IF(INDEX(Templates!C$2:C$151,ROW()-ROW($20:$20)+1)="","",INDEX(Templates!C$2:C$151,ROW()-ROW($20:$20)+1))</f>
        <v>primary_layers[0]</v>
      </c>
      <c r="F104" s="116" t="str" cm="1">
        <f t="array" ref="F104">IF(INDEX(Templates!D$2:D$151,ROW()-ROW($20:$20)+1)="","",INDEX(Templates!D$2:D$151,ROW()-ROW($20:$20)+1))</f>
        <v>density</v>
      </c>
      <c r="G104" s="105" t="str" cm="1">
        <f t="array" ref="G104">IF(INDEX(Templates!E$2:E$151,ROW()-ROW($20:$20)+1)="","",INDEX(Templates!E$2:E$151,ROW()-ROW($20:$20)+1))</f>
        <v>Material</v>
      </c>
      <c r="H104" s="66" t="str" cm="1">
        <f t="array" ref="H104">IF(INDEX(Templates!F$2:F$151,ROW()-ROW($20:$20)+1)="","",INDEX(Templates!F$2:F$151,ROW()-ROW($20:$20)+1))</f>
        <v>Material 1</v>
      </c>
      <c r="I104" s="66" t="str" cm="1">
        <f t="array" ref="I104">IF(INDEX(Templates!G$2:G$151,ROW()-ROW($20:$20)+1)="","",INDEX(Templates!G$2:G$151,ROW()-ROW($20:$20)+1))</f>
        <v>Construction 1</v>
      </c>
      <c r="J104" s="66" t="str" cm="1">
        <f t="array" ref="J104">IF(INDEX(Templates!H$2:H$151,ROW()-ROW($20:$20)+1)="","",INDEX(Templates!H$2:H$151,ROW()-ROW($20:$20)+1))</f>
        <v>density</v>
      </c>
      <c r="K104" s="67" t="str" cm="1">
        <f t="array" ref="K104">IF(INDEX(Templates!I$2:I$151,ROW()-ROW($20:$20)+1)="","",INDEX(Templates!I$2:I$151,ROW()-ROW($20:$20)+1))</f>
        <v/>
      </c>
      <c r="L104" s="67" t="str" cm="1">
        <f t="array" ref="L104">IF(INDEX(Templates!J$2:J$151,ROW()-ROW($20:$20)+1)="","",INDEX(Templates!J$2:J$151,ROW()-ROW($20:$20)+1))</f>
        <v/>
      </c>
      <c r="M104" s="53" t="str" cm="1">
        <f t="array" ref="M104">IF(INDEX(Templates!$I$2:$KD$150,ROW()-ROW(M$20)+1, MATCH(M$16,Templates!$I$1:KC$1,0))="","",INDEX(Templates!$I$2:$KD$150,ROW()-ROW(M$20)+1, MATCH(M$16,Templates!$I$1:KC$1,0)))</f>
        <v/>
      </c>
      <c r="N104" s="53" t="str" cm="1">
        <f t="array" ref="N104">IF(INDEX(Templates!$I$2:$KD$150,ROW()-ROW(N$20)+1, MATCH(N$16,Templates!$I$1:KD$1,0))="","",INDEX(Templates!$I$2:$KD$150,ROW()-ROW(N$20)+1, MATCH(N$16,Templates!$I$1:KD$1,0)))</f>
        <v/>
      </c>
      <c r="O104" s="53" t="str" cm="1">
        <f t="array" ref="O104">IF(INDEX(Templates!$I$2:$KD$150,ROW()-ROW(O$20)+1, MATCH(O$16,Templates!$I$1:KE$1,0))="","",INDEX(Templates!$I$2:$KD$150,ROW()-ROW(O$20)+1, MATCH(O$16,Templates!$I$1:KE$1,0)))</f>
        <v/>
      </c>
      <c r="P104" s="53" t="str" cm="1">
        <f t="array" ref="P104">IF(INDEX(Templates!$I$2:$KD$150,ROW()-ROW(P$20)+1, MATCH(P$16,Templates!$I$1:KF$1,0))="","",INDEX(Templates!$I$2:$KD$150,ROW()-ROW(P$20)+1, MATCH(P$16,Templates!$I$1:KF$1,0)))</f>
        <v/>
      </c>
      <c r="Q104" s="53" t="str" cm="1">
        <f t="array" ref="Q104">IF(INDEX(Templates!$I$2:$KD$150,ROW()-ROW(Q$20)+1, MATCH(Q$16,Templates!$I$1:KG$1,0))="","",INDEX(Templates!$I$2:$KD$150,ROW()-ROW(Q$20)+1, MATCH(Q$16,Templates!$I$1:KG$1,0)))</f>
        <v/>
      </c>
      <c r="R104" s="53" t="str" cm="1">
        <f t="array" ref="R104">IF(INDEX(Templates!$I$2:$KD$150,ROW()-ROW(R$20)+1, MATCH(R$16,Templates!$I$1:KH$1,0))="","",INDEX(Templates!$I$2:$KD$150,ROW()-ROW(R$20)+1, MATCH(R$16,Templates!$I$1:KH$1,0)))</f>
        <v/>
      </c>
      <c r="S104" s="53" t="str" cm="1">
        <f t="array" ref="S104">IF(INDEX(Templates!$I$2:$KD$150,ROW()-ROW(S$20)+1, MATCH(S$16,Templates!$I$1:KI$1,0))="","",INDEX(Templates!$I$2:$KD$150,ROW()-ROW(S$20)+1, MATCH(S$16,Templates!$I$1:KI$1,0)))</f>
        <v/>
      </c>
      <c r="T104" s="53" t="str" cm="1">
        <f t="array" ref="T104">IF(INDEX(Templates!$I$2:$KD$150,ROW()-ROW(T$20)+1, MATCH(T$16,Templates!$I$1:KJ$1,0))="","",INDEX(Templates!$I$2:$KD$150,ROW()-ROW(T$20)+1, MATCH(T$16,Templates!$I$1:KJ$1,0)))</f>
        <v/>
      </c>
      <c r="U104" s="53" t="str" cm="1">
        <f t="array" ref="U104">IF(INDEX(Templates!$I$2:$KD$150,ROW()-ROW(U$20)+1, MATCH(U$16,Templates!$I$1:KK$1,0))="","",INDEX(Templates!$I$2:$KD$150,ROW()-ROW(U$20)+1, MATCH(U$16,Templates!$I$1:KK$1,0)))</f>
        <v/>
      </c>
      <c r="V104" s="53" t="str" cm="1">
        <f t="array" ref="V104">IF(INDEX(Templates!$I$2:$KD$150,ROW()-ROW(V$20)+1, MATCH(V$16,Templates!$I$1:KL$1,0))="","",INDEX(Templates!$I$2:$KD$150,ROW()-ROW(V$20)+1, MATCH(V$16,Templates!$I$1:KL$1,0)))</f>
        <v/>
      </c>
      <c r="W104" s="53" t="str" cm="1">
        <f t="array" ref="W104">IF(INDEX(Templates!$I$2:$KD$150,ROW()-ROW(W$20)+1, MATCH(W$16,Templates!$I$1:KM$1,0))="","",INDEX(Templates!$I$2:$KD$150,ROW()-ROW(W$20)+1, MATCH(W$16,Templates!$I$1:KM$1,0)))</f>
        <v/>
      </c>
      <c r="X104" s="53" t="str" cm="1">
        <f t="array" ref="X104">IF(INDEX(Templates!$I$2:$KD$150,ROW()-ROW(X$20)+1, MATCH(X$16,Templates!$I$1:KN$1,0))="","",INDEX(Templates!$I$2:$KD$150,ROW()-ROW(X$20)+1, MATCH(X$16,Templates!$I$1:KN$1,0)))</f>
        <v/>
      </c>
      <c r="Y104" s="53" t="str" cm="1">
        <f t="array" ref="Y104">IF(INDEX(Templates!$I$2:$KD$150,ROW()-ROW(Y$20)+1, MATCH(Y$16,Templates!$I$1:KO$1,0))="","",INDEX(Templates!$I$2:$KD$150,ROW()-ROW(Y$20)+1, MATCH(Y$16,Templates!$I$1:KO$1,0)))</f>
        <v/>
      </c>
      <c r="Z104" s="53" t="str" cm="1">
        <f t="array" ref="Z104">IF(INDEX(Templates!$I$2:$KD$150,ROW()-ROW(Z$20)+1, MATCH(Z$16,Templates!$I$1:KN$1,0))="","",INDEX(Templates!$I$2:$KD$150,ROW()-ROW(Z$20)+1, MATCH(Z$16,Templates!$I$1:KN$1,0)))</f>
        <v/>
      </c>
      <c r="AA104" s="53" t="str" cm="1">
        <f t="array" ref="AA104">IF(INDEX(Templates!$I$2:$KD$150,ROW()-ROW(AA$20)+1, MATCH(AA$16,Templates!$I$1:KO$1,0))="","",INDEX(Templates!$I$2:$KD$150,ROW()-ROW(AA$20)+1, MATCH(AA$16,Templates!$I$1:KO$1,0)))</f>
        <v/>
      </c>
      <c r="AB104" s="53" t="str" cm="1">
        <f t="array" ref="AB104">IF(INDEX(Templates!$I$2:$KD$150,ROW()-ROW(AB$20)+1, MATCH(AB$16,Templates!$I$1:KP$1,0))="","",INDEX(Templates!$I$2:$KD$150,ROW()-ROW(AB$20)+1, MATCH(AB$16,Templates!$I$1:KP$1,0)))</f>
        <v/>
      </c>
      <c r="AC104" s="53" t="str" cm="1">
        <f t="array" ref="AC104">IF(INDEX(Templates!$I$2:$KD$150,ROW()-ROW(AC$20)+1, MATCH(AC$16,Templates!$I$1:KQ$1,0))="","",INDEX(Templates!$I$2:$KD$150,ROW()-ROW(AC$20)+1, MATCH(AC$16,Templates!$I$1:KQ$1,0)))</f>
        <v/>
      </c>
      <c r="AD104" s="53" t="str" cm="1">
        <f t="array" ref="AD104">IF(INDEX(Templates!$I$2:$KD$150,ROW()-ROW(AD$20)+1, MATCH(AD$16,Templates!$I$1:KR$1,0))="","",INDEX(Templates!$I$2:$KD$150,ROW()-ROW(AD$20)+1, MATCH(AD$16,Templates!$I$1:KR$1,0)))</f>
        <v/>
      </c>
      <c r="AE104" s="53" t="str" cm="1">
        <f t="array" ref="AE104">IF(INDEX(Templates!$I$2:$KD$150,ROW()-ROW(AE$20)+1, MATCH(AE$16,Templates!$I$1:KR$1,0))="","",INDEX(Templates!$I$2:$KD$150,ROW()-ROW(AE$20)+1, MATCH(AE$16,Templates!$I$1:KR$1,0)))</f>
        <v/>
      </c>
      <c r="AF104" s="53" t="str" cm="1">
        <f t="array" ref="AF104">IF(INDEX(Templates!$I$2:$KD$150,ROW()-ROW(AF$20)+1, MATCH(AF$16,Templates!$I$1:KS$1,0))="","",INDEX(Templates!$I$2:$KD$150,ROW()-ROW(AF$20)+1, MATCH(AF$16,Templates!$I$1:KS$1,0)))</f>
        <v/>
      </c>
      <c r="AG104" s="53" t="str" cm="1">
        <f t="array" ref="AG104">IF(INDEX(Templates!$I$2:$KD$150,ROW()-ROW(AG$20)+1, MATCH(AG$16,Templates!$I$1:KU$1,0))="","",INDEX(Templates!$I$2:$KD$150,ROW()-ROW(AG$20)+1, MATCH(AG$16,Templates!$I$1:KU$1,0)))</f>
        <v/>
      </c>
      <c r="AH104" s="53" t="str" cm="1">
        <f t="array" ref="AH104">IF(INDEX(Templates!$I$2:$KD$150,ROW()-ROW(AH$20)+1, MATCH(AH$16,Templates!$I$1:KV$1,0))="","",INDEX(Templates!$I$2:$KD$150,ROW()-ROW(AH$20)+1, MATCH(AH$16,Templates!$I$1:KV$1,0)))</f>
        <v/>
      </c>
      <c r="AI104" s="53" t="str" cm="1">
        <f t="array" ref="AI104">IF(INDEX(Templates!$I$2:$KD$150,ROW()-ROW(AI$20)+1, MATCH(AI$16,Templates!$I$1:KT$1,0))="","",INDEX(Templates!$I$2:$KD$150,ROW()-ROW(AI$20)+1, MATCH(AI$16,Templates!$I$1:KT$1,0)))</f>
        <v/>
      </c>
      <c r="AJ104" s="53" t="str" cm="1">
        <f t="array" ref="AJ104">IF(INDEX(Templates!$I$2:$KD$150,ROW()-ROW(AJ$20)+1, MATCH(AJ$16,Templates!$I$1:KU$1,0))="","",INDEX(Templates!$I$2:$KD$150,ROW()-ROW(AJ$20)+1, MATCH(AJ$16,Templates!$I$1:KU$1,0)))</f>
        <v/>
      </c>
      <c r="AK104" s="53" t="str" cm="1">
        <f t="array" ref="AK104">IF(INDEX(Templates!$I$2:$KD$150,ROW()-ROW(AK$20)+1, MATCH(AK$16,Templates!$I$1:KV$1,0))="","",INDEX(Templates!$I$2:$KD$150,ROW()-ROW(AK$20)+1, MATCH(AK$16,Templates!$I$1:KV$1,0)))</f>
        <v/>
      </c>
      <c r="AL104" s="53" t="str" cm="1">
        <f t="array" ref="AL104">IF(INDEX(Templates!$I$2:$KD$150,ROW()-ROW(AL$20)+1, MATCH(AL$16,Templates!$I$1:KW$1,0))="","",INDEX(Templates!$I$2:$KD$150,ROW()-ROW(AL$20)+1, MATCH(AL$16,Templates!$I$1:KW$1,0)))</f>
        <v/>
      </c>
      <c r="AM104" s="53" t="str" cm="1">
        <f t="array" ref="AM104">IF(INDEX(Templates!$I$2:$KD$150,ROW()-ROW(AM$20)+1, MATCH(AM$16,Templates!$I$1:KX$1,0))="","",INDEX(Templates!$I$2:$KD$150,ROW()-ROW(AM$20)+1, MATCH(AM$16,Templates!$I$1:KX$1,0)))</f>
        <v/>
      </c>
      <c r="AN104" s="53" t="str" cm="1">
        <f t="array" ref="AN104">IF(INDEX(Templates!$I$2:$KD$150,ROW()-ROW(AN$20)+1, MATCH(AN$16,Templates!$I$1:KY$1,0))="","",INDEX(Templates!$I$2:$KD$150,ROW()-ROW(AN$20)+1, MATCH(AN$16,Templates!$I$1:KY$1,0)))</f>
        <v/>
      </c>
      <c r="AO104" s="53" t="str" cm="1">
        <f t="array" ref="AO104">IF(INDEX(Templates!$I$2:$KD$150,ROW()-ROW(AO$20)+1, MATCH(AO$16,Templates!$I$1:KZ$1,0))="","",INDEX(Templates!$I$2:$KD$150,ROW()-ROW(AO$20)+1, MATCH(AO$16,Templates!$I$1:KZ$1,0)))</f>
        <v/>
      </c>
      <c r="AP104" s="53" t="str" cm="1">
        <f t="array" ref="AP104">IF(INDEX(Templates!$I$2:$KD$150,ROW()-ROW(AP$20)+1, MATCH(AP$16,Templates!$I$1:LA$1,0))="","",INDEX(Templates!$I$2:$KD$150,ROW()-ROW(AP$20)+1, MATCH(AP$16,Templates!$I$1:LA$1,0)))</f>
        <v/>
      </c>
      <c r="AQ104" s="53" t="str" cm="1">
        <f t="array" ref="AQ104">IF(INDEX(Templates!$I$2:$KD$150,ROW()-ROW(AQ$20)+1, MATCH(AQ$16,Templates!$I$1:LB$1,0))="","",INDEX(Templates!$I$2:$KD$150,ROW()-ROW(AQ$20)+1, MATCH(AQ$16,Templates!$I$1:LB$1,0)))</f>
        <v/>
      </c>
      <c r="AR104" s="53" t="str" cm="1">
        <f t="array" ref="AR104">IF(INDEX(Templates!$I$2:$KD$150,ROW()-ROW(AR$20)+1, MATCH(AR$16,Templates!$I$1:LA$1,0))="","",INDEX(Templates!$I$2:$KD$150,ROW()-ROW(AR$20)+1, MATCH(AR$16,Templates!$I$1:LA$1,0)))</f>
        <v/>
      </c>
      <c r="AS104" s="53" t="str" cm="1">
        <f t="array" ref="AS104">IF(INDEX(Templates!$I$2:$KD$150,ROW()-ROW(AS$20)+1, MATCH(AS$16,Templates!$I$1:LB$1,0))="","",INDEX(Templates!$I$2:$KD$150,ROW()-ROW(AS$20)+1, MATCH(AS$16,Templates!$I$1:LB$1,0)))</f>
        <v/>
      </c>
      <c r="AT104" s="53" t="str" cm="1">
        <f t="array" ref="AT104">IF(INDEX(Templates!$I$2:$KD$150,ROW()-ROW(AT$20)+1, MATCH(AT$16,Templates!$I$1:LC$1,0))="","",INDEX(Templates!$I$2:$KD$150,ROW()-ROW(AT$20)+1, MATCH(AT$16,Templates!$I$1:LC$1,0)))</f>
        <v/>
      </c>
      <c r="AU104" s="53" t="str" cm="1">
        <f t="array" ref="AU104">IF(INDEX(Templates!$I$2:$KD$150,ROW()-ROW(AU$20)+1, MATCH(AU$16,Templates!$I$1:LD$1,0))="","",INDEX(Templates!$I$2:$KD$150,ROW()-ROW(AU$20)+1, MATCH(AU$16,Templates!$I$1:LD$1,0)))</f>
        <v/>
      </c>
      <c r="AV104" s="53" t="str" cm="1">
        <f t="array" ref="AV104">IF(INDEX(Templates!$I$2:$KD$150,ROW()-ROW(AV$20)+1, MATCH(AV$16,Templates!$I$1:LE$1,0))="","",INDEX(Templates!$I$2:$KD$150,ROW()-ROW(AV$20)+1, MATCH(AV$16,Templates!$I$1:LE$1,0)))</f>
        <v/>
      </c>
      <c r="AW104" s="53" t="str" cm="1">
        <f t="array" ref="AW104">IF(INDEX(Templates!$I$2:$KD$150,ROW()-ROW(AW$20)+1, MATCH(AW$16,Templates!$I$1:LF$1,0))="","",INDEX(Templates!$I$2:$KD$150,ROW()-ROW(AW$20)+1, MATCH(AW$16,Templates!$I$1:LF$1,0)))</f>
        <v/>
      </c>
      <c r="AX104" s="53" t="str" cm="1">
        <f t="array" ref="AX104">IF(INDEX(Templates!$I$2:$KD$150,ROW()-ROW(AX$20)+1, MATCH(AX$16,Templates!$I$1:LG$1,0))="","",INDEX(Templates!$I$2:$KD$150,ROW()-ROW(AX$20)+1, MATCH(AX$16,Templates!$I$1:LG$1,0)))</f>
        <v/>
      </c>
      <c r="AY104" s="53" t="str" cm="1">
        <f t="array" ref="AY104">IF(INDEX(Templates!$I$2:$KD$150,ROW()-ROW(AY$20)+1, MATCH(AY$16,Templates!$I$1:LH$1,0))="","",INDEX(Templates!$I$2:$KD$150,ROW()-ROW(AY$20)+1, MATCH(AY$16,Templates!$I$1:LH$1,0)))</f>
        <v/>
      </c>
      <c r="AZ104" s="53" t="str" cm="1">
        <f t="array" ref="AZ104">IF(INDEX(Templates!$I$2:$KD$150,ROW()-ROW(AZ$20)+1, MATCH(AZ$16,Templates!$I$1:LI$1,0))="","",INDEX(Templates!$I$2:$KD$150,ROW()-ROW(AZ$20)+1, MATCH(AZ$16,Templates!$I$1:LI$1,0)))</f>
        <v/>
      </c>
      <c r="BA104" s="53" t="str" cm="1">
        <f t="array" ref="BA104">IF(INDEX(Templates!$I$2:$KD$150,ROW()-ROW(BA$20)+1, MATCH(BA$16,Templates!$I$1:LH$1,0))="","",INDEX(Templates!$I$2:$KD$150,ROW()-ROW(BA$20)+1, MATCH(BA$16,Templates!$I$1:LH$1,0)))</f>
        <v/>
      </c>
      <c r="BB104" s="53" t="str" cm="1">
        <f t="array" ref="BB104">IF(INDEX(Templates!$I$2:$KD$150,ROW()-ROW(BB$20)+1, MATCH(BB$16,Templates!$I$1:LI$1,0))="","",INDEX(Templates!$I$2:$KD$150,ROW()-ROW(BB$20)+1, MATCH(BB$16,Templates!$I$1:LI$1,0)))</f>
        <v/>
      </c>
      <c r="BC104" s="53" t="str" cm="1">
        <f t="array" ref="BC104">IF(INDEX(Templates!$I$2:$KD$150,ROW()-ROW(BC$20)+1, MATCH(BC$16,Templates!$I$1:LJ$1,0))="","",INDEX(Templates!$I$2:$KD$150,ROW()-ROW(BC$20)+1, MATCH(BC$16,Templates!$I$1:LJ$1,0)))</f>
        <v/>
      </c>
      <c r="BD104" s="53" t="str" cm="1">
        <f t="array" ref="BD104">IF(INDEX(Templates!$I$2:$KD$150,ROW()-ROW(BD$20)+1, MATCH(BD$16,Templates!$I$1:LK$1,0))="","",INDEX(Templates!$I$2:$KD$150,ROW()-ROW(BD$20)+1, MATCH(BD$16,Templates!$I$1:LK$1,0)))</f>
        <v/>
      </c>
      <c r="BE104" s="53" t="str" cm="1">
        <f t="array" ref="BE104">IF(INDEX(Templates!$I$2:$KD$150,ROW()-ROW(BE$20)+1, MATCH(BE$16,Templates!$I$1:LL$1,0))="","",INDEX(Templates!$I$2:$KD$150,ROW()-ROW(BE$20)+1, MATCH(BE$16,Templates!$I$1:LL$1,0)))</f>
        <v/>
      </c>
      <c r="BF104" s="53" t="str" cm="1">
        <f t="array" ref="BF104">IF(INDEX(Templates!$I$2:$KD$150,ROW()-ROW(BF$20)+1, MATCH(BF$16,Templates!$I$1:LM$1,0))="","",INDEX(Templates!$I$2:$KD$150,ROW()-ROW(BF$20)+1, MATCH(BF$16,Templates!$I$1:LM$1,0)))</f>
        <v/>
      </c>
      <c r="BG104" s="53" t="str" cm="1">
        <f t="array" ref="BG104">IF(INDEX(Templates!$I$2:$KD$150,ROW()-ROW(BG$20)+1, MATCH(BG$16,Templates!$I$1:LN$1,0))="","",INDEX(Templates!$I$2:$KD$150,ROW()-ROW(BG$20)+1, MATCH(BG$16,Templates!$I$1:LN$1,0)))</f>
        <v/>
      </c>
      <c r="BH104" s="53" t="str" cm="1">
        <f t="array" ref="BH104">IF(INDEX(Templates!$I$2:$KD$150,ROW()-ROW(BH$20)+1, MATCH(BH$16,Templates!$I$1:LO$1,0))="","",INDEX(Templates!$I$2:$KD$150,ROW()-ROW(BH$20)+1, MATCH(BH$16,Templates!$I$1:LO$1,0)))</f>
        <v/>
      </c>
      <c r="BI104" s="53" t="str" cm="1">
        <f t="array" ref="BI104">IF(INDEX(Templates!$I$2:$KD$150,ROW()-ROW(BI$20)+1, MATCH(BI$16,Templates!$I$1:LP$1,0))="","",INDEX(Templates!$I$2:$KD$150,ROW()-ROW(BI$20)+1, MATCH(BI$16,Templates!$I$1:LP$1,0)))</f>
        <v/>
      </c>
      <c r="BJ104" s="53" t="str" cm="1">
        <f t="array" ref="BJ104">IF(INDEX(Templates!$I$2:$KD$150,ROW()-ROW(BJ$20)+1, MATCH(BJ$16,Templates!$I$1:LO$1,0))="","",INDEX(Templates!$I$2:$KD$150,ROW()-ROW(BJ$20)+1, MATCH(BJ$16,Templates!$I$1:LO$1,0)))</f>
        <v/>
      </c>
      <c r="BK104" s="53" t="str" cm="1">
        <f t="array" ref="BK104">IF(INDEX(Templates!$I$2:$KD$150,ROW()-ROW(BK$20)+1, MATCH(BK$16,Templates!$I$1:LP$1,0))="","",INDEX(Templates!$I$2:$KD$150,ROW()-ROW(BK$20)+1, MATCH(BK$16,Templates!$I$1:LP$1,0)))</f>
        <v/>
      </c>
      <c r="BL104" s="53" t="str" cm="1">
        <f t="array" ref="BL104">IF(INDEX(Templates!$I$2:$KD$150,ROW()-ROW(BL$20)+1, MATCH(BL$16,Templates!$I$1:LQ$1,0))="","",INDEX(Templates!$I$2:$KD$150,ROW()-ROW(BL$20)+1, MATCH(BL$16,Templates!$I$1:LQ$1,0)))</f>
        <v/>
      </c>
      <c r="BM104" s="53" t="str" cm="1">
        <f t="array" ref="BM104">IF(INDEX(Templates!$I$2:$KD$150,ROW()-ROW(BM$20)+1, MATCH(BM$16,Templates!$I$1:LR$1,0))="","",INDEX(Templates!$I$2:$KD$150,ROW()-ROW(BM$20)+1, MATCH(BM$16,Templates!$I$1:LR$1,0)))</f>
        <v/>
      </c>
      <c r="BN104" s="53" t="str" cm="1">
        <f t="array" ref="BN104">IF(INDEX(Templates!$I$2:$KD$150,ROW()-ROW(BN$20)+1, MATCH(BN$16,Templates!$I$1:LS$1,0))="","",INDEX(Templates!$I$2:$KD$150,ROW()-ROW(BN$20)+1, MATCH(BN$16,Templates!$I$1:LS$1,0)))</f>
        <v/>
      </c>
      <c r="BO104" s="53" t="str" cm="1">
        <f t="array" ref="BO104">IF(INDEX(Templates!$I$2:$KD$150,ROW()-ROW(BO$20)+1, MATCH(BO$16,Templates!$I$1:LT$1,0))="","",INDEX(Templates!$I$2:$KD$150,ROW()-ROW(BO$20)+1, MATCH(BO$16,Templates!$I$1:LT$1,0)))</f>
        <v/>
      </c>
      <c r="BP104" s="53" t="str" cm="1">
        <f t="array" ref="BP104">IF(INDEX(Templates!$I$2:$KD$150,ROW()-ROW(BP$20)+1, MATCH(BP$16,Templates!$I$1:LU$1,0))="","",INDEX(Templates!$I$2:$KD$150,ROW()-ROW(BP$20)+1, MATCH(BP$16,Templates!$I$1:LU$1,0)))</f>
        <v/>
      </c>
      <c r="BQ104" s="53" t="str" cm="1">
        <f t="array" ref="BQ104">IF(INDEX(Templates!$I$2:$KD$150,ROW()-ROW(BQ$20)+1, MATCH(BQ$16,Templates!$I$1:LV$1,0))="","",INDEX(Templates!$I$2:$KD$150,ROW()-ROW(BQ$20)+1, MATCH(BQ$16,Templates!$I$1:LV$1,0)))</f>
        <v/>
      </c>
      <c r="BR104" s="53" t="str" cm="1">
        <f t="array" ref="BR104">IF(INDEX(Templates!$I$2:$KD$150,ROW()-ROW(BR$20)+1, MATCH(BR$16,Templates!$I$1:LW$1,0))="","",INDEX(Templates!$I$2:$KD$150,ROW()-ROW(BR$20)+1, MATCH(BR$16,Templates!$I$1:LW$1,0)))</f>
        <v/>
      </c>
      <c r="BS104" s="53" t="str" cm="1">
        <f t="array" ref="BS104">IF(INDEX(Templates!$I$2:$KD$150,ROW()-ROW(BS$20)+1, MATCH(BS$16,Templates!$I$1:LX$1,0))="","",INDEX(Templates!$I$2:$KD$150,ROW()-ROW(BS$20)+1, MATCH(BS$16,Templates!$I$1:LX$1,0)))</f>
        <v/>
      </c>
      <c r="BT104" s="53" t="str" cm="1">
        <f t="array" ref="BT104">IF(INDEX(Templates!$I$2:$KD$150,ROW()-ROW(BT$20)+1, MATCH(BT$16,Templates!$I$1:LY$1,0))="","",INDEX(Templates!$I$2:$KD$150,ROW()-ROW(BT$20)+1, MATCH(BT$16,Templates!$I$1:LY$1,0)))</f>
        <v/>
      </c>
      <c r="BU104" s="53" t="str" cm="1">
        <f t="array" ref="BU104">IF(INDEX(Templates!$I$2:$KD$150,ROW()-ROW(BU$20)+1, MATCH(BU$16,Templates!$I$1:LZ$1,0))="","",INDEX(Templates!$I$2:$KD$150,ROW()-ROW(BU$20)+1, MATCH(BU$16,Templates!$I$1:LZ$1,0)))</f>
        <v/>
      </c>
      <c r="BV104" s="53" t="str" cm="1">
        <f t="array" ref="BV104">IF(INDEX(Templates!$I$2:$KD$150,ROW()-ROW(BV$20)+1, MATCH(BV$16,Templates!$I$1:MA$1,0))="","",INDEX(Templates!$I$2:$KD$150,ROW()-ROW(BV$20)+1, MATCH(BV$16,Templates!$I$1:MA$1,0)))</f>
        <v/>
      </c>
      <c r="BW104" s="53" t="str" cm="1">
        <f t="array" ref="BW104">IF(INDEX(Templates!$I$2:$KD$150,ROW()-ROW(BW$20)+1, MATCH(BW$16,Templates!$I$1:MB$1,0))="","",INDEX(Templates!$I$2:$KD$150,ROW()-ROW(BW$20)+1, MATCH(BW$16,Templates!$I$1:MB$1,0)))</f>
        <v/>
      </c>
      <c r="BX104" s="53" t="str" cm="1">
        <f t="array" ref="BX104">IF(INDEX(Templates!$I$2:$KD$150,ROW()-ROW(BX$20)+1, MATCH(BX$16,Templates!$I$1:MC$1,0))="","",INDEX(Templates!$I$2:$KD$150,ROW()-ROW(BX$20)+1, MATCH(BX$16,Templates!$I$1:MC$1,0)))</f>
        <v/>
      </c>
      <c r="BY104" s="53" t="str" cm="1">
        <f t="array" ref="BY104">IF(INDEX(Templates!$I$2:$KD$150,ROW()-ROW(BY$20)+1, MATCH(BY$16,Templates!$I$1:MD$1,0))="","",INDEX(Templates!$I$2:$KD$150,ROW()-ROW(BY$20)+1, MATCH(BY$16,Templates!$I$1:MD$1,0)))</f>
        <v/>
      </c>
      <c r="BZ104" s="53" t="str" cm="1">
        <f t="array" ref="BZ104">IF(INDEX(Templates!$I$2:$KD$150,ROW()-ROW(BZ$20)+1, MATCH(BZ$16,Templates!$I$1:ME$1,0))="","",INDEX(Templates!$I$2:$KD$150,ROW()-ROW(BZ$20)+1, MATCH(BZ$16,Templates!$I$1:ME$1,0)))</f>
        <v/>
      </c>
      <c r="CA104" s="53" t="str" cm="1">
        <f t="array" ref="CA104">IF(INDEX(Templates!$I$2:$KD$150,ROW()-ROW(CA$20)+1, MATCH(CA$16,Templates!$I$1:MF$1,0))="","",INDEX(Templates!$I$2:$KD$150,ROW()-ROW(CA$20)+1, MATCH(CA$16,Templates!$I$1:MF$1,0)))</f>
        <v/>
      </c>
      <c r="CB104" s="53" t="str" cm="1">
        <f t="array" ref="CB104">IF(INDEX(Templates!$I$2:$KD$150,ROW()-ROW(CB$20)+1, MATCH(CB$16,Templates!$I$1:MG$1,0))="","",INDEX(Templates!$I$2:$KD$150,ROW()-ROW(CB$20)+1, MATCH(CB$16,Templates!$I$1:MG$1,0)))</f>
        <v/>
      </c>
      <c r="CC104" s="53" t="str" cm="1">
        <f t="array" ref="CC104">IF(INDEX(Templates!$I$2:$KD$150,ROW()-ROW(CC$20)+1, MATCH(CC$16,Templates!$I$1:ME$1,0))="","",INDEX(Templates!$I$2:$KD$150,ROW()-ROW(CC$20)+1, MATCH(CC$16,Templates!$I$1:ME$1,0)))</f>
        <v/>
      </c>
      <c r="CD104" s="53" t="str" cm="1">
        <f t="array" ref="CD104">IF(INDEX(Templates!$I$2:$KD$150,ROW()-ROW(CD$20)+1, MATCH(CD$16,Templates!$I$1:MF$1,0))="","",INDEX(Templates!$I$2:$KD$150,ROW()-ROW(CD$20)+1, MATCH(CD$16,Templates!$I$1:MF$1,0)))</f>
        <v/>
      </c>
      <c r="CE104" s="53" t="str" cm="1">
        <f t="array" ref="CE104">IF(INDEX(Templates!$I$2:$KD$150,ROW()-ROW(CE$20)+1, MATCH(CE$16,Templates!$I$1:MG$1,0))="","",INDEX(Templates!$I$2:$KD$150,ROW()-ROW(CE$20)+1, MATCH(CE$16,Templates!$I$1:MG$1,0)))</f>
        <v/>
      </c>
      <c r="CF104" s="53" t="str" cm="1">
        <f t="array" ref="CF104">IF(INDEX(Templates!$I$2:$KD$150,ROW()-ROW(CF$20)+1, MATCH(CF$16,Templates!$I$1:MH$1,0))="","",INDEX(Templates!$I$2:$KD$150,ROW()-ROW(CF$20)+1, MATCH(CF$16,Templates!$I$1:MH$1,0)))</f>
        <v/>
      </c>
      <c r="CG104" s="53" t="str" cm="1">
        <f t="array" ref="CG104">IF(INDEX(Templates!$I$2:$KD$150,ROW()-ROW(CG$20)+1, MATCH(CG$16,Templates!$I$1:MI$1,0))="","",INDEX(Templates!$I$2:$KD$150,ROW()-ROW(CG$20)+1, MATCH(CG$16,Templates!$I$1:MI$1,0)))</f>
        <v/>
      </c>
      <c r="CH104" s="53" t="str" cm="1">
        <f t="array" ref="CH104">IF(INDEX(Templates!$I$2:$KD$150,ROW()-ROW(CH$20)+1, MATCH(CH$16,Templates!$I$1:MJ$1,0))="","",INDEX(Templates!$I$2:$KD$150,ROW()-ROW(CH$20)+1, MATCH(CH$16,Templates!$I$1:MJ$1,0)))</f>
        <v/>
      </c>
      <c r="CI104" s="53" t="str" cm="1">
        <f t="array" ref="CI104">IF(INDEX(Templates!$I$2:$KD$150,ROW()-ROW(CI$20)+1, MATCH(CI$16,Templates!$I$1:MK$1,0))="","",INDEX(Templates!$I$2:$KD$150,ROW()-ROW(CI$20)+1, MATCH(CI$16,Templates!$I$1:MK$1,0)))</f>
        <v/>
      </c>
      <c r="CJ104" s="53" t="str" cm="1">
        <f t="array" ref="CJ104">IF(INDEX(Templates!$I$2:$KD$150,ROW()-ROW(CJ$20)+1, MATCH(CJ$16,Templates!$I$1:ML$1,0))="","",INDEX(Templates!$I$2:$KD$150,ROW()-ROW(CJ$20)+1, MATCH(CJ$16,Templates!$I$1:ML$1,0)))</f>
        <v/>
      </c>
      <c r="CK104" s="53" t="str" cm="1">
        <f t="array" ref="CK104">IF(INDEX(Templates!$I$2:$KD$150,ROW()-ROW(CK$20)+1, MATCH(CK$16,Templates!$I$1:MM$1,0))="","",INDEX(Templates!$I$2:$KD$150,ROW()-ROW(CK$20)+1, MATCH(CK$16,Templates!$I$1:MM$1,0)))</f>
        <v/>
      </c>
      <c r="CL104" s="53" t="str" cm="1">
        <f t="array" ref="CL104">IF(INDEX(Templates!$I$2:$KD$150,ROW()-ROW(CL$20)+1, MATCH(CL$16,Templates!$I$1:MN$1,0))="","",INDEX(Templates!$I$2:$KD$150,ROW()-ROW(CL$20)+1, MATCH(CL$16,Templates!$I$1:MN$1,0)))</f>
        <v/>
      </c>
      <c r="CM104" s="53" t="str" cm="1">
        <f t="array" ref="CM104">IF(INDEX(Templates!$I$2:$KD$150,ROW()-ROW(CM$20)+1, MATCH(CM$16,Templates!$I$1:MM$1,0))="","",INDEX(Templates!$I$2:$KD$150,ROW()-ROW(CM$20)+1, MATCH(CM$16,Templates!$I$1:MM$1,0)))</f>
        <v/>
      </c>
      <c r="CN104" s="53" t="str" cm="1">
        <f t="array" ref="CN104">IF(INDEX(Templates!$I$2:$KD$150,ROW()-ROW(CN$20)+1, MATCH(CN$16,Templates!$I$1:MN$1,0))="","",INDEX(Templates!$I$2:$KD$150,ROW()-ROW(CN$20)+1, MATCH(CN$16,Templates!$I$1:MN$1,0)))</f>
        <v/>
      </c>
      <c r="CO104" s="53" t="str" cm="1">
        <f t="array" ref="CO104">IF(INDEX(Templates!$I$2:$KD$150,ROW()-ROW(CO$20)+1, MATCH(CO$16,Templates!$I$1:MO$1,0))="","",INDEX(Templates!$I$2:$KD$150,ROW()-ROW(CO$20)+1, MATCH(CO$16,Templates!$I$1:MO$1,0)))</f>
        <v/>
      </c>
      <c r="CP104" s="53" t="str" cm="1">
        <f t="array" ref="CP104">IF(INDEX(Templates!$I$2:$KD$150,ROW()-ROW(CP$20)+1, MATCH(CP$16,Templates!$I$1:MP$1,0))="","",INDEX(Templates!$I$2:$KD$150,ROW()-ROW(CP$20)+1, MATCH(CP$16,Templates!$I$1:MP$1,0)))</f>
        <v/>
      </c>
      <c r="CQ104" s="53" t="str" cm="1">
        <f t="array" ref="CQ104">IF(INDEX(Templates!$I$2:$KD$150,ROW()-ROW(CQ$20)+1, MATCH(CQ$16,Templates!$I$1:MQ$1,0))="","",INDEX(Templates!$I$2:$KD$150,ROW()-ROW(CQ$20)+1, MATCH(CQ$16,Templates!$I$1:MQ$1,0)))</f>
        <v/>
      </c>
      <c r="CR104" s="53" t="str" cm="1">
        <f t="array" ref="CR104">IF(INDEX(Templates!$I$2:$KD$150,ROW()-ROW(CR$20)+1, MATCH(CR$16,Templates!$I$1:MR$1,0))="","",INDEX(Templates!$I$2:$KD$150,ROW()-ROW(CR$20)+1, MATCH(CR$16,Templates!$I$1:MR$1,0)))</f>
        <v/>
      </c>
      <c r="CS104" s="53" t="str" cm="1">
        <f t="array" ref="CS104">IF(INDEX(Templates!$I$2:$KD$150,ROW()-ROW(CS$20)+1, MATCH(CS$16,Templates!$I$1:MS$1,0))="","",INDEX(Templates!$I$2:$KD$150,ROW()-ROW(CS$20)+1, MATCH(CS$16,Templates!$I$1:MS$1,0)))</f>
        <v/>
      </c>
      <c r="CT104" s="53" t="str" cm="1">
        <f t="array" ref="CT104">IF(INDEX(Templates!$I$2:$KD$150,ROW()-ROW(CT$20)+1, MATCH(CT$16,Templates!$I$1:MT$1,0))="","",INDEX(Templates!$I$2:$KD$150,ROW()-ROW(CT$20)+1, MATCH(CT$16,Templates!$I$1:MT$1,0)))</f>
        <v/>
      </c>
      <c r="CU104" s="53" t="str" cm="1">
        <f t="array" ref="CU104">IF(INDEX(Templates!$I$2:$KD$150,ROW()-ROW(CU$20)+1, MATCH(CU$16,Templates!$I$1:MG$1,0))="","",INDEX(Templates!$I$2:$KD$150,ROW()-ROW(CU$20)+1, MATCH(CU$16,Templates!$I$1:MG$1,0)))</f>
        <v/>
      </c>
      <c r="CV104" s="53" t="str" cm="1">
        <f t="array" ref="CV104">IF(INDEX(Templates!$I$2:$KD$150,ROW()-ROW(CV$20)+1, MATCH(CV$16,Templates!$I$1:MH$1,0))="","",INDEX(Templates!$I$2:$KD$150,ROW()-ROW(CV$20)+1, MATCH(CV$16,Templates!$I$1:MH$1,0)))</f>
        <v/>
      </c>
      <c r="CW104" s="53" t="str" cm="1">
        <f t="array" ref="CW104">IF(INDEX(Templates!$I$2:$KD$150,ROW()-ROW(CW$20)+1, MATCH(CW$16,Templates!$I$1:MJ$1,0))="","",INDEX(Templates!$I$2:$KD$150,ROW()-ROW(CW$20)+1, MATCH(CW$16,Templates!$I$1:MJ$1,0)))</f>
        <v/>
      </c>
      <c r="CX104" s="53" t="str" cm="1">
        <f t="array" ref="CX104">IF(INDEX(Templates!$I$2:$KD$150,ROW()-ROW(CX$20)+1, MATCH(CX$16,Templates!$I$1:ML$1,0))="","",INDEX(Templates!$I$2:$KD$150,ROW()-ROW(CX$20)+1, MATCH(CX$16,Templates!$I$1:ML$1,0)))</f>
        <v/>
      </c>
      <c r="CY104" s="53" t="str" cm="1">
        <f t="array" ref="CY104">IF(INDEX(Templates!$I$2:$KD$150,ROW()-ROW(CY$20)+1, MATCH(CY$16,Templates!$I$1:MK$1,0))="","",INDEX(Templates!$I$2:$KD$150,ROW()-ROW(CY$20)+1, MATCH(CY$16,Templates!$I$1:MK$1,0)))</f>
        <v/>
      </c>
      <c r="CZ104" s="53" t="str" cm="1">
        <f t="array" ref="CZ104">IF(INDEX(Templates!$I$2:$KD$150,ROW()-ROW(CZ$20)+1, MATCH(CZ$16,Templates!$I$1:ML$1,0))="","",INDEX(Templates!$I$2:$KD$150,ROW()-ROW(CZ$20)+1, MATCH(CZ$16,Templates!$I$1:ML$1,0)))</f>
        <v/>
      </c>
      <c r="DA104" s="53" t="str" cm="1">
        <f t="array" ref="DA104">IF(INDEX(Templates!$I$2:$KD$150,ROW()-ROW(DA$20)+1, MATCH(DA$16,Templates!$I$1:MM$1,0))="","",INDEX(Templates!$I$2:$KD$150,ROW()-ROW(DA$20)+1, MATCH(DA$16,Templates!$I$1:MM$1,0)))</f>
        <v/>
      </c>
      <c r="DB104" s="53" t="str" cm="1">
        <f t="array" ref="DB104">IF(INDEX(Templates!$I$2:$KD$150,ROW()-ROW(DB$20)+1, MATCH(DB$16,Templates!$I$1:MN$1,0))="","",INDEX(Templates!$I$2:$KD$150,ROW()-ROW(DB$20)+1, MATCH(DB$16,Templates!$I$1:MN$1,0)))</f>
        <v/>
      </c>
      <c r="DC104" s="53" t="str" cm="1">
        <f t="array" ref="DC104">IF(INDEX(Templates!$I$2:$KD$150,ROW()-ROW(DC$20)+1, MATCH(DC$16,Templates!$I$1:MO$1,0))="","",INDEX(Templates!$I$2:$KD$150,ROW()-ROW(DC$20)+1, MATCH(DC$16,Templates!$I$1:MO$1,0)))</f>
        <v/>
      </c>
      <c r="DD104" s="53" t="str" cm="1">
        <f t="array" ref="DD104">IF(INDEX(Templates!$I$2:$KD$150,ROW()-ROW(DD$20)+1, MATCH(DD$16,Templates!$I$1:MP$1,0))="","",INDEX(Templates!$I$2:$KD$150,ROW()-ROW(DD$20)+1, MATCH(DD$16,Templates!$I$1:MP$1,0)))</f>
        <v/>
      </c>
      <c r="DE104" s="53" t="str" cm="1">
        <f t="array" ref="DE104">IF(INDEX(Templates!$I$2:$KD$150,ROW()-ROW(DE$20)+1, MATCH(DE$16,Templates!$I$1:MQ$1,0))="","",INDEX(Templates!$I$2:$KD$150,ROW()-ROW(DE$20)+1, MATCH(DE$16,Templates!$I$1:MQ$1,0)))</f>
        <v/>
      </c>
      <c r="DF104" s="53" t="str" cm="1">
        <f t="array" ref="DF104">IF(INDEX(Templates!$I$2:$KD$150,ROW()-ROW(DF$20)+1, MATCH(DF$16,Templates!$I$1:MR$1,0))="","",INDEX(Templates!$I$2:$KD$150,ROW()-ROW(DF$20)+1, MATCH(DF$16,Templates!$I$1:MR$1,0)))</f>
        <v/>
      </c>
      <c r="DG104" s="53" t="str" cm="1">
        <f t="array" ref="DG104">IF(INDEX(Templates!$I$2:$KD$150,ROW()-ROW(DG$20)+1, MATCH(DG$16,Templates!$I$1:MS$1,0))="","",INDEX(Templates!$I$2:$KD$150,ROW()-ROW(DG$20)+1, MATCH(DG$16,Templates!$I$1:MS$1,0)))</f>
        <v/>
      </c>
      <c r="DH104" s="53" t="str" cm="1">
        <f t="array" ref="DH104">IF(INDEX(Templates!$I$2:$KD$150,ROW()-ROW(DH$20)+1, MATCH(DH$16,Templates!$I$1:MT$1,0))="","",INDEX(Templates!$I$2:$KD$150,ROW()-ROW(DH$20)+1, MATCH(DH$16,Templates!$I$1:MT$1,0)))</f>
        <v/>
      </c>
      <c r="DI104" s="53" t="str" cm="1">
        <f t="array" ref="DI104">IF(INDEX(Templates!$I$2:$KD$150,ROW()-ROW(DI$20)+1, MATCH(DI$16,Templates!$I$1:MU$1,0))="","",INDEX(Templates!$I$2:$KD$150,ROW()-ROW(DI$20)+1, MATCH(DI$16,Templates!$I$1:MU$1,0)))</f>
        <v/>
      </c>
      <c r="DJ104" s="53" t="str" cm="1">
        <f t="array" ref="DJ104">IF(INDEX(Templates!$I$2:$KD$150,ROW()-ROW(DJ$20)+1, MATCH(DJ$16,Templates!$I$1:MV$1,0))="","",INDEX(Templates!$I$2:$KD$150,ROW()-ROW(DJ$20)+1, MATCH(DJ$16,Templates!$I$1:MV$1,0)))</f>
        <v/>
      </c>
      <c r="DK104" s="53" t="str" cm="1">
        <f t="array" ref="DK104">IF(INDEX(Templates!$I$2:$KD$150,ROW()-ROW(DK$20)+1, MATCH(DK$16,Templates!$I$1:MW$1,0))="","",INDEX(Templates!$I$2:$KD$150,ROW()-ROW(DK$20)+1, MATCH(DK$16,Templates!$I$1:MW$1,0)))</f>
        <v/>
      </c>
      <c r="DL104" s="53" t="str" cm="1">
        <f t="array" ref="DL104">IF(INDEX(Templates!$I$2:$KD$150,ROW()-ROW(DL$20)+1, MATCH(DL$16,Templates!$I$1:MX$1,0))="","",INDEX(Templates!$I$2:$KD$150,ROW()-ROW(DL$20)+1, MATCH(DL$16,Templates!$I$1:MX$1,0)))</f>
        <v/>
      </c>
      <c r="DM104" s="53" t="str" cm="1">
        <f t="array" ref="DM104">IF(INDEX(Templates!$I$2:$KD$150,ROW()-ROW(DM$20)+1, MATCH(DM$16,Templates!$I$1:MY$1,0))="","",INDEX(Templates!$I$2:$KD$150,ROW()-ROW(DM$20)+1, MATCH(DM$16,Templates!$I$1:MY$1,0)))</f>
        <v/>
      </c>
      <c r="DN104" s="53" t="str" cm="1">
        <f t="array" ref="DN104">IF(INDEX(Templates!$I$2:$KD$150,ROW()-ROW(DN$20)+1, MATCH(DN$16,Templates!$I$1:MZ$1,0))="","",INDEX(Templates!$I$2:$KD$150,ROW()-ROW(DN$20)+1, MATCH(DN$16,Templates!$I$1:MZ$1,0)))</f>
        <v/>
      </c>
      <c r="DO104" s="53" t="str" cm="1">
        <f t="array" ref="DO104">IF(INDEX(Templates!$I$2:$KD$150,ROW()-ROW(DO$20)+1, MATCH(DO$16,Templates!$I$1:MY$1,0))="","",INDEX(Templates!$I$2:$KD$150,ROW()-ROW(DO$20)+1, MATCH(DO$16,Templates!$I$1:MY$1,0)))</f>
        <v/>
      </c>
      <c r="DP104" s="53" t="str" cm="1">
        <f t="array" ref="DP104">IF(INDEX(Templates!$I$2:$KD$150,ROW()-ROW(DP$20)+1, MATCH(DP$16,Templates!$I$1:MZ$1,0))="","",INDEX(Templates!$I$2:$KD$150,ROW()-ROW(DP$20)+1, MATCH(DP$16,Templates!$I$1:MZ$1,0)))</f>
        <v/>
      </c>
      <c r="DQ104" s="53" t="str" cm="1">
        <f t="array" ref="DQ104">IF(INDEX(Templates!$I$2:$KD$150,ROW()-ROW(DQ$20)+1, MATCH(DQ$16,Templates!$I$1:NA$1,0))="","",INDEX(Templates!$I$2:$KD$150,ROW()-ROW(DQ$20)+1, MATCH(DQ$16,Templates!$I$1:NA$1,0)))</f>
        <v/>
      </c>
      <c r="DR104" s="53" t="str" cm="1">
        <f t="array" ref="DR104">IF(INDEX(Templates!$I$2:$KD$150,ROW()-ROW(DR$20)+1, MATCH(DR$16,Templates!$I$1:NA$1,0))="","",INDEX(Templates!$I$2:$KD$150,ROW()-ROW(DR$20)+1, MATCH(DR$16,Templates!$I$1:NA$1,0)))</f>
        <v/>
      </c>
      <c r="DS104" s="53" t="str" cm="1">
        <f t="array" ref="DS104">IF(INDEX(Templates!$I$2:$KD$150,ROW()-ROW(DS$20)+1, MATCH(DS$16,Templates!$I$1:NA$1,0))="","",INDEX(Templates!$I$2:$KD$150,ROW()-ROW(DS$20)+1, MATCH(DS$16,Templates!$I$1:NA$1,0)))</f>
        <v/>
      </c>
      <c r="DT104" s="53" t="str" cm="1">
        <f t="array" ref="DT104">IF(INDEX(Templates!$I$2:$KD$150,ROW()-ROW(DT$20)+1, MATCH(DT$16,Templates!$I$1:NB$1,0))="","",INDEX(Templates!$I$2:$KD$150,ROW()-ROW(DT$20)+1, MATCH(DT$16,Templates!$I$1:NB$1,0)))</f>
        <v/>
      </c>
      <c r="DU104" s="53" t="str" cm="1">
        <f t="array" ref="DU104">IF(INDEX(Templates!$I$2:$KD$150,ROW()-ROW(DU$20)+1, MATCH(DU$16,Templates!$I$1:NC$1,0))="","",INDEX(Templates!$I$2:$KD$150,ROW()-ROW(DU$20)+1, MATCH(DU$16,Templates!$I$1:NC$1,0)))</f>
        <v/>
      </c>
      <c r="DV104" s="53" t="str" cm="1">
        <f t="array" ref="DV104">IF(INDEX(Templates!$I$2:$KD$150,ROW()-ROW(DV$20)+1, MATCH(DV$16,Templates!$I$1:ND$1,0))="","",INDEX(Templates!$I$2:$KD$150,ROW()-ROW(DV$20)+1, MATCH(DV$16,Templates!$I$1:ND$1,0)))</f>
        <v/>
      </c>
      <c r="DW104" s="53" t="str" cm="1">
        <f t="array" ref="DW104">IF(INDEX(Templates!$I$2:$KD$150,ROW()-ROW(DW$20)+1, MATCH(DW$16,Templates!$I$1:NE$1,0))="","",INDEX(Templates!$I$2:$KD$150,ROW()-ROW(DW$20)+1, MATCH(DW$16,Templates!$I$1:NE$1,0)))</f>
        <v/>
      </c>
      <c r="DX104" s="53" t="str" cm="1">
        <f t="array" ref="DX104">IF(INDEX(Templates!$I$2:$KD$150,ROW()-ROW(DX$20)+1, MATCH(DX$16,Templates!$I$1:NF$1,0))="","",INDEX(Templates!$I$2:$KD$150,ROW()-ROW(DX$20)+1, MATCH(DX$16,Templates!$I$1:NF$1,0)))</f>
        <v/>
      </c>
      <c r="DY104" s="53" t="str" cm="1">
        <f t="array" ref="DY104">IF(INDEX(Templates!$I$2:$KD$150,ROW()-ROW(DY$20)+1, MATCH(DY$16,Templates!$I$1:NG$1,0))="","",INDEX(Templates!$I$2:$KD$150,ROW()-ROW(DY$20)+1, MATCH(DY$16,Templates!$I$1:NG$1,0)))</f>
        <v/>
      </c>
      <c r="DZ104" s="53" t="str" cm="1">
        <f t="array" ref="DZ104">IF(INDEX(Templates!$I$2:$KD$150,ROW()-ROW(DZ$20)+1, MATCH(DZ$16,Templates!$I$1:NH$1,0))="","",INDEX(Templates!$I$2:$KD$150,ROW()-ROW(DZ$20)+1, MATCH(DZ$16,Templates!$I$1:NH$1,0)))</f>
        <v/>
      </c>
      <c r="EA104" s="53" t="str" cm="1">
        <f t="array" ref="EA104">IF(INDEX(Templates!$I$2:$KD$150,ROW()-ROW(EA$20)+1, MATCH(EA$16,Templates!$I$1:NI$1,0))="","",INDEX(Templates!$I$2:$KD$150,ROW()-ROW(EA$20)+1, MATCH(EA$16,Templates!$I$1:NI$1,0)))</f>
        <v/>
      </c>
      <c r="EB104" s="53" t="str" cm="1">
        <f t="array" ref="EB104">IF(INDEX(Templates!$I$2:$KD$150,ROW()-ROW(EB$20)+1, MATCH(EB$16,Templates!$I$1:NJ$1,0))="","",INDEX(Templates!$I$2:$KD$150,ROW()-ROW(EB$20)+1, MATCH(EB$16,Templates!$I$1:NJ$1,0)))</f>
        <v/>
      </c>
      <c r="EC104" s="53" t="str" cm="1">
        <f t="array" ref="EC104">IF(INDEX(Templates!$I$2:$KD$150,ROW()-ROW(EC$20)+1, MATCH(EC$16,Templates!$I$1:NK$1,0))="","",INDEX(Templates!$I$2:$KD$150,ROW()-ROW(EC$20)+1, MATCH(EC$16,Templates!$I$1:NK$1,0)))</f>
        <v/>
      </c>
      <c r="ED104" s="53" t="str" cm="1">
        <f t="array" ref="ED104">IF(INDEX(Templates!$I$2:$KD$150,ROW()-ROW(ED$20)+1, MATCH(ED$16,Templates!$I$1:NL$1,0))="","",INDEX(Templates!$I$2:$KD$150,ROW()-ROW(ED$20)+1, MATCH(ED$16,Templates!$I$1:NL$1,0)))</f>
        <v/>
      </c>
      <c r="EE104" s="53" t="str" cm="1">
        <f t="array" ref="EE104">IF(INDEX(Templates!$I$2:$KD$150,ROW()-ROW(EE$20)+1, MATCH(EE$16,Templates!$I$1:NM$1,0))="","",INDEX(Templates!$I$2:$KD$150,ROW()-ROW(EE$20)+1, MATCH(EE$16,Templates!$I$1:NM$1,0)))</f>
        <v/>
      </c>
      <c r="EF104" s="53" t="str" cm="1">
        <f t="array" ref="EF104">IF(INDEX(Templates!$I$2:$KD$150,ROW()-ROW(EF$20)+1, MATCH(EF$16,Templates!$I$1:NN$1,0))="","",INDEX(Templates!$I$2:$KD$150,ROW()-ROW(EF$20)+1, MATCH(EF$16,Templates!$I$1:NN$1,0)))</f>
        <v/>
      </c>
      <c r="EG104" s="53" t="str" cm="1">
        <f t="array" ref="EG104">IF(INDEX(Templates!$I$2:$KD$150,ROW()-ROW(EG$20)+1, MATCH(EG$16,Templates!$I$1:NO$1,0))="","",INDEX(Templates!$I$2:$KD$150,ROW()-ROW(EG$20)+1, MATCH(EG$16,Templates!$I$1:NO$1,0)))</f>
        <v/>
      </c>
      <c r="EH104" s="53" t="str" cm="1">
        <f t="array" ref="EH104">IF(INDEX(Templates!$I$2:$KD$150,ROW()-ROW(EH$20)+1, MATCH(EH$16,Templates!$I$1:NH$1,0))="","",INDEX(Templates!$I$2:$KD$150,ROW()-ROW(EH$20)+1, MATCH(EH$16,Templates!$I$1:NH$1,0)))</f>
        <v/>
      </c>
      <c r="EI104" s="53" t="str" cm="1">
        <f t="array" ref="EI104">IF(INDEX(Templates!$I$2:$KD$150,ROW()-ROW(EI$20)+1, MATCH(EI$16,Templates!$I$1:NI$1,0))="","",INDEX(Templates!$I$2:$KD$150,ROW()-ROW(EI$20)+1, MATCH(EI$16,Templates!$I$1:NI$1,0)))</f>
        <v/>
      </c>
      <c r="EJ104" s="53" t="str" cm="1">
        <f t="array" ref="EJ104">IF(INDEX(Templates!$I$2:$KD$150,ROW()-ROW(EJ$20)+1, MATCH(EJ$16,Templates!$I$1:NJ$1,0))="","",INDEX(Templates!$I$2:$KD$150,ROW()-ROW(EJ$20)+1, MATCH(EJ$16,Templates!$I$1:NJ$1,0)))</f>
        <v/>
      </c>
      <c r="EK104" s="53" t="str" cm="1">
        <f t="array" ref="EK104">IF(INDEX(Templates!$I$2:$KD$150,ROW()-ROW(EK$20)+1, MATCH(EK$16,Templates!$I$1:NK$1,0))="","",INDEX(Templates!$I$2:$KD$150,ROW()-ROW(EK$20)+1, MATCH(EK$16,Templates!$I$1:NK$1,0)))</f>
        <v/>
      </c>
      <c r="EL104" s="53" t="str" cm="1">
        <f t="array" ref="EL104">IF(INDEX(Templates!$I$2:$KD$150,ROW()-ROW(EL$20)+1, MATCH(EL$16,Templates!$I$1:NL$1,0))="","",INDEX(Templates!$I$2:$KD$150,ROW()-ROW(EL$20)+1, MATCH(EL$16,Templates!$I$1:NL$1,0)))</f>
        <v/>
      </c>
      <c r="EM104" s="53" t="str" cm="1">
        <f t="array" ref="EM104">IF(INDEX(Templates!$I$2:$KD$150,ROW()-ROW(EM$20)+1, MATCH(EM$16,Templates!$I$1:NM$1,0))="","",INDEX(Templates!$I$2:$KD$150,ROW()-ROW(EM$20)+1, MATCH(EM$16,Templates!$I$1:NM$1,0)))</f>
        <v/>
      </c>
      <c r="EN104" s="53"/>
      <c r="EO104" s="53"/>
      <c r="EP104" s="53"/>
      <c r="EQ104" s="53"/>
      <c r="ER104" s="53"/>
      <c r="ES104" s="53"/>
      <c r="ET104" s="53"/>
      <c r="EU104" s="53"/>
      <c r="EV104" s="53"/>
      <c r="EW104" s="53"/>
      <c r="EX104" s="53"/>
      <c r="EY104" s="53"/>
      <c r="EZ104" s="53"/>
      <c r="FA104" s="53"/>
      <c r="FB104" s="53"/>
      <c r="FC104" s="53"/>
      <c r="FD104" s="53"/>
      <c r="FE104" s="53"/>
      <c r="FF104" s="53"/>
      <c r="FG104" s="53"/>
      <c r="FH104" s="53"/>
      <c r="FI104" s="53"/>
      <c r="FJ104" s="53"/>
      <c r="FK104" s="53"/>
      <c r="FL104" s="53"/>
      <c r="FM104" s="53"/>
      <c r="FN104" s="53"/>
      <c r="FO104" s="53"/>
      <c r="FP104" s="53"/>
      <c r="FQ104" s="53"/>
      <c r="FR104" s="53"/>
      <c r="FS104" s="53"/>
      <c r="FT104" s="53"/>
      <c r="FU104" s="53"/>
      <c r="FV104" s="53"/>
      <c r="FW104" s="53"/>
      <c r="FX104" s="53"/>
      <c r="FY104" s="53"/>
      <c r="FZ104" s="53"/>
      <c r="GA104" s="53"/>
      <c r="GB104" s="53"/>
      <c r="GC104" s="53"/>
      <c r="GD104" s="53"/>
      <c r="GE104" s="53"/>
      <c r="GF104" s="53"/>
      <c r="GG104" s="53"/>
      <c r="GH104" s="53"/>
      <c r="GI104" s="53"/>
      <c r="GJ104" s="53"/>
      <c r="GK104" s="53"/>
      <c r="GL104" s="53"/>
      <c r="GM104" s="53"/>
      <c r="GN104" s="53"/>
      <c r="GO104" s="53"/>
      <c r="GP104" s="53"/>
      <c r="GQ104" s="53"/>
      <c r="GR104" s="53"/>
      <c r="GS104" s="53"/>
      <c r="GT104" s="53"/>
      <c r="GU104" s="53"/>
      <c r="GV104" s="53"/>
      <c r="GW104" s="53"/>
      <c r="GX104" s="53"/>
      <c r="GY104" s="53"/>
      <c r="GZ104" s="53"/>
      <c r="HA104" s="53"/>
      <c r="HB104" s="53"/>
      <c r="HC104" s="81"/>
      <c r="HD104" s="81"/>
      <c r="HE104" s="81"/>
      <c r="HF104" s="81"/>
      <c r="HG104" s="81"/>
      <c r="HH104" s="81"/>
      <c r="HI104" s="81"/>
      <c r="HJ104" s="81"/>
      <c r="HK104" s="81"/>
    </row>
    <row r="105" spans="1:219" s="22" customFormat="1">
      <c r="A105" s="39" t="s">
        <v>675</v>
      </c>
      <c r="B105" s="6" t="s">
        <v>679</v>
      </c>
      <c r="C105" s="64" t="str" cm="1">
        <f t="array" ref="C105">IF(INDEX(Templates!A$2:A$151,ROW()-ROW($20:$20)+1)="","",INDEX(Templates!A$2:A$151,ROW()-ROW($20:$20)+1))</f>
        <v>JSON_PATH:surfaces[1]</v>
      </c>
      <c r="D105" s="64" t="str" cm="1">
        <f t="array" ref="D105">IF(INDEX(Templates!B$2:B$151,ROW()-ROW($20:$20)+1)="","",INDEX(Templates!B$2:B$151,ROW()-ROW($20:$20)+1))</f>
        <v>construction</v>
      </c>
      <c r="E105" s="64" t="str" cm="1">
        <f t="array" ref="E105">IF(INDEX(Templates!C$2:C$151,ROW()-ROW($20:$20)+1)="","",INDEX(Templates!C$2:C$151,ROW()-ROW($20:$20)+1))</f>
        <v>primary_layers[0]</v>
      </c>
      <c r="F105" s="116" t="str" cm="1">
        <f t="array" ref="F105">IF(INDEX(Templates!D$2:D$151,ROW()-ROW($20:$20)+1)="","",INDEX(Templates!D$2:D$151,ROW()-ROW($20:$20)+1))</f>
        <v>specific_heat</v>
      </c>
      <c r="G105" s="105" t="str" cm="1">
        <f t="array" ref="G105">IF(INDEX(Templates!E$2:E$151,ROW()-ROW($20:$20)+1)="","",INDEX(Templates!E$2:E$151,ROW()-ROW($20:$20)+1))</f>
        <v>Material</v>
      </c>
      <c r="H105" s="66" t="str" cm="1">
        <f t="array" ref="H105">IF(INDEX(Templates!F$2:F$151,ROW()-ROW($20:$20)+1)="","",INDEX(Templates!F$2:F$151,ROW()-ROW($20:$20)+1))</f>
        <v>Material 1</v>
      </c>
      <c r="I105" s="66" t="str" cm="1">
        <f t="array" ref="I105">IF(INDEX(Templates!G$2:G$151,ROW()-ROW($20:$20)+1)="","",INDEX(Templates!G$2:G$151,ROW()-ROW($20:$20)+1))</f>
        <v>Construction 1</v>
      </c>
      <c r="J105" s="66" t="str" cm="1">
        <f t="array" ref="J105">IF(INDEX(Templates!H$2:H$151,ROW()-ROW($20:$20)+1)="","",INDEX(Templates!H$2:H$151,ROW()-ROW($20:$20)+1))</f>
        <v>specific_heat</v>
      </c>
      <c r="K105" s="67" t="str" cm="1">
        <f t="array" ref="K105">IF(INDEX(Templates!I$2:I$151,ROW()-ROW($20:$20)+1)="","",INDEX(Templates!I$2:I$151,ROW()-ROW($20:$20)+1))</f>
        <v/>
      </c>
      <c r="L105" s="67" t="str" cm="1">
        <f t="array" ref="L105">IF(INDEX(Templates!J$2:J$151,ROW()-ROW($20:$20)+1)="","",INDEX(Templates!J$2:J$151,ROW()-ROW($20:$20)+1))</f>
        <v/>
      </c>
      <c r="M105" s="53" t="str" cm="1">
        <f t="array" ref="M105">IF(INDEX(Templates!$I$2:$KD$150,ROW()-ROW(M$20)+1, MATCH(M$16,Templates!$I$1:KC$1,0))="","",INDEX(Templates!$I$2:$KD$150,ROW()-ROW(M$20)+1, MATCH(M$16,Templates!$I$1:KC$1,0)))</f>
        <v/>
      </c>
      <c r="N105" s="53" t="str" cm="1">
        <f t="array" ref="N105">IF(INDEX(Templates!$I$2:$KD$150,ROW()-ROW(N$20)+1, MATCH(N$16,Templates!$I$1:KD$1,0))="","",INDEX(Templates!$I$2:$KD$150,ROW()-ROW(N$20)+1, MATCH(N$16,Templates!$I$1:KD$1,0)))</f>
        <v/>
      </c>
      <c r="O105" s="53" t="str" cm="1">
        <f t="array" ref="O105">IF(INDEX(Templates!$I$2:$KD$150,ROW()-ROW(O$20)+1, MATCH(O$16,Templates!$I$1:KE$1,0))="","",INDEX(Templates!$I$2:$KD$150,ROW()-ROW(O$20)+1, MATCH(O$16,Templates!$I$1:KE$1,0)))</f>
        <v/>
      </c>
      <c r="P105" s="53" t="str" cm="1">
        <f t="array" ref="P105">IF(INDEX(Templates!$I$2:$KD$150,ROW()-ROW(P$20)+1, MATCH(P$16,Templates!$I$1:KF$1,0))="","",INDEX(Templates!$I$2:$KD$150,ROW()-ROW(P$20)+1, MATCH(P$16,Templates!$I$1:KF$1,0)))</f>
        <v/>
      </c>
      <c r="Q105" s="53" t="str" cm="1">
        <f t="array" ref="Q105">IF(INDEX(Templates!$I$2:$KD$150,ROW()-ROW(Q$20)+1, MATCH(Q$16,Templates!$I$1:KG$1,0))="","",INDEX(Templates!$I$2:$KD$150,ROW()-ROW(Q$20)+1, MATCH(Q$16,Templates!$I$1:KG$1,0)))</f>
        <v/>
      </c>
      <c r="R105" s="53" t="str" cm="1">
        <f t="array" ref="R105">IF(INDEX(Templates!$I$2:$KD$150,ROW()-ROW(R$20)+1, MATCH(R$16,Templates!$I$1:KH$1,0))="","",INDEX(Templates!$I$2:$KD$150,ROW()-ROW(R$20)+1, MATCH(R$16,Templates!$I$1:KH$1,0)))</f>
        <v/>
      </c>
      <c r="S105" s="53" t="str" cm="1">
        <f t="array" ref="S105">IF(INDEX(Templates!$I$2:$KD$150,ROW()-ROW(S$20)+1, MATCH(S$16,Templates!$I$1:KI$1,0))="","",INDEX(Templates!$I$2:$KD$150,ROW()-ROW(S$20)+1, MATCH(S$16,Templates!$I$1:KI$1,0)))</f>
        <v/>
      </c>
      <c r="T105" s="53" t="str" cm="1">
        <f t="array" ref="T105">IF(INDEX(Templates!$I$2:$KD$150,ROW()-ROW(T$20)+1, MATCH(T$16,Templates!$I$1:KJ$1,0))="","",INDEX(Templates!$I$2:$KD$150,ROW()-ROW(T$20)+1, MATCH(T$16,Templates!$I$1:KJ$1,0)))</f>
        <v/>
      </c>
      <c r="U105" s="53" t="str" cm="1">
        <f t="array" ref="U105">IF(INDEX(Templates!$I$2:$KD$150,ROW()-ROW(U$20)+1, MATCH(U$16,Templates!$I$1:KK$1,0))="","",INDEX(Templates!$I$2:$KD$150,ROW()-ROW(U$20)+1, MATCH(U$16,Templates!$I$1:KK$1,0)))</f>
        <v/>
      </c>
      <c r="V105" s="53" t="str" cm="1">
        <f t="array" ref="V105">IF(INDEX(Templates!$I$2:$KD$150,ROW()-ROW(V$20)+1, MATCH(V$16,Templates!$I$1:KL$1,0))="","",INDEX(Templates!$I$2:$KD$150,ROW()-ROW(V$20)+1, MATCH(V$16,Templates!$I$1:KL$1,0)))</f>
        <v/>
      </c>
      <c r="W105" s="53" t="str" cm="1">
        <f t="array" ref="W105">IF(INDEX(Templates!$I$2:$KD$150,ROW()-ROW(W$20)+1, MATCH(W$16,Templates!$I$1:KM$1,0))="","",INDEX(Templates!$I$2:$KD$150,ROW()-ROW(W$20)+1, MATCH(W$16,Templates!$I$1:KM$1,0)))</f>
        <v/>
      </c>
      <c r="X105" s="53" t="str" cm="1">
        <f t="array" ref="X105">IF(INDEX(Templates!$I$2:$KD$150,ROW()-ROW(X$20)+1, MATCH(X$16,Templates!$I$1:KN$1,0))="","",INDEX(Templates!$I$2:$KD$150,ROW()-ROW(X$20)+1, MATCH(X$16,Templates!$I$1:KN$1,0)))</f>
        <v/>
      </c>
      <c r="Y105" s="53" t="str" cm="1">
        <f t="array" ref="Y105">IF(INDEX(Templates!$I$2:$KD$150,ROW()-ROW(Y$20)+1, MATCH(Y$16,Templates!$I$1:KO$1,0))="","",INDEX(Templates!$I$2:$KD$150,ROW()-ROW(Y$20)+1, MATCH(Y$16,Templates!$I$1:KO$1,0)))</f>
        <v/>
      </c>
      <c r="Z105" s="53" t="str" cm="1">
        <f t="array" ref="Z105">IF(INDEX(Templates!$I$2:$KD$150,ROW()-ROW(Z$20)+1, MATCH(Z$16,Templates!$I$1:KN$1,0))="","",INDEX(Templates!$I$2:$KD$150,ROW()-ROW(Z$20)+1, MATCH(Z$16,Templates!$I$1:KN$1,0)))</f>
        <v/>
      </c>
      <c r="AA105" s="53" t="str" cm="1">
        <f t="array" ref="AA105">IF(INDEX(Templates!$I$2:$KD$150,ROW()-ROW(AA$20)+1, MATCH(AA$16,Templates!$I$1:KO$1,0))="","",INDEX(Templates!$I$2:$KD$150,ROW()-ROW(AA$20)+1, MATCH(AA$16,Templates!$I$1:KO$1,0)))</f>
        <v/>
      </c>
      <c r="AB105" s="53" t="str" cm="1">
        <f t="array" ref="AB105">IF(INDEX(Templates!$I$2:$KD$150,ROW()-ROW(AB$20)+1, MATCH(AB$16,Templates!$I$1:KP$1,0))="","",INDEX(Templates!$I$2:$KD$150,ROW()-ROW(AB$20)+1, MATCH(AB$16,Templates!$I$1:KP$1,0)))</f>
        <v/>
      </c>
      <c r="AC105" s="53" t="str" cm="1">
        <f t="array" ref="AC105">IF(INDEX(Templates!$I$2:$KD$150,ROW()-ROW(AC$20)+1, MATCH(AC$16,Templates!$I$1:KQ$1,0))="","",INDEX(Templates!$I$2:$KD$150,ROW()-ROW(AC$20)+1, MATCH(AC$16,Templates!$I$1:KQ$1,0)))</f>
        <v/>
      </c>
      <c r="AD105" s="53" t="str" cm="1">
        <f t="array" ref="AD105">IF(INDEX(Templates!$I$2:$KD$150,ROW()-ROW(AD$20)+1, MATCH(AD$16,Templates!$I$1:KR$1,0))="","",INDEX(Templates!$I$2:$KD$150,ROW()-ROW(AD$20)+1, MATCH(AD$16,Templates!$I$1:KR$1,0)))</f>
        <v/>
      </c>
      <c r="AE105" s="53" t="str" cm="1">
        <f t="array" ref="AE105">IF(INDEX(Templates!$I$2:$KD$150,ROW()-ROW(AE$20)+1, MATCH(AE$16,Templates!$I$1:KR$1,0))="","",INDEX(Templates!$I$2:$KD$150,ROW()-ROW(AE$20)+1, MATCH(AE$16,Templates!$I$1:KR$1,0)))</f>
        <v/>
      </c>
      <c r="AF105" s="53" t="str" cm="1">
        <f t="array" ref="AF105">IF(INDEX(Templates!$I$2:$KD$150,ROW()-ROW(AF$20)+1, MATCH(AF$16,Templates!$I$1:KS$1,0))="","",INDEX(Templates!$I$2:$KD$150,ROW()-ROW(AF$20)+1, MATCH(AF$16,Templates!$I$1:KS$1,0)))</f>
        <v/>
      </c>
      <c r="AG105" s="53" t="str" cm="1">
        <f t="array" ref="AG105">IF(INDEX(Templates!$I$2:$KD$150,ROW()-ROW(AG$20)+1, MATCH(AG$16,Templates!$I$1:KU$1,0))="","",INDEX(Templates!$I$2:$KD$150,ROW()-ROW(AG$20)+1, MATCH(AG$16,Templates!$I$1:KU$1,0)))</f>
        <v/>
      </c>
      <c r="AH105" s="53" t="str" cm="1">
        <f t="array" ref="AH105">IF(INDEX(Templates!$I$2:$KD$150,ROW()-ROW(AH$20)+1, MATCH(AH$16,Templates!$I$1:KV$1,0))="","",INDEX(Templates!$I$2:$KD$150,ROW()-ROW(AH$20)+1, MATCH(AH$16,Templates!$I$1:KV$1,0)))</f>
        <v/>
      </c>
      <c r="AI105" s="53" t="str" cm="1">
        <f t="array" ref="AI105">IF(INDEX(Templates!$I$2:$KD$150,ROW()-ROW(AI$20)+1, MATCH(AI$16,Templates!$I$1:KT$1,0))="","",INDEX(Templates!$I$2:$KD$150,ROW()-ROW(AI$20)+1, MATCH(AI$16,Templates!$I$1:KT$1,0)))</f>
        <v/>
      </c>
      <c r="AJ105" s="53" t="str" cm="1">
        <f t="array" ref="AJ105">IF(INDEX(Templates!$I$2:$KD$150,ROW()-ROW(AJ$20)+1, MATCH(AJ$16,Templates!$I$1:KU$1,0))="","",INDEX(Templates!$I$2:$KD$150,ROW()-ROW(AJ$20)+1, MATCH(AJ$16,Templates!$I$1:KU$1,0)))</f>
        <v/>
      </c>
      <c r="AK105" s="53" t="str" cm="1">
        <f t="array" ref="AK105">IF(INDEX(Templates!$I$2:$KD$150,ROW()-ROW(AK$20)+1, MATCH(AK$16,Templates!$I$1:KV$1,0))="","",INDEX(Templates!$I$2:$KD$150,ROW()-ROW(AK$20)+1, MATCH(AK$16,Templates!$I$1:KV$1,0)))</f>
        <v/>
      </c>
      <c r="AL105" s="53" t="str" cm="1">
        <f t="array" ref="AL105">IF(INDEX(Templates!$I$2:$KD$150,ROW()-ROW(AL$20)+1, MATCH(AL$16,Templates!$I$1:KW$1,0))="","",INDEX(Templates!$I$2:$KD$150,ROW()-ROW(AL$20)+1, MATCH(AL$16,Templates!$I$1:KW$1,0)))</f>
        <v/>
      </c>
      <c r="AM105" s="53" t="str" cm="1">
        <f t="array" ref="AM105">IF(INDEX(Templates!$I$2:$KD$150,ROW()-ROW(AM$20)+1, MATCH(AM$16,Templates!$I$1:KX$1,0))="","",INDEX(Templates!$I$2:$KD$150,ROW()-ROW(AM$20)+1, MATCH(AM$16,Templates!$I$1:KX$1,0)))</f>
        <v/>
      </c>
      <c r="AN105" s="53" t="str" cm="1">
        <f t="array" ref="AN105">IF(INDEX(Templates!$I$2:$KD$150,ROW()-ROW(AN$20)+1, MATCH(AN$16,Templates!$I$1:KY$1,0))="","",INDEX(Templates!$I$2:$KD$150,ROW()-ROW(AN$20)+1, MATCH(AN$16,Templates!$I$1:KY$1,0)))</f>
        <v/>
      </c>
      <c r="AO105" s="53" t="str" cm="1">
        <f t="array" ref="AO105">IF(INDEX(Templates!$I$2:$KD$150,ROW()-ROW(AO$20)+1, MATCH(AO$16,Templates!$I$1:KZ$1,0))="","",INDEX(Templates!$I$2:$KD$150,ROW()-ROW(AO$20)+1, MATCH(AO$16,Templates!$I$1:KZ$1,0)))</f>
        <v/>
      </c>
      <c r="AP105" s="53" t="str" cm="1">
        <f t="array" ref="AP105">IF(INDEX(Templates!$I$2:$KD$150,ROW()-ROW(AP$20)+1, MATCH(AP$16,Templates!$I$1:LA$1,0))="","",INDEX(Templates!$I$2:$KD$150,ROW()-ROW(AP$20)+1, MATCH(AP$16,Templates!$I$1:LA$1,0)))</f>
        <v/>
      </c>
      <c r="AQ105" s="53" t="str" cm="1">
        <f t="array" ref="AQ105">IF(INDEX(Templates!$I$2:$KD$150,ROW()-ROW(AQ$20)+1, MATCH(AQ$16,Templates!$I$1:LB$1,0))="","",INDEX(Templates!$I$2:$KD$150,ROW()-ROW(AQ$20)+1, MATCH(AQ$16,Templates!$I$1:LB$1,0)))</f>
        <v/>
      </c>
      <c r="AR105" s="53" t="str" cm="1">
        <f t="array" ref="AR105">IF(INDEX(Templates!$I$2:$KD$150,ROW()-ROW(AR$20)+1, MATCH(AR$16,Templates!$I$1:LA$1,0))="","",INDEX(Templates!$I$2:$KD$150,ROW()-ROW(AR$20)+1, MATCH(AR$16,Templates!$I$1:LA$1,0)))</f>
        <v/>
      </c>
      <c r="AS105" s="53" t="str" cm="1">
        <f t="array" ref="AS105">IF(INDEX(Templates!$I$2:$KD$150,ROW()-ROW(AS$20)+1, MATCH(AS$16,Templates!$I$1:LB$1,0))="","",INDEX(Templates!$I$2:$KD$150,ROW()-ROW(AS$20)+1, MATCH(AS$16,Templates!$I$1:LB$1,0)))</f>
        <v/>
      </c>
      <c r="AT105" s="53" t="str" cm="1">
        <f t="array" ref="AT105">IF(INDEX(Templates!$I$2:$KD$150,ROW()-ROW(AT$20)+1, MATCH(AT$16,Templates!$I$1:LC$1,0))="","",INDEX(Templates!$I$2:$KD$150,ROW()-ROW(AT$20)+1, MATCH(AT$16,Templates!$I$1:LC$1,0)))</f>
        <v/>
      </c>
      <c r="AU105" s="53" t="str" cm="1">
        <f t="array" ref="AU105">IF(INDEX(Templates!$I$2:$KD$150,ROW()-ROW(AU$20)+1, MATCH(AU$16,Templates!$I$1:LD$1,0))="","",INDEX(Templates!$I$2:$KD$150,ROW()-ROW(AU$20)+1, MATCH(AU$16,Templates!$I$1:LD$1,0)))</f>
        <v/>
      </c>
      <c r="AV105" s="53" t="str" cm="1">
        <f t="array" ref="AV105">IF(INDEX(Templates!$I$2:$KD$150,ROW()-ROW(AV$20)+1, MATCH(AV$16,Templates!$I$1:LE$1,0))="","",INDEX(Templates!$I$2:$KD$150,ROW()-ROW(AV$20)+1, MATCH(AV$16,Templates!$I$1:LE$1,0)))</f>
        <v/>
      </c>
      <c r="AW105" s="53" t="str" cm="1">
        <f t="array" ref="AW105">IF(INDEX(Templates!$I$2:$KD$150,ROW()-ROW(AW$20)+1, MATCH(AW$16,Templates!$I$1:LF$1,0))="","",INDEX(Templates!$I$2:$KD$150,ROW()-ROW(AW$20)+1, MATCH(AW$16,Templates!$I$1:LF$1,0)))</f>
        <v/>
      </c>
      <c r="AX105" s="53" t="str" cm="1">
        <f t="array" ref="AX105">IF(INDEX(Templates!$I$2:$KD$150,ROW()-ROW(AX$20)+1, MATCH(AX$16,Templates!$I$1:LG$1,0))="","",INDEX(Templates!$I$2:$KD$150,ROW()-ROW(AX$20)+1, MATCH(AX$16,Templates!$I$1:LG$1,0)))</f>
        <v/>
      </c>
      <c r="AY105" s="53" t="str" cm="1">
        <f t="array" ref="AY105">IF(INDEX(Templates!$I$2:$KD$150,ROW()-ROW(AY$20)+1, MATCH(AY$16,Templates!$I$1:LH$1,0))="","",INDEX(Templates!$I$2:$KD$150,ROW()-ROW(AY$20)+1, MATCH(AY$16,Templates!$I$1:LH$1,0)))</f>
        <v/>
      </c>
      <c r="AZ105" s="53" t="str" cm="1">
        <f t="array" ref="AZ105">IF(INDEX(Templates!$I$2:$KD$150,ROW()-ROW(AZ$20)+1, MATCH(AZ$16,Templates!$I$1:LI$1,0))="","",INDEX(Templates!$I$2:$KD$150,ROW()-ROW(AZ$20)+1, MATCH(AZ$16,Templates!$I$1:LI$1,0)))</f>
        <v/>
      </c>
      <c r="BA105" s="53" t="str" cm="1">
        <f t="array" ref="BA105">IF(INDEX(Templates!$I$2:$KD$150,ROW()-ROW(BA$20)+1, MATCH(BA$16,Templates!$I$1:LH$1,0))="","",INDEX(Templates!$I$2:$KD$150,ROW()-ROW(BA$20)+1, MATCH(BA$16,Templates!$I$1:LH$1,0)))</f>
        <v/>
      </c>
      <c r="BB105" s="53" t="str" cm="1">
        <f t="array" ref="BB105">IF(INDEX(Templates!$I$2:$KD$150,ROW()-ROW(BB$20)+1, MATCH(BB$16,Templates!$I$1:LI$1,0))="","",INDEX(Templates!$I$2:$KD$150,ROW()-ROW(BB$20)+1, MATCH(BB$16,Templates!$I$1:LI$1,0)))</f>
        <v/>
      </c>
      <c r="BC105" s="53" t="str" cm="1">
        <f t="array" ref="BC105">IF(INDEX(Templates!$I$2:$KD$150,ROW()-ROW(BC$20)+1, MATCH(BC$16,Templates!$I$1:LJ$1,0))="","",INDEX(Templates!$I$2:$KD$150,ROW()-ROW(BC$20)+1, MATCH(BC$16,Templates!$I$1:LJ$1,0)))</f>
        <v/>
      </c>
      <c r="BD105" s="53" t="str" cm="1">
        <f t="array" ref="BD105">IF(INDEX(Templates!$I$2:$KD$150,ROW()-ROW(BD$20)+1, MATCH(BD$16,Templates!$I$1:LK$1,0))="","",INDEX(Templates!$I$2:$KD$150,ROW()-ROW(BD$20)+1, MATCH(BD$16,Templates!$I$1:LK$1,0)))</f>
        <v/>
      </c>
      <c r="BE105" s="53" t="str" cm="1">
        <f t="array" ref="BE105">IF(INDEX(Templates!$I$2:$KD$150,ROW()-ROW(BE$20)+1, MATCH(BE$16,Templates!$I$1:LL$1,0))="","",INDEX(Templates!$I$2:$KD$150,ROW()-ROW(BE$20)+1, MATCH(BE$16,Templates!$I$1:LL$1,0)))</f>
        <v/>
      </c>
      <c r="BF105" s="53" t="str" cm="1">
        <f t="array" ref="BF105">IF(INDEX(Templates!$I$2:$KD$150,ROW()-ROW(BF$20)+1, MATCH(BF$16,Templates!$I$1:LM$1,0))="","",INDEX(Templates!$I$2:$KD$150,ROW()-ROW(BF$20)+1, MATCH(BF$16,Templates!$I$1:LM$1,0)))</f>
        <v/>
      </c>
      <c r="BG105" s="53" t="str" cm="1">
        <f t="array" ref="BG105">IF(INDEX(Templates!$I$2:$KD$150,ROW()-ROW(BG$20)+1, MATCH(BG$16,Templates!$I$1:LN$1,0))="","",INDEX(Templates!$I$2:$KD$150,ROW()-ROW(BG$20)+1, MATCH(BG$16,Templates!$I$1:LN$1,0)))</f>
        <v/>
      </c>
      <c r="BH105" s="53" t="str" cm="1">
        <f t="array" ref="BH105">IF(INDEX(Templates!$I$2:$KD$150,ROW()-ROW(BH$20)+1, MATCH(BH$16,Templates!$I$1:LO$1,0))="","",INDEX(Templates!$I$2:$KD$150,ROW()-ROW(BH$20)+1, MATCH(BH$16,Templates!$I$1:LO$1,0)))</f>
        <v/>
      </c>
      <c r="BI105" s="53" t="str" cm="1">
        <f t="array" ref="BI105">IF(INDEX(Templates!$I$2:$KD$150,ROW()-ROW(BI$20)+1, MATCH(BI$16,Templates!$I$1:LP$1,0))="","",INDEX(Templates!$I$2:$KD$150,ROW()-ROW(BI$20)+1, MATCH(BI$16,Templates!$I$1:LP$1,0)))</f>
        <v/>
      </c>
      <c r="BJ105" s="53" t="str" cm="1">
        <f t="array" ref="BJ105">IF(INDEX(Templates!$I$2:$KD$150,ROW()-ROW(BJ$20)+1, MATCH(BJ$16,Templates!$I$1:LO$1,0))="","",INDEX(Templates!$I$2:$KD$150,ROW()-ROW(BJ$20)+1, MATCH(BJ$16,Templates!$I$1:LO$1,0)))</f>
        <v/>
      </c>
      <c r="BK105" s="53" t="str" cm="1">
        <f t="array" ref="BK105">IF(INDEX(Templates!$I$2:$KD$150,ROW()-ROW(BK$20)+1, MATCH(BK$16,Templates!$I$1:LP$1,0))="","",INDEX(Templates!$I$2:$KD$150,ROW()-ROW(BK$20)+1, MATCH(BK$16,Templates!$I$1:LP$1,0)))</f>
        <v/>
      </c>
      <c r="BL105" s="53" t="str" cm="1">
        <f t="array" ref="BL105">IF(INDEX(Templates!$I$2:$KD$150,ROW()-ROW(BL$20)+1, MATCH(BL$16,Templates!$I$1:LQ$1,0))="","",INDEX(Templates!$I$2:$KD$150,ROW()-ROW(BL$20)+1, MATCH(BL$16,Templates!$I$1:LQ$1,0)))</f>
        <v/>
      </c>
      <c r="BM105" s="53" t="str" cm="1">
        <f t="array" ref="BM105">IF(INDEX(Templates!$I$2:$KD$150,ROW()-ROW(BM$20)+1, MATCH(BM$16,Templates!$I$1:LR$1,0))="","",INDEX(Templates!$I$2:$KD$150,ROW()-ROW(BM$20)+1, MATCH(BM$16,Templates!$I$1:LR$1,0)))</f>
        <v/>
      </c>
      <c r="BN105" s="53" t="str" cm="1">
        <f t="array" ref="BN105">IF(INDEX(Templates!$I$2:$KD$150,ROW()-ROW(BN$20)+1, MATCH(BN$16,Templates!$I$1:LS$1,0))="","",INDEX(Templates!$I$2:$KD$150,ROW()-ROW(BN$20)+1, MATCH(BN$16,Templates!$I$1:LS$1,0)))</f>
        <v/>
      </c>
      <c r="BO105" s="53" t="str" cm="1">
        <f t="array" ref="BO105">IF(INDEX(Templates!$I$2:$KD$150,ROW()-ROW(BO$20)+1, MATCH(BO$16,Templates!$I$1:LT$1,0))="","",INDEX(Templates!$I$2:$KD$150,ROW()-ROW(BO$20)+1, MATCH(BO$16,Templates!$I$1:LT$1,0)))</f>
        <v/>
      </c>
      <c r="BP105" s="53" t="str" cm="1">
        <f t="array" ref="BP105">IF(INDEX(Templates!$I$2:$KD$150,ROW()-ROW(BP$20)+1, MATCH(BP$16,Templates!$I$1:LU$1,0))="","",INDEX(Templates!$I$2:$KD$150,ROW()-ROW(BP$20)+1, MATCH(BP$16,Templates!$I$1:LU$1,0)))</f>
        <v/>
      </c>
      <c r="BQ105" s="53" t="str" cm="1">
        <f t="array" ref="BQ105">IF(INDEX(Templates!$I$2:$KD$150,ROW()-ROW(BQ$20)+1, MATCH(BQ$16,Templates!$I$1:LV$1,0))="","",INDEX(Templates!$I$2:$KD$150,ROW()-ROW(BQ$20)+1, MATCH(BQ$16,Templates!$I$1:LV$1,0)))</f>
        <v/>
      </c>
      <c r="BR105" s="53" t="str" cm="1">
        <f t="array" ref="BR105">IF(INDEX(Templates!$I$2:$KD$150,ROW()-ROW(BR$20)+1, MATCH(BR$16,Templates!$I$1:LW$1,0))="","",INDEX(Templates!$I$2:$KD$150,ROW()-ROW(BR$20)+1, MATCH(BR$16,Templates!$I$1:LW$1,0)))</f>
        <v/>
      </c>
      <c r="BS105" s="53" t="str" cm="1">
        <f t="array" ref="BS105">IF(INDEX(Templates!$I$2:$KD$150,ROW()-ROW(BS$20)+1, MATCH(BS$16,Templates!$I$1:LX$1,0))="","",INDEX(Templates!$I$2:$KD$150,ROW()-ROW(BS$20)+1, MATCH(BS$16,Templates!$I$1:LX$1,0)))</f>
        <v/>
      </c>
      <c r="BT105" s="53" t="str" cm="1">
        <f t="array" ref="BT105">IF(INDEX(Templates!$I$2:$KD$150,ROW()-ROW(BT$20)+1, MATCH(BT$16,Templates!$I$1:LY$1,0))="","",INDEX(Templates!$I$2:$KD$150,ROW()-ROW(BT$20)+1, MATCH(BT$16,Templates!$I$1:LY$1,0)))</f>
        <v/>
      </c>
      <c r="BU105" s="53" t="str" cm="1">
        <f t="array" ref="BU105">IF(INDEX(Templates!$I$2:$KD$150,ROW()-ROW(BU$20)+1, MATCH(BU$16,Templates!$I$1:LZ$1,0))="","",INDEX(Templates!$I$2:$KD$150,ROW()-ROW(BU$20)+1, MATCH(BU$16,Templates!$I$1:LZ$1,0)))</f>
        <v/>
      </c>
      <c r="BV105" s="53" t="str" cm="1">
        <f t="array" ref="BV105">IF(INDEX(Templates!$I$2:$KD$150,ROW()-ROW(BV$20)+1, MATCH(BV$16,Templates!$I$1:MA$1,0))="","",INDEX(Templates!$I$2:$KD$150,ROW()-ROW(BV$20)+1, MATCH(BV$16,Templates!$I$1:MA$1,0)))</f>
        <v/>
      </c>
      <c r="BW105" s="53" t="str" cm="1">
        <f t="array" ref="BW105">IF(INDEX(Templates!$I$2:$KD$150,ROW()-ROW(BW$20)+1, MATCH(BW$16,Templates!$I$1:MB$1,0))="","",INDEX(Templates!$I$2:$KD$150,ROW()-ROW(BW$20)+1, MATCH(BW$16,Templates!$I$1:MB$1,0)))</f>
        <v/>
      </c>
      <c r="BX105" s="53" t="str" cm="1">
        <f t="array" ref="BX105">IF(INDEX(Templates!$I$2:$KD$150,ROW()-ROW(BX$20)+1, MATCH(BX$16,Templates!$I$1:MC$1,0))="","",INDEX(Templates!$I$2:$KD$150,ROW()-ROW(BX$20)+1, MATCH(BX$16,Templates!$I$1:MC$1,0)))</f>
        <v/>
      </c>
      <c r="BY105" s="53" t="str" cm="1">
        <f t="array" ref="BY105">IF(INDEX(Templates!$I$2:$KD$150,ROW()-ROW(BY$20)+1, MATCH(BY$16,Templates!$I$1:MD$1,0))="","",INDEX(Templates!$I$2:$KD$150,ROW()-ROW(BY$20)+1, MATCH(BY$16,Templates!$I$1:MD$1,0)))</f>
        <v/>
      </c>
      <c r="BZ105" s="53" t="str" cm="1">
        <f t="array" ref="BZ105">IF(INDEX(Templates!$I$2:$KD$150,ROW()-ROW(BZ$20)+1, MATCH(BZ$16,Templates!$I$1:ME$1,0))="","",INDEX(Templates!$I$2:$KD$150,ROW()-ROW(BZ$20)+1, MATCH(BZ$16,Templates!$I$1:ME$1,0)))</f>
        <v/>
      </c>
      <c r="CA105" s="53" t="str" cm="1">
        <f t="array" ref="CA105">IF(INDEX(Templates!$I$2:$KD$150,ROW()-ROW(CA$20)+1, MATCH(CA$16,Templates!$I$1:MF$1,0))="","",INDEX(Templates!$I$2:$KD$150,ROW()-ROW(CA$20)+1, MATCH(CA$16,Templates!$I$1:MF$1,0)))</f>
        <v/>
      </c>
      <c r="CB105" s="53" t="str" cm="1">
        <f t="array" ref="CB105">IF(INDEX(Templates!$I$2:$KD$150,ROW()-ROW(CB$20)+1, MATCH(CB$16,Templates!$I$1:MG$1,0))="","",INDEX(Templates!$I$2:$KD$150,ROW()-ROW(CB$20)+1, MATCH(CB$16,Templates!$I$1:MG$1,0)))</f>
        <v/>
      </c>
      <c r="CC105" s="53" t="str" cm="1">
        <f t="array" ref="CC105">IF(INDEX(Templates!$I$2:$KD$150,ROW()-ROW(CC$20)+1, MATCH(CC$16,Templates!$I$1:ME$1,0))="","",INDEX(Templates!$I$2:$KD$150,ROW()-ROW(CC$20)+1, MATCH(CC$16,Templates!$I$1:ME$1,0)))</f>
        <v/>
      </c>
      <c r="CD105" s="53" t="str" cm="1">
        <f t="array" ref="CD105">IF(INDEX(Templates!$I$2:$KD$150,ROW()-ROW(CD$20)+1, MATCH(CD$16,Templates!$I$1:MF$1,0))="","",INDEX(Templates!$I$2:$KD$150,ROW()-ROW(CD$20)+1, MATCH(CD$16,Templates!$I$1:MF$1,0)))</f>
        <v/>
      </c>
      <c r="CE105" s="53" t="str" cm="1">
        <f t="array" ref="CE105">IF(INDEX(Templates!$I$2:$KD$150,ROW()-ROW(CE$20)+1, MATCH(CE$16,Templates!$I$1:MG$1,0))="","",INDEX(Templates!$I$2:$KD$150,ROW()-ROW(CE$20)+1, MATCH(CE$16,Templates!$I$1:MG$1,0)))</f>
        <v/>
      </c>
      <c r="CF105" s="53" t="str" cm="1">
        <f t="array" ref="CF105">IF(INDEX(Templates!$I$2:$KD$150,ROW()-ROW(CF$20)+1, MATCH(CF$16,Templates!$I$1:MH$1,0))="","",INDEX(Templates!$I$2:$KD$150,ROW()-ROW(CF$20)+1, MATCH(CF$16,Templates!$I$1:MH$1,0)))</f>
        <v/>
      </c>
      <c r="CG105" s="53" t="str" cm="1">
        <f t="array" ref="CG105">IF(INDEX(Templates!$I$2:$KD$150,ROW()-ROW(CG$20)+1, MATCH(CG$16,Templates!$I$1:MI$1,0))="","",INDEX(Templates!$I$2:$KD$150,ROW()-ROW(CG$20)+1, MATCH(CG$16,Templates!$I$1:MI$1,0)))</f>
        <v/>
      </c>
      <c r="CH105" s="53" t="str" cm="1">
        <f t="array" ref="CH105">IF(INDEX(Templates!$I$2:$KD$150,ROW()-ROW(CH$20)+1, MATCH(CH$16,Templates!$I$1:MJ$1,0))="","",INDEX(Templates!$I$2:$KD$150,ROW()-ROW(CH$20)+1, MATCH(CH$16,Templates!$I$1:MJ$1,0)))</f>
        <v/>
      </c>
      <c r="CI105" s="53" t="str" cm="1">
        <f t="array" ref="CI105">IF(INDEX(Templates!$I$2:$KD$150,ROW()-ROW(CI$20)+1, MATCH(CI$16,Templates!$I$1:MK$1,0))="","",INDEX(Templates!$I$2:$KD$150,ROW()-ROW(CI$20)+1, MATCH(CI$16,Templates!$I$1:MK$1,0)))</f>
        <v/>
      </c>
      <c r="CJ105" s="53" t="str" cm="1">
        <f t="array" ref="CJ105">IF(INDEX(Templates!$I$2:$KD$150,ROW()-ROW(CJ$20)+1, MATCH(CJ$16,Templates!$I$1:ML$1,0))="","",INDEX(Templates!$I$2:$KD$150,ROW()-ROW(CJ$20)+1, MATCH(CJ$16,Templates!$I$1:ML$1,0)))</f>
        <v/>
      </c>
      <c r="CK105" s="53" t="str" cm="1">
        <f t="array" ref="CK105">IF(INDEX(Templates!$I$2:$KD$150,ROW()-ROW(CK$20)+1, MATCH(CK$16,Templates!$I$1:MM$1,0))="","",INDEX(Templates!$I$2:$KD$150,ROW()-ROW(CK$20)+1, MATCH(CK$16,Templates!$I$1:MM$1,0)))</f>
        <v/>
      </c>
      <c r="CL105" s="53" t="str" cm="1">
        <f t="array" ref="CL105">IF(INDEX(Templates!$I$2:$KD$150,ROW()-ROW(CL$20)+1, MATCH(CL$16,Templates!$I$1:MN$1,0))="","",INDEX(Templates!$I$2:$KD$150,ROW()-ROW(CL$20)+1, MATCH(CL$16,Templates!$I$1:MN$1,0)))</f>
        <v/>
      </c>
      <c r="CM105" s="53" t="str" cm="1">
        <f t="array" ref="CM105">IF(INDEX(Templates!$I$2:$KD$150,ROW()-ROW(CM$20)+1, MATCH(CM$16,Templates!$I$1:MM$1,0))="","",INDEX(Templates!$I$2:$KD$150,ROW()-ROW(CM$20)+1, MATCH(CM$16,Templates!$I$1:MM$1,0)))</f>
        <v/>
      </c>
      <c r="CN105" s="53" t="str" cm="1">
        <f t="array" ref="CN105">IF(INDEX(Templates!$I$2:$KD$150,ROW()-ROW(CN$20)+1, MATCH(CN$16,Templates!$I$1:MN$1,0))="","",INDEX(Templates!$I$2:$KD$150,ROW()-ROW(CN$20)+1, MATCH(CN$16,Templates!$I$1:MN$1,0)))</f>
        <v/>
      </c>
      <c r="CO105" s="53" t="str" cm="1">
        <f t="array" ref="CO105">IF(INDEX(Templates!$I$2:$KD$150,ROW()-ROW(CO$20)+1, MATCH(CO$16,Templates!$I$1:MO$1,0))="","",INDEX(Templates!$I$2:$KD$150,ROW()-ROW(CO$20)+1, MATCH(CO$16,Templates!$I$1:MO$1,0)))</f>
        <v/>
      </c>
      <c r="CP105" s="53" t="str" cm="1">
        <f t="array" ref="CP105">IF(INDEX(Templates!$I$2:$KD$150,ROW()-ROW(CP$20)+1, MATCH(CP$16,Templates!$I$1:MP$1,0))="","",INDEX(Templates!$I$2:$KD$150,ROW()-ROW(CP$20)+1, MATCH(CP$16,Templates!$I$1:MP$1,0)))</f>
        <v/>
      </c>
      <c r="CQ105" s="53" t="str" cm="1">
        <f t="array" ref="CQ105">IF(INDEX(Templates!$I$2:$KD$150,ROW()-ROW(CQ$20)+1, MATCH(CQ$16,Templates!$I$1:MQ$1,0))="","",INDEX(Templates!$I$2:$KD$150,ROW()-ROW(CQ$20)+1, MATCH(CQ$16,Templates!$I$1:MQ$1,0)))</f>
        <v/>
      </c>
      <c r="CR105" s="53" t="str" cm="1">
        <f t="array" ref="CR105">IF(INDEX(Templates!$I$2:$KD$150,ROW()-ROW(CR$20)+1, MATCH(CR$16,Templates!$I$1:MR$1,0))="","",INDEX(Templates!$I$2:$KD$150,ROW()-ROW(CR$20)+1, MATCH(CR$16,Templates!$I$1:MR$1,0)))</f>
        <v/>
      </c>
      <c r="CS105" s="53" t="str" cm="1">
        <f t="array" ref="CS105">IF(INDEX(Templates!$I$2:$KD$150,ROW()-ROW(CS$20)+1, MATCH(CS$16,Templates!$I$1:MS$1,0))="","",INDEX(Templates!$I$2:$KD$150,ROW()-ROW(CS$20)+1, MATCH(CS$16,Templates!$I$1:MS$1,0)))</f>
        <v/>
      </c>
      <c r="CT105" s="53" t="str" cm="1">
        <f t="array" ref="CT105">IF(INDEX(Templates!$I$2:$KD$150,ROW()-ROW(CT$20)+1, MATCH(CT$16,Templates!$I$1:MT$1,0))="","",INDEX(Templates!$I$2:$KD$150,ROW()-ROW(CT$20)+1, MATCH(CT$16,Templates!$I$1:MT$1,0)))</f>
        <v/>
      </c>
      <c r="CU105" s="53" t="str" cm="1">
        <f t="array" ref="CU105">IF(INDEX(Templates!$I$2:$KD$150,ROW()-ROW(CU$20)+1, MATCH(CU$16,Templates!$I$1:MG$1,0))="","",INDEX(Templates!$I$2:$KD$150,ROW()-ROW(CU$20)+1, MATCH(CU$16,Templates!$I$1:MG$1,0)))</f>
        <v/>
      </c>
      <c r="CV105" s="53" t="str" cm="1">
        <f t="array" ref="CV105">IF(INDEX(Templates!$I$2:$KD$150,ROW()-ROW(CV$20)+1, MATCH(CV$16,Templates!$I$1:MH$1,0))="","",INDEX(Templates!$I$2:$KD$150,ROW()-ROW(CV$20)+1, MATCH(CV$16,Templates!$I$1:MH$1,0)))</f>
        <v/>
      </c>
      <c r="CW105" s="53" t="str" cm="1">
        <f t="array" ref="CW105">IF(INDEX(Templates!$I$2:$KD$150,ROW()-ROW(CW$20)+1, MATCH(CW$16,Templates!$I$1:MJ$1,0))="","",INDEX(Templates!$I$2:$KD$150,ROW()-ROW(CW$20)+1, MATCH(CW$16,Templates!$I$1:MJ$1,0)))</f>
        <v/>
      </c>
      <c r="CX105" s="53" t="str" cm="1">
        <f t="array" ref="CX105">IF(INDEX(Templates!$I$2:$KD$150,ROW()-ROW(CX$20)+1, MATCH(CX$16,Templates!$I$1:ML$1,0))="","",INDEX(Templates!$I$2:$KD$150,ROW()-ROW(CX$20)+1, MATCH(CX$16,Templates!$I$1:ML$1,0)))</f>
        <v/>
      </c>
      <c r="CY105" s="53" t="str" cm="1">
        <f t="array" ref="CY105">IF(INDEX(Templates!$I$2:$KD$150,ROW()-ROW(CY$20)+1, MATCH(CY$16,Templates!$I$1:MK$1,0))="","",INDEX(Templates!$I$2:$KD$150,ROW()-ROW(CY$20)+1, MATCH(CY$16,Templates!$I$1:MK$1,0)))</f>
        <v/>
      </c>
      <c r="CZ105" s="53" t="str" cm="1">
        <f t="array" ref="CZ105">IF(INDEX(Templates!$I$2:$KD$150,ROW()-ROW(CZ$20)+1, MATCH(CZ$16,Templates!$I$1:ML$1,0))="","",INDEX(Templates!$I$2:$KD$150,ROW()-ROW(CZ$20)+1, MATCH(CZ$16,Templates!$I$1:ML$1,0)))</f>
        <v/>
      </c>
      <c r="DA105" s="53" t="str" cm="1">
        <f t="array" ref="DA105">IF(INDEX(Templates!$I$2:$KD$150,ROW()-ROW(DA$20)+1, MATCH(DA$16,Templates!$I$1:MM$1,0))="","",INDEX(Templates!$I$2:$KD$150,ROW()-ROW(DA$20)+1, MATCH(DA$16,Templates!$I$1:MM$1,0)))</f>
        <v/>
      </c>
      <c r="DB105" s="53" t="str" cm="1">
        <f t="array" ref="DB105">IF(INDEX(Templates!$I$2:$KD$150,ROW()-ROW(DB$20)+1, MATCH(DB$16,Templates!$I$1:MN$1,0))="","",INDEX(Templates!$I$2:$KD$150,ROW()-ROW(DB$20)+1, MATCH(DB$16,Templates!$I$1:MN$1,0)))</f>
        <v/>
      </c>
      <c r="DC105" s="53" t="str" cm="1">
        <f t="array" ref="DC105">IF(INDEX(Templates!$I$2:$KD$150,ROW()-ROW(DC$20)+1, MATCH(DC$16,Templates!$I$1:MO$1,0))="","",INDEX(Templates!$I$2:$KD$150,ROW()-ROW(DC$20)+1, MATCH(DC$16,Templates!$I$1:MO$1,0)))</f>
        <v/>
      </c>
      <c r="DD105" s="53" t="str" cm="1">
        <f t="array" ref="DD105">IF(INDEX(Templates!$I$2:$KD$150,ROW()-ROW(DD$20)+1, MATCH(DD$16,Templates!$I$1:MP$1,0))="","",INDEX(Templates!$I$2:$KD$150,ROW()-ROW(DD$20)+1, MATCH(DD$16,Templates!$I$1:MP$1,0)))</f>
        <v/>
      </c>
      <c r="DE105" s="53" t="str" cm="1">
        <f t="array" ref="DE105">IF(INDEX(Templates!$I$2:$KD$150,ROW()-ROW(DE$20)+1, MATCH(DE$16,Templates!$I$1:MQ$1,0))="","",INDEX(Templates!$I$2:$KD$150,ROW()-ROW(DE$20)+1, MATCH(DE$16,Templates!$I$1:MQ$1,0)))</f>
        <v/>
      </c>
      <c r="DF105" s="53" t="str" cm="1">
        <f t="array" ref="DF105">IF(INDEX(Templates!$I$2:$KD$150,ROW()-ROW(DF$20)+1, MATCH(DF$16,Templates!$I$1:MR$1,0))="","",INDEX(Templates!$I$2:$KD$150,ROW()-ROW(DF$20)+1, MATCH(DF$16,Templates!$I$1:MR$1,0)))</f>
        <v/>
      </c>
      <c r="DG105" s="53" t="str" cm="1">
        <f t="array" ref="DG105">IF(INDEX(Templates!$I$2:$KD$150,ROW()-ROW(DG$20)+1, MATCH(DG$16,Templates!$I$1:MS$1,0))="","",INDEX(Templates!$I$2:$KD$150,ROW()-ROW(DG$20)+1, MATCH(DG$16,Templates!$I$1:MS$1,0)))</f>
        <v/>
      </c>
      <c r="DH105" s="53" t="str" cm="1">
        <f t="array" ref="DH105">IF(INDEX(Templates!$I$2:$KD$150,ROW()-ROW(DH$20)+1, MATCH(DH$16,Templates!$I$1:MT$1,0))="","",INDEX(Templates!$I$2:$KD$150,ROW()-ROW(DH$20)+1, MATCH(DH$16,Templates!$I$1:MT$1,0)))</f>
        <v/>
      </c>
      <c r="DI105" s="53" t="str" cm="1">
        <f t="array" ref="DI105">IF(INDEX(Templates!$I$2:$KD$150,ROW()-ROW(DI$20)+1, MATCH(DI$16,Templates!$I$1:MU$1,0))="","",INDEX(Templates!$I$2:$KD$150,ROW()-ROW(DI$20)+1, MATCH(DI$16,Templates!$I$1:MU$1,0)))</f>
        <v/>
      </c>
      <c r="DJ105" s="53" t="str" cm="1">
        <f t="array" ref="DJ105">IF(INDEX(Templates!$I$2:$KD$150,ROW()-ROW(DJ$20)+1, MATCH(DJ$16,Templates!$I$1:MV$1,0))="","",INDEX(Templates!$I$2:$KD$150,ROW()-ROW(DJ$20)+1, MATCH(DJ$16,Templates!$I$1:MV$1,0)))</f>
        <v/>
      </c>
      <c r="DK105" s="53" t="str" cm="1">
        <f t="array" ref="DK105">IF(INDEX(Templates!$I$2:$KD$150,ROW()-ROW(DK$20)+1, MATCH(DK$16,Templates!$I$1:MW$1,0))="","",INDEX(Templates!$I$2:$KD$150,ROW()-ROW(DK$20)+1, MATCH(DK$16,Templates!$I$1:MW$1,0)))</f>
        <v/>
      </c>
      <c r="DL105" s="53" t="str" cm="1">
        <f t="array" ref="DL105">IF(INDEX(Templates!$I$2:$KD$150,ROW()-ROW(DL$20)+1, MATCH(DL$16,Templates!$I$1:MX$1,0))="","",INDEX(Templates!$I$2:$KD$150,ROW()-ROW(DL$20)+1, MATCH(DL$16,Templates!$I$1:MX$1,0)))</f>
        <v/>
      </c>
      <c r="DM105" s="53" t="str" cm="1">
        <f t="array" ref="DM105">IF(INDEX(Templates!$I$2:$KD$150,ROW()-ROW(DM$20)+1, MATCH(DM$16,Templates!$I$1:MY$1,0))="","",INDEX(Templates!$I$2:$KD$150,ROW()-ROW(DM$20)+1, MATCH(DM$16,Templates!$I$1:MY$1,0)))</f>
        <v/>
      </c>
      <c r="DN105" s="53" t="str" cm="1">
        <f t="array" ref="DN105">IF(INDEX(Templates!$I$2:$KD$150,ROW()-ROW(DN$20)+1, MATCH(DN$16,Templates!$I$1:MZ$1,0))="","",INDEX(Templates!$I$2:$KD$150,ROW()-ROW(DN$20)+1, MATCH(DN$16,Templates!$I$1:MZ$1,0)))</f>
        <v/>
      </c>
      <c r="DO105" s="53" t="str" cm="1">
        <f t="array" ref="DO105">IF(INDEX(Templates!$I$2:$KD$150,ROW()-ROW(DO$20)+1, MATCH(DO$16,Templates!$I$1:MY$1,0))="","",INDEX(Templates!$I$2:$KD$150,ROW()-ROW(DO$20)+1, MATCH(DO$16,Templates!$I$1:MY$1,0)))</f>
        <v/>
      </c>
      <c r="DP105" s="53" t="str" cm="1">
        <f t="array" ref="DP105">IF(INDEX(Templates!$I$2:$KD$150,ROW()-ROW(DP$20)+1, MATCH(DP$16,Templates!$I$1:MZ$1,0))="","",INDEX(Templates!$I$2:$KD$150,ROW()-ROW(DP$20)+1, MATCH(DP$16,Templates!$I$1:MZ$1,0)))</f>
        <v/>
      </c>
      <c r="DQ105" s="53" t="str" cm="1">
        <f t="array" ref="DQ105">IF(INDEX(Templates!$I$2:$KD$150,ROW()-ROW(DQ$20)+1, MATCH(DQ$16,Templates!$I$1:NA$1,0))="","",INDEX(Templates!$I$2:$KD$150,ROW()-ROW(DQ$20)+1, MATCH(DQ$16,Templates!$I$1:NA$1,0)))</f>
        <v/>
      </c>
      <c r="DR105" s="53" t="str" cm="1">
        <f t="array" ref="DR105">IF(INDEX(Templates!$I$2:$KD$150,ROW()-ROW(DR$20)+1, MATCH(DR$16,Templates!$I$1:NA$1,0))="","",INDEX(Templates!$I$2:$KD$150,ROW()-ROW(DR$20)+1, MATCH(DR$16,Templates!$I$1:NA$1,0)))</f>
        <v/>
      </c>
      <c r="DS105" s="53" t="str" cm="1">
        <f t="array" ref="DS105">IF(INDEX(Templates!$I$2:$KD$150,ROW()-ROW(DS$20)+1, MATCH(DS$16,Templates!$I$1:NA$1,0))="","",INDEX(Templates!$I$2:$KD$150,ROW()-ROW(DS$20)+1, MATCH(DS$16,Templates!$I$1:NA$1,0)))</f>
        <v/>
      </c>
      <c r="DT105" s="53" t="str" cm="1">
        <f t="array" ref="DT105">IF(INDEX(Templates!$I$2:$KD$150,ROW()-ROW(DT$20)+1, MATCH(DT$16,Templates!$I$1:NB$1,0))="","",INDEX(Templates!$I$2:$KD$150,ROW()-ROW(DT$20)+1, MATCH(DT$16,Templates!$I$1:NB$1,0)))</f>
        <v/>
      </c>
      <c r="DU105" s="53" t="str" cm="1">
        <f t="array" ref="DU105">IF(INDEX(Templates!$I$2:$KD$150,ROW()-ROW(DU$20)+1, MATCH(DU$16,Templates!$I$1:NC$1,0))="","",INDEX(Templates!$I$2:$KD$150,ROW()-ROW(DU$20)+1, MATCH(DU$16,Templates!$I$1:NC$1,0)))</f>
        <v/>
      </c>
      <c r="DV105" s="53" t="str" cm="1">
        <f t="array" ref="DV105">IF(INDEX(Templates!$I$2:$KD$150,ROW()-ROW(DV$20)+1, MATCH(DV$16,Templates!$I$1:ND$1,0))="","",INDEX(Templates!$I$2:$KD$150,ROW()-ROW(DV$20)+1, MATCH(DV$16,Templates!$I$1:ND$1,0)))</f>
        <v/>
      </c>
      <c r="DW105" s="53" t="str" cm="1">
        <f t="array" ref="DW105">IF(INDEX(Templates!$I$2:$KD$150,ROW()-ROW(DW$20)+1, MATCH(DW$16,Templates!$I$1:NE$1,0))="","",INDEX(Templates!$I$2:$KD$150,ROW()-ROW(DW$20)+1, MATCH(DW$16,Templates!$I$1:NE$1,0)))</f>
        <v/>
      </c>
      <c r="DX105" s="53" t="str" cm="1">
        <f t="array" ref="DX105">IF(INDEX(Templates!$I$2:$KD$150,ROW()-ROW(DX$20)+1, MATCH(DX$16,Templates!$I$1:NF$1,0))="","",INDEX(Templates!$I$2:$KD$150,ROW()-ROW(DX$20)+1, MATCH(DX$16,Templates!$I$1:NF$1,0)))</f>
        <v/>
      </c>
      <c r="DY105" s="53" t="str" cm="1">
        <f t="array" ref="DY105">IF(INDEX(Templates!$I$2:$KD$150,ROW()-ROW(DY$20)+1, MATCH(DY$16,Templates!$I$1:NG$1,0))="","",INDEX(Templates!$I$2:$KD$150,ROW()-ROW(DY$20)+1, MATCH(DY$16,Templates!$I$1:NG$1,0)))</f>
        <v/>
      </c>
      <c r="DZ105" s="53" t="str" cm="1">
        <f t="array" ref="DZ105">IF(INDEX(Templates!$I$2:$KD$150,ROW()-ROW(DZ$20)+1, MATCH(DZ$16,Templates!$I$1:NH$1,0))="","",INDEX(Templates!$I$2:$KD$150,ROW()-ROW(DZ$20)+1, MATCH(DZ$16,Templates!$I$1:NH$1,0)))</f>
        <v/>
      </c>
      <c r="EA105" s="53" t="str" cm="1">
        <f t="array" ref="EA105">IF(INDEX(Templates!$I$2:$KD$150,ROW()-ROW(EA$20)+1, MATCH(EA$16,Templates!$I$1:NI$1,0))="","",INDEX(Templates!$I$2:$KD$150,ROW()-ROW(EA$20)+1, MATCH(EA$16,Templates!$I$1:NI$1,0)))</f>
        <v/>
      </c>
      <c r="EB105" s="53" t="str" cm="1">
        <f t="array" ref="EB105">IF(INDEX(Templates!$I$2:$KD$150,ROW()-ROW(EB$20)+1, MATCH(EB$16,Templates!$I$1:NJ$1,0))="","",INDEX(Templates!$I$2:$KD$150,ROW()-ROW(EB$20)+1, MATCH(EB$16,Templates!$I$1:NJ$1,0)))</f>
        <v/>
      </c>
      <c r="EC105" s="53" t="str" cm="1">
        <f t="array" ref="EC105">IF(INDEX(Templates!$I$2:$KD$150,ROW()-ROW(EC$20)+1, MATCH(EC$16,Templates!$I$1:NK$1,0))="","",INDEX(Templates!$I$2:$KD$150,ROW()-ROW(EC$20)+1, MATCH(EC$16,Templates!$I$1:NK$1,0)))</f>
        <v/>
      </c>
      <c r="ED105" s="53" t="str" cm="1">
        <f t="array" ref="ED105">IF(INDEX(Templates!$I$2:$KD$150,ROW()-ROW(ED$20)+1, MATCH(ED$16,Templates!$I$1:NL$1,0))="","",INDEX(Templates!$I$2:$KD$150,ROW()-ROW(ED$20)+1, MATCH(ED$16,Templates!$I$1:NL$1,0)))</f>
        <v/>
      </c>
      <c r="EE105" s="53" t="str" cm="1">
        <f t="array" ref="EE105">IF(INDEX(Templates!$I$2:$KD$150,ROW()-ROW(EE$20)+1, MATCH(EE$16,Templates!$I$1:NM$1,0))="","",INDEX(Templates!$I$2:$KD$150,ROW()-ROW(EE$20)+1, MATCH(EE$16,Templates!$I$1:NM$1,0)))</f>
        <v/>
      </c>
      <c r="EF105" s="53" t="str" cm="1">
        <f t="array" ref="EF105">IF(INDEX(Templates!$I$2:$KD$150,ROW()-ROW(EF$20)+1, MATCH(EF$16,Templates!$I$1:NN$1,0))="","",INDEX(Templates!$I$2:$KD$150,ROW()-ROW(EF$20)+1, MATCH(EF$16,Templates!$I$1:NN$1,0)))</f>
        <v/>
      </c>
      <c r="EG105" s="53" t="str" cm="1">
        <f t="array" ref="EG105">IF(INDEX(Templates!$I$2:$KD$150,ROW()-ROW(EG$20)+1, MATCH(EG$16,Templates!$I$1:NO$1,0))="","",INDEX(Templates!$I$2:$KD$150,ROW()-ROW(EG$20)+1, MATCH(EG$16,Templates!$I$1:NO$1,0)))</f>
        <v/>
      </c>
      <c r="EH105" s="53" t="str" cm="1">
        <f t="array" ref="EH105">IF(INDEX(Templates!$I$2:$KD$150,ROW()-ROW(EH$20)+1, MATCH(EH$16,Templates!$I$1:NH$1,0))="","",INDEX(Templates!$I$2:$KD$150,ROW()-ROW(EH$20)+1, MATCH(EH$16,Templates!$I$1:NH$1,0)))</f>
        <v/>
      </c>
      <c r="EI105" s="53" t="str" cm="1">
        <f t="array" ref="EI105">IF(INDEX(Templates!$I$2:$KD$150,ROW()-ROW(EI$20)+1, MATCH(EI$16,Templates!$I$1:NI$1,0))="","",INDEX(Templates!$I$2:$KD$150,ROW()-ROW(EI$20)+1, MATCH(EI$16,Templates!$I$1:NI$1,0)))</f>
        <v/>
      </c>
      <c r="EJ105" s="53" t="str" cm="1">
        <f t="array" ref="EJ105">IF(INDEX(Templates!$I$2:$KD$150,ROW()-ROW(EJ$20)+1, MATCH(EJ$16,Templates!$I$1:NJ$1,0))="","",INDEX(Templates!$I$2:$KD$150,ROW()-ROW(EJ$20)+1, MATCH(EJ$16,Templates!$I$1:NJ$1,0)))</f>
        <v/>
      </c>
      <c r="EK105" s="53" t="str" cm="1">
        <f t="array" ref="EK105">IF(INDEX(Templates!$I$2:$KD$150,ROW()-ROW(EK$20)+1, MATCH(EK$16,Templates!$I$1:NK$1,0))="","",INDEX(Templates!$I$2:$KD$150,ROW()-ROW(EK$20)+1, MATCH(EK$16,Templates!$I$1:NK$1,0)))</f>
        <v/>
      </c>
      <c r="EL105" s="53" t="str" cm="1">
        <f t="array" ref="EL105">IF(INDEX(Templates!$I$2:$KD$150,ROW()-ROW(EL$20)+1, MATCH(EL$16,Templates!$I$1:NL$1,0))="","",INDEX(Templates!$I$2:$KD$150,ROW()-ROW(EL$20)+1, MATCH(EL$16,Templates!$I$1:NL$1,0)))</f>
        <v/>
      </c>
      <c r="EM105" s="53" t="str" cm="1">
        <f t="array" ref="EM105">IF(INDEX(Templates!$I$2:$KD$150,ROW()-ROW(EM$20)+1, MATCH(EM$16,Templates!$I$1:NM$1,0))="","",INDEX(Templates!$I$2:$KD$150,ROW()-ROW(EM$20)+1, MATCH(EM$16,Templates!$I$1:NM$1,0)))</f>
        <v/>
      </c>
      <c r="EN105" s="53"/>
      <c r="EO105" s="53"/>
      <c r="EP105" s="53"/>
      <c r="EQ105" s="53"/>
      <c r="ER105" s="53"/>
      <c r="ES105" s="53"/>
      <c r="ET105" s="53"/>
      <c r="EU105" s="53"/>
      <c r="EV105" s="53"/>
      <c r="EW105" s="53"/>
      <c r="EX105" s="53"/>
      <c r="EY105" s="53"/>
      <c r="EZ105" s="53"/>
      <c r="FA105" s="53"/>
      <c r="FB105" s="53"/>
      <c r="FC105" s="53"/>
      <c r="FD105" s="53"/>
      <c r="FE105" s="53"/>
      <c r="FF105" s="53"/>
      <c r="FG105" s="53"/>
      <c r="FH105" s="53"/>
      <c r="FI105" s="53"/>
      <c r="FJ105" s="53"/>
      <c r="FK105" s="53"/>
      <c r="FL105" s="53"/>
      <c r="FM105" s="53"/>
      <c r="FN105" s="53"/>
      <c r="FO105" s="53"/>
      <c r="FP105" s="53"/>
      <c r="FQ105" s="53"/>
      <c r="FR105" s="53"/>
      <c r="FS105" s="53"/>
      <c r="FT105" s="53"/>
      <c r="FU105" s="53"/>
      <c r="FV105" s="53"/>
      <c r="FW105" s="53"/>
      <c r="FX105" s="53"/>
      <c r="FY105" s="53"/>
      <c r="FZ105" s="53"/>
      <c r="GA105" s="53"/>
      <c r="GB105" s="53"/>
      <c r="GC105" s="53"/>
      <c r="GD105" s="53"/>
      <c r="GE105" s="53"/>
      <c r="GF105" s="53"/>
      <c r="GG105" s="53"/>
      <c r="GH105" s="53"/>
      <c r="GI105" s="53"/>
      <c r="GJ105" s="53"/>
      <c r="GK105" s="53"/>
      <c r="GL105" s="53"/>
      <c r="GM105" s="53"/>
      <c r="GN105" s="53"/>
      <c r="GO105" s="53"/>
      <c r="GP105" s="53"/>
      <c r="GQ105" s="53"/>
      <c r="GR105" s="53"/>
      <c r="GS105" s="53"/>
      <c r="GT105" s="53"/>
      <c r="GU105" s="53"/>
      <c r="GV105" s="53"/>
      <c r="GW105" s="53"/>
      <c r="GX105" s="53"/>
      <c r="GY105" s="53"/>
      <c r="GZ105" s="53"/>
      <c r="HA105" s="53"/>
      <c r="HB105" s="53"/>
      <c r="HC105" s="81"/>
      <c r="HD105" s="81"/>
      <c r="HE105" s="81"/>
      <c r="HF105" s="81"/>
      <c r="HG105" s="81"/>
      <c r="HH105" s="81"/>
      <c r="HI105" s="81"/>
      <c r="HJ105" s="81"/>
      <c r="HK105" s="81"/>
    </row>
    <row r="106" spans="1:219" s="22" customFormat="1">
      <c r="A106" s="39" t="s">
        <v>675</v>
      </c>
      <c r="B106" s="6" t="s">
        <v>679</v>
      </c>
      <c r="C106" s="64" t="str" cm="1">
        <f t="array" ref="C106">IF(INDEX(Templates!A$2:A$151,ROW()-ROW($20:$20)+1)="","",INDEX(Templates!A$2:A$151,ROW()-ROW($20:$20)+1))</f>
        <v>JSON_PATH:surfaces[2]</v>
      </c>
      <c r="D106" s="64" t="str" cm="1">
        <f t="array" ref="D106">IF(INDEX(Templates!B$2:B$151,ROW()-ROW($20:$20)+1)="","",INDEX(Templates!B$2:B$151,ROW()-ROW($20:$20)+1))</f>
        <v>id</v>
      </c>
      <c r="E106" s="64" t="str" cm="1">
        <f t="array" ref="E106">IF(INDEX(Templates!C$2:C$151,ROW()-ROW($20:$20)+1)="","",INDEX(Templates!C$2:C$151,ROW()-ROW($20:$20)+1))</f>
        <v/>
      </c>
      <c r="F106" s="116" t="str" cm="1">
        <f t="array" ref="F106">IF(INDEX(Templates!D$2:D$151,ROW()-ROW($20:$20)+1)="","",INDEX(Templates!D$2:D$151,ROW()-ROW($20:$20)+1))</f>
        <v/>
      </c>
      <c r="G106" s="105" t="str" cm="1">
        <f t="array" ref="G106">IF(INDEX(Templates!E$2:E$151,ROW()-ROW($20:$20)+1)="","",INDEX(Templates!E$2:E$151,ROW()-ROW($20:$20)+1))</f>
        <v>Surface</v>
      </c>
      <c r="H106" s="66" t="str" cm="1">
        <f t="array" ref="H106">IF(INDEX(Templates!F$2:F$151,ROW()-ROW($20:$20)+1)="","",INDEX(Templates!F$2:F$151,ROW()-ROW($20:$20)+1))</f>
        <v>Surface 3</v>
      </c>
      <c r="I106" s="66" t="str" cm="1">
        <f t="array" ref="I106">IF(INDEX(Templates!G$2:G$151,ROW()-ROW($20:$20)+1)="","",INDEX(Templates!G$2:G$151,ROW()-ROW($20:$20)+1))</f>
        <v>Zone 1</v>
      </c>
      <c r="J106" s="66" t="str" cm="1">
        <f t="array" ref="J106">IF(INDEX(Templates!H$2:H$151,ROW()-ROW($20:$20)+1)="","",INDEX(Templates!H$2:H$151,ROW()-ROW($20:$20)+1))</f>
        <v>id</v>
      </c>
      <c r="K106" s="67" t="str" cm="1">
        <f t="array" ref="K106">IF(INDEX(Templates!I$2:I$151,ROW()-ROW($20:$20)+1)="","",INDEX(Templates!I$2:I$151,ROW()-ROW($20:$20)+1))</f>
        <v/>
      </c>
      <c r="L106" s="67" t="str" cm="1">
        <f t="array" ref="L106">IF(INDEX(Templates!J$2:J$151,ROW()-ROW($20:$20)+1)="","",INDEX(Templates!J$2:J$151,ROW()-ROW($20:$20)+1))</f>
        <v/>
      </c>
      <c r="M106" s="53" t="str" cm="1">
        <f t="array" ref="M106">IF(INDEX(Templates!$I$2:$KD$150,ROW()-ROW(M$20)+1, MATCH(M$16,Templates!$I$1:KC$1,0))="","",INDEX(Templates!$I$2:$KD$150,ROW()-ROW(M$20)+1, MATCH(M$16,Templates!$I$1:KC$1,0)))</f>
        <v/>
      </c>
      <c r="N106" s="53" t="str" cm="1">
        <f t="array" ref="N106">IF(INDEX(Templates!$I$2:$KD$150,ROW()-ROW(N$20)+1, MATCH(N$16,Templates!$I$1:KD$1,0))="","",INDEX(Templates!$I$2:$KD$150,ROW()-ROW(N$20)+1, MATCH(N$16,Templates!$I$1:KD$1,0)))</f>
        <v/>
      </c>
      <c r="O106" s="53" t="str" cm="1">
        <f t="array" ref="O106">IF(INDEX(Templates!$I$2:$KD$150,ROW()-ROW(O$20)+1, MATCH(O$16,Templates!$I$1:KE$1,0))="","",INDEX(Templates!$I$2:$KD$150,ROW()-ROW(O$20)+1, MATCH(O$16,Templates!$I$1:KE$1,0)))</f>
        <v>Surface 3</v>
      </c>
      <c r="P106" s="53" t="str" cm="1">
        <f t="array" ref="P106">IF(INDEX(Templates!$I$2:$KD$150,ROW()-ROW(P$20)+1, MATCH(P$16,Templates!$I$1:KF$1,0))="","",INDEX(Templates!$I$2:$KD$150,ROW()-ROW(P$20)+1, MATCH(P$16,Templates!$I$1:KF$1,0)))</f>
        <v>Surface 3</v>
      </c>
      <c r="Q106" s="53" t="str" cm="1">
        <f t="array" ref="Q106">IF(INDEX(Templates!$I$2:$KD$150,ROW()-ROW(Q$20)+1, MATCH(Q$16,Templates!$I$1:KG$1,0))="","",INDEX(Templates!$I$2:$KD$150,ROW()-ROW(Q$20)+1, MATCH(Q$16,Templates!$I$1:KG$1,0)))</f>
        <v/>
      </c>
      <c r="R106" s="53" t="str" cm="1">
        <f t="array" ref="R106">IF(INDEX(Templates!$I$2:$KD$150,ROW()-ROW(R$20)+1, MATCH(R$16,Templates!$I$1:KH$1,0))="","",INDEX(Templates!$I$2:$KD$150,ROW()-ROW(R$20)+1, MATCH(R$16,Templates!$I$1:KH$1,0)))</f>
        <v/>
      </c>
      <c r="S106" s="53" t="str" cm="1">
        <f t="array" ref="S106">IF(INDEX(Templates!$I$2:$KD$150,ROW()-ROW(S$20)+1, MATCH(S$16,Templates!$I$1:KI$1,0))="","",INDEX(Templates!$I$2:$KD$150,ROW()-ROW(S$20)+1, MATCH(S$16,Templates!$I$1:KI$1,0)))</f>
        <v/>
      </c>
      <c r="T106" s="53" t="str" cm="1">
        <f t="array" ref="T106">IF(INDEX(Templates!$I$2:$KD$150,ROW()-ROW(T$20)+1, MATCH(T$16,Templates!$I$1:KJ$1,0))="","",INDEX(Templates!$I$2:$KD$150,ROW()-ROW(T$20)+1, MATCH(T$16,Templates!$I$1:KJ$1,0)))</f>
        <v/>
      </c>
      <c r="U106" s="53" t="str" cm="1">
        <f t="array" ref="U106">IF(INDEX(Templates!$I$2:$KD$150,ROW()-ROW(U$20)+1, MATCH(U$16,Templates!$I$1:KK$1,0))="","",INDEX(Templates!$I$2:$KD$150,ROW()-ROW(U$20)+1, MATCH(U$16,Templates!$I$1:KK$1,0)))</f>
        <v/>
      </c>
      <c r="V106" s="53" t="str" cm="1">
        <f t="array" ref="V106">IF(INDEX(Templates!$I$2:$KD$150,ROW()-ROW(V$20)+1, MATCH(V$16,Templates!$I$1:KL$1,0))="","",INDEX(Templates!$I$2:$KD$150,ROW()-ROW(V$20)+1, MATCH(V$16,Templates!$I$1:KL$1,0)))</f>
        <v/>
      </c>
      <c r="W106" s="53" t="str" cm="1">
        <f t="array" ref="W106">IF(INDEX(Templates!$I$2:$KD$150,ROW()-ROW(W$20)+1, MATCH(W$16,Templates!$I$1:KM$1,0))="","",INDEX(Templates!$I$2:$KD$150,ROW()-ROW(W$20)+1, MATCH(W$16,Templates!$I$1:KM$1,0)))</f>
        <v/>
      </c>
      <c r="X106" s="53" t="str" cm="1">
        <f t="array" ref="X106">IF(INDEX(Templates!$I$2:$KD$150,ROW()-ROW(X$20)+1, MATCH(X$16,Templates!$I$1:KN$1,0))="","",INDEX(Templates!$I$2:$KD$150,ROW()-ROW(X$20)+1, MATCH(X$16,Templates!$I$1:KN$1,0)))</f>
        <v/>
      </c>
      <c r="Y106" s="53" t="str" cm="1">
        <f t="array" ref="Y106">IF(INDEX(Templates!$I$2:$KD$150,ROW()-ROW(Y$20)+1, MATCH(Y$16,Templates!$I$1:KO$1,0))="","",INDEX(Templates!$I$2:$KD$150,ROW()-ROW(Y$20)+1, MATCH(Y$16,Templates!$I$1:KO$1,0)))</f>
        <v/>
      </c>
      <c r="Z106" s="53" t="str" cm="1">
        <f t="array" ref="Z106">IF(INDEX(Templates!$I$2:$KD$150,ROW()-ROW(Z$20)+1, MATCH(Z$16,Templates!$I$1:KN$1,0))="","",INDEX(Templates!$I$2:$KD$150,ROW()-ROW(Z$20)+1, MATCH(Z$16,Templates!$I$1:KN$1,0)))</f>
        <v/>
      </c>
      <c r="AA106" s="53" t="str" cm="1">
        <f t="array" ref="AA106">IF(INDEX(Templates!$I$2:$KD$150,ROW()-ROW(AA$20)+1, MATCH(AA$16,Templates!$I$1:KO$1,0))="","",INDEX(Templates!$I$2:$KD$150,ROW()-ROW(AA$20)+1, MATCH(AA$16,Templates!$I$1:KO$1,0)))</f>
        <v/>
      </c>
      <c r="AB106" s="53" t="str" cm="1">
        <f t="array" ref="AB106">IF(INDEX(Templates!$I$2:$KD$150,ROW()-ROW(AB$20)+1, MATCH(AB$16,Templates!$I$1:KP$1,0))="","",INDEX(Templates!$I$2:$KD$150,ROW()-ROW(AB$20)+1, MATCH(AB$16,Templates!$I$1:KP$1,0)))</f>
        <v/>
      </c>
      <c r="AC106" s="53" t="str" cm="1">
        <f t="array" ref="AC106">IF(INDEX(Templates!$I$2:$KD$150,ROW()-ROW(AC$20)+1, MATCH(AC$16,Templates!$I$1:KQ$1,0))="","",INDEX(Templates!$I$2:$KD$150,ROW()-ROW(AC$20)+1, MATCH(AC$16,Templates!$I$1:KQ$1,0)))</f>
        <v/>
      </c>
      <c r="AD106" s="53" t="str" cm="1">
        <f t="array" ref="AD106">IF(INDEX(Templates!$I$2:$KD$150,ROW()-ROW(AD$20)+1, MATCH(AD$16,Templates!$I$1:KR$1,0))="","",INDEX(Templates!$I$2:$KD$150,ROW()-ROW(AD$20)+1, MATCH(AD$16,Templates!$I$1:KR$1,0)))</f>
        <v/>
      </c>
      <c r="AE106" s="53" t="str" cm="1">
        <f t="array" ref="AE106">IF(INDEX(Templates!$I$2:$KD$150,ROW()-ROW(AE$20)+1, MATCH(AE$16,Templates!$I$1:KR$1,0))="","",INDEX(Templates!$I$2:$KD$150,ROW()-ROW(AE$20)+1, MATCH(AE$16,Templates!$I$1:KR$1,0)))</f>
        <v/>
      </c>
      <c r="AF106" s="53" t="str" cm="1">
        <f t="array" ref="AF106">IF(INDEX(Templates!$I$2:$KD$150,ROW()-ROW(AF$20)+1, MATCH(AF$16,Templates!$I$1:KS$1,0))="","",INDEX(Templates!$I$2:$KD$150,ROW()-ROW(AF$20)+1, MATCH(AF$16,Templates!$I$1:KS$1,0)))</f>
        <v/>
      </c>
      <c r="AG106" s="53" t="str" cm="1">
        <f t="array" ref="AG106">IF(INDEX(Templates!$I$2:$KD$150,ROW()-ROW(AG$20)+1, MATCH(AG$16,Templates!$I$1:KU$1,0))="","",INDEX(Templates!$I$2:$KD$150,ROW()-ROW(AG$20)+1, MATCH(AG$16,Templates!$I$1:KU$1,0)))</f>
        <v/>
      </c>
      <c r="AH106" s="53" t="str" cm="1">
        <f t="array" ref="AH106">IF(INDEX(Templates!$I$2:$KD$150,ROW()-ROW(AH$20)+1, MATCH(AH$16,Templates!$I$1:KV$1,0))="","",INDEX(Templates!$I$2:$KD$150,ROW()-ROW(AH$20)+1, MATCH(AH$16,Templates!$I$1:KV$1,0)))</f>
        <v/>
      </c>
      <c r="AI106" s="53" t="str" cm="1">
        <f t="array" ref="AI106">IF(INDEX(Templates!$I$2:$KD$150,ROW()-ROW(AI$20)+1, MATCH(AI$16,Templates!$I$1:KT$1,0))="","",INDEX(Templates!$I$2:$KD$150,ROW()-ROW(AI$20)+1, MATCH(AI$16,Templates!$I$1:KT$1,0)))</f>
        <v/>
      </c>
      <c r="AJ106" s="53" t="str" cm="1">
        <f t="array" ref="AJ106">IF(INDEX(Templates!$I$2:$KD$150,ROW()-ROW(AJ$20)+1, MATCH(AJ$16,Templates!$I$1:KU$1,0))="","",INDEX(Templates!$I$2:$KD$150,ROW()-ROW(AJ$20)+1, MATCH(AJ$16,Templates!$I$1:KU$1,0)))</f>
        <v/>
      </c>
      <c r="AK106" s="53" t="str" cm="1">
        <f t="array" ref="AK106">IF(INDEX(Templates!$I$2:$KD$150,ROW()-ROW(AK$20)+1, MATCH(AK$16,Templates!$I$1:KV$1,0))="","",INDEX(Templates!$I$2:$KD$150,ROW()-ROW(AK$20)+1, MATCH(AK$16,Templates!$I$1:KV$1,0)))</f>
        <v/>
      </c>
      <c r="AL106" s="53" t="str" cm="1">
        <f t="array" ref="AL106">IF(INDEX(Templates!$I$2:$KD$150,ROW()-ROW(AL$20)+1, MATCH(AL$16,Templates!$I$1:KW$1,0))="","",INDEX(Templates!$I$2:$KD$150,ROW()-ROW(AL$20)+1, MATCH(AL$16,Templates!$I$1:KW$1,0)))</f>
        <v/>
      </c>
      <c r="AM106" s="53" t="str" cm="1">
        <f t="array" ref="AM106">IF(INDEX(Templates!$I$2:$KD$150,ROW()-ROW(AM$20)+1, MATCH(AM$16,Templates!$I$1:KX$1,0))="","",INDEX(Templates!$I$2:$KD$150,ROW()-ROW(AM$20)+1, MATCH(AM$16,Templates!$I$1:KX$1,0)))</f>
        <v/>
      </c>
      <c r="AN106" s="53" t="str" cm="1">
        <f t="array" ref="AN106">IF(INDEX(Templates!$I$2:$KD$150,ROW()-ROW(AN$20)+1, MATCH(AN$16,Templates!$I$1:KY$1,0))="","",INDEX(Templates!$I$2:$KD$150,ROW()-ROW(AN$20)+1, MATCH(AN$16,Templates!$I$1:KY$1,0)))</f>
        <v/>
      </c>
      <c r="AO106" s="53" t="str" cm="1">
        <f t="array" ref="AO106">IF(INDEX(Templates!$I$2:$KD$150,ROW()-ROW(AO$20)+1, MATCH(AO$16,Templates!$I$1:KZ$1,0))="","",INDEX(Templates!$I$2:$KD$150,ROW()-ROW(AO$20)+1, MATCH(AO$16,Templates!$I$1:KZ$1,0)))</f>
        <v/>
      </c>
      <c r="AP106" s="53" t="str" cm="1">
        <f t="array" ref="AP106">IF(INDEX(Templates!$I$2:$KD$150,ROW()-ROW(AP$20)+1, MATCH(AP$16,Templates!$I$1:LA$1,0))="","",INDEX(Templates!$I$2:$KD$150,ROW()-ROW(AP$20)+1, MATCH(AP$16,Templates!$I$1:LA$1,0)))</f>
        <v/>
      </c>
      <c r="AQ106" s="53" t="str" cm="1">
        <f t="array" ref="AQ106">IF(INDEX(Templates!$I$2:$KD$150,ROW()-ROW(AQ$20)+1, MATCH(AQ$16,Templates!$I$1:LB$1,0))="","",INDEX(Templates!$I$2:$KD$150,ROW()-ROW(AQ$20)+1, MATCH(AQ$16,Templates!$I$1:LB$1,0)))</f>
        <v/>
      </c>
      <c r="AR106" s="53" t="str" cm="1">
        <f t="array" ref="AR106">IF(INDEX(Templates!$I$2:$KD$150,ROW()-ROW(AR$20)+1, MATCH(AR$16,Templates!$I$1:LA$1,0))="","",INDEX(Templates!$I$2:$KD$150,ROW()-ROW(AR$20)+1, MATCH(AR$16,Templates!$I$1:LA$1,0)))</f>
        <v/>
      </c>
      <c r="AS106" s="53" t="str" cm="1">
        <f t="array" ref="AS106">IF(INDEX(Templates!$I$2:$KD$150,ROW()-ROW(AS$20)+1, MATCH(AS$16,Templates!$I$1:LB$1,0))="","",INDEX(Templates!$I$2:$KD$150,ROW()-ROW(AS$20)+1, MATCH(AS$16,Templates!$I$1:LB$1,0)))</f>
        <v/>
      </c>
      <c r="AT106" s="53" t="str" cm="1">
        <f t="array" ref="AT106">IF(INDEX(Templates!$I$2:$KD$150,ROW()-ROW(AT$20)+1, MATCH(AT$16,Templates!$I$1:LC$1,0))="","",INDEX(Templates!$I$2:$KD$150,ROW()-ROW(AT$20)+1, MATCH(AT$16,Templates!$I$1:LC$1,0)))</f>
        <v/>
      </c>
      <c r="AU106" s="53" t="str" cm="1">
        <f t="array" ref="AU106">IF(INDEX(Templates!$I$2:$KD$150,ROW()-ROW(AU$20)+1, MATCH(AU$16,Templates!$I$1:LD$1,0))="","",INDEX(Templates!$I$2:$KD$150,ROW()-ROW(AU$20)+1, MATCH(AU$16,Templates!$I$1:LD$1,0)))</f>
        <v/>
      </c>
      <c r="AV106" s="53" t="str" cm="1">
        <f t="array" ref="AV106">IF(INDEX(Templates!$I$2:$KD$150,ROW()-ROW(AV$20)+1, MATCH(AV$16,Templates!$I$1:LE$1,0))="","",INDEX(Templates!$I$2:$KD$150,ROW()-ROW(AV$20)+1, MATCH(AV$16,Templates!$I$1:LE$1,0)))</f>
        <v/>
      </c>
      <c r="AW106" s="53" t="str" cm="1">
        <f t="array" ref="AW106">IF(INDEX(Templates!$I$2:$KD$150,ROW()-ROW(AW$20)+1, MATCH(AW$16,Templates!$I$1:LF$1,0))="","",INDEX(Templates!$I$2:$KD$150,ROW()-ROW(AW$20)+1, MATCH(AW$16,Templates!$I$1:LF$1,0)))</f>
        <v/>
      </c>
      <c r="AX106" s="53" t="str" cm="1">
        <f t="array" ref="AX106">IF(INDEX(Templates!$I$2:$KD$150,ROW()-ROW(AX$20)+1, MATCH(AX$16,Templates!$I$1:LG$1,0))="","",INDEX(Templates!$I$2:$KD$150,ROW()-ROW(AX$20)+1, MATCH(AX$16,Templates!$I$1:LG$1,0)))</f>
        <v/>
      </c>
      <c r="AY106" s="53" t="str" cm="1">
        <f t="array" ref="AY106">IF(INDEX(Templates!$I$2:$KD$150,ROW()-ROW(AY$20)+1, MATCH(AY$16,Templates!$I$1:LH$1,0))="","",INDEX(Templates!$I$2:$KD$150,ROW()-ROW(AY$20)+1, MATCH(AY$16,Templates!$I$1:LH$1,0)))</f>
        <v/>
      </c>
      <c r="AZ106" s="53" t="str" cm="1">
        <f t="array" ref="AZ106">IF(INDEX(Templates!$I$2:$KD$150,ROW()-ROW(AZ$20)+1, MATCH(AZ$16,Templates!$I$1:LI$1,0))="","",INDEX(Templates!$I$2:$KD$150,ROW()-ROW(AZ$20)+1, MATCH(AZ$16,Templates!$I$1:LI$1,0)))</f>
        <v/>
      </c>
      <c r="BA106" s="53" t="str" cm="1">
        <f t="array" ref="BA106">IF(INDEX(Templates!$I$2:$KD$150,ROW()-ROW(BA$20)+1, MATCH(BA$16,Templates!$I$1:LH$1,0))="","",INDEX(Templates!$I$2:$KD$150,ROW()-ROW(BA$20)+1, MATCH(BA$16,Templates!$I$1:LH$1,0)))</f>
        <v/>
      </c>
      <c r="BB106" s="53" t="str" cm="1">
        <f t="array" ref="BB106">IF(INDEX(Templates!$I$2:$KD$150,ROW()-ROW(BB$20)+1, MATCH(BB$16,Templates!$I$1:LI$1,0))="","",INDEX(Templates!$I$2:$KD$150,ROW()-ROW(BB$20)+1, MATCH(BB$16,Templates!$I$1:LI$1,0)))</f>
        <v/>
      </c>
      <c r="BC106" s="53" t="str" cm="1">
        <f t="array" ref="BC106">IF(INDEX(Templates!$I$2:$KD$150,ROW()-ROW(BC$20)+1, MATCH(BC$16,Templates!$I$1:LJ$1,0))="","",INDEX(Templates!$I$2:$KD$150,ROW()-ROW(BC$20)+1, MATCH(BC$16,Templates!$I$1:LJ$1,0)))</f>
        <v/>
      </c>
      <c r="BD106" s="53" t="str" cm="1">
        <f t="array" ref="BD106">IF(INDEX(Templates!$I$2:$KD$150,ROW()-ROW(BD$20)+1, MATCH(BD$16,Templates!$I$1:LK$1,0))="","",INDEX(Templates!$I$2:$KD$150,ROW()-ROW(BD$20)+1, MATCH(BD$16,Templates!$I$1:LK$1,0)))</f>
        <v/>
      </c>
      <c r="BE106" s="53" t="str" cm="1">
        <f t="array" ref="BE106">IF(INDEX(Templates!$I$2:$KD$150,ROW()-ROW(BE$20)+1, MATCH(BE$16,Templates!$I$1:LL$1,0))="","",INDEX(Templates!$I$2:$KD$150,ROW()-ROW(BE$20)+1, MATCH(BE$16,Templates!$I$1:LL$1,0)))</f>
        <v/>
      </c>
      <c r="BF106" s="53" t="str" cm="1">
        <f t="array" ref="BF106">IF(INDEX(Templates!$I$2:$KD$150,ROW()-ROW(BF$20)+1, MATCH(BF$16,Templates!$I$1:LM$1,0))="","",INDEX(Templates!$I$2:$KD$150,ROW()-ROW(BF$20)+1, MATCH(BF$16,Templates!$I$1:LM$1,0)))</f>
        <v/>
      </c>
      <c r="BG106" s="53" t="str" cm="1">
        <f t="array" ref="BG106">IF(INDEX(Templates!$I$2:$KD$150,ROW()-ROW(BG$20)+1, MATCH(BG$16,Templates!$I$1:LN$1,0))="","",INDEX(Templates!$I$2:$KD$150,ROW()-ROW(BG$20)+1, MATCH(BG$16,Templates!$I$1:LN$1,0)))</f>
        <v/>
      </c>
      <c r="BH106" s="53" t="str" cm="1">
        <f t="array" ref="BH106">IF(INDEX(Templates!$I$2:$KD$150,ROW()-ROW(BH$20)+1, MATCH(BH$16,Templates!$I$1:LO$1,0))="","",INDEX(Templates!$I$2:$KD$150,ROW()-ROW(BH$20)+1, MATCH(BH$16,Templates!$I$1:LO$1,0)))</f>
        <v/>
      </c>
      <c r="BI106" s="53" t="str" cm="1">
        <f t="array" ref="BI106">IF(INDEX(Templates!$I$2:$KD$150,ROW()-ROW(BI$20)+1, MATCH(BI$16,Templates!$I$1:LP$1,0))="","",INDEX(Templates!$I$2:$KD$150,ROW()-ROW(BI$20)+1, MATCH(BI$16,Templates!$I$1:LP$1,0)))</f>
        <v/>
      </c>
      <c r="BJ106" s="53" t="str" cm="1">
        <f t="array" ref="BJ106">IF(INDEX(Templates!$I$2:$KD$150,ROW()-ROW(BJ$20)+1, MATCH(BJ$16,Templates!$I$1:LO$1,0))="","",INDEX(Templates!$I$2:$KD$150,ROW()-ROW(BJ$20)+1, MATCH(BJ$16,Templates!$I$1:LO$1,0)))</f>
        <v/>
      </c>
      <c r="BK106" s="53" t="str" cm="1">
        <f t="array" ref="BK106">IF(INDEX(Templates!$I$2:$KD$150,ROW()-ROW(BK$20)+1, MATCH(BK$16,Templates!$I$1:LP$1,0))="","",INDEX(Templates!$I$2:$KD$150,ROW()-ROW(BK$20)+1, MATCH(BK$16,Templates!$I$1:LP$1,0)))</f>
        <v/>
      </c>
      <c r="BL106" s="53" t="str" cm="1">
        <f t="array" ref="BL106">IF(INDEX(Templates!$I$2:$KD$150,ROW()-ROW(BL$20)+1, MATCH(BL$16,Templates!$I$1:LQ$1,0))="","",INDEX(Templates!$I$2:$KD$150,ROW()-ROW(BL$20)+1, MATCH(BL$16,Templates!$I$1:LQ$1,0)))</f>
        <v/>
      </c>
      <c r="BM106" s="53" t="str" cm="1">
        <f t="array" ref="BM106">IF(INDEX(Templates!$I$2:$KD$150,ROW()-ROW(BM$20)+1, MATCH(BM$16,Templates!$I$1:LR$1,0))="","",INDEX(Templates!$I$2:$KD$150,ROW()-ROW(BM$20)+1, MATCH(BM$16,Templates!$I$1:LR$1,0)))</f>
        <v/>
      </c>
      <c r="BN106" s="53" t="str" cm="1">
        <f t="array" ref="BN106">IF(INDEX(Templates!$I$2:$KD$150,ROW()-ROW(BN$20)+1, MATCH(BN$16,Templates!$I$1:LS$1,0))="","",INDEX(Templates!$I$2:$KD$150,ROW()-ROW(BN$20)+1, MATCH(BN$16,Templates!$I$1:LS$1,0)))</f>
        <v/>
      </c>
      <c r="BO106" s="53" t="str" cm="1">
        <f t="array" ref="BO106">IF(INDEX(Templates!$I$2:$KD$150,ROW()-ROW(BO$20)+1, MATCH(BO$16,Templates!$I$1:LT$1,0))="","",INDEX(Templates!$I$2:$KD$150,ROW()-ROW(BO$20)+1, MATCH(BO$16,Templates!$I$1:LT$1,0)))</f>
        <v/>
      </c>
      <c r="BP106" s="53" t="str" cm="1">
        <f t="array" ref="BP106">IF(INDEX(Templates!$I$2:$KD$150,ROW()-ROW(BP$20)+1, MATCH(BP$16,Templates!$I$1:LU$1,0))="","",INDEX(Templates!$I$2:$KD$150,ROW()-ROW(BP$20)+1, MATCH(BP$16,Templates!$I$1:LU$1,0)))</f>
        <v/>
      </c>
      <c r="BQ106" s="53" t="str" cm="1">
        <f t="array" ref="BQ106">IF(INDEX(Templates!$I$2:$KD$150,ROW()-ROW(BQ$20)+1, MATCH(BQ$16,Templates!$I$1:LV$1,0))="","",INDEX(Templates!$I$2:$KD$150,ROW()-ROW(BQ$20)+1, MATCH(BQ$16,Templates!$I$1:LV$1,0)))</f>
        <v/>
      </c>
      <c r="BR106" s="53" t="str" cm="1">
        <f t="array" ref="BR106">IF(INDEX(Templates!$I$2:$KD$150,ROW()-ROW(BR$20)+1, MATCH(BR$16,Templates!$I$1:LW$1,0))="","",INDEX(Templates!$I$2:$KD$150,ROW()-ROW(BR$20)+1, MATCH(BR$16,Templates!$I$1:LW$1,0)))</f>
        <v/>
      </c>
      <c r="BS106" s="53" t="str" cm="1">
        <f t="array" ref="BS106">IF(INDEX(Templates!$I$2:$KD$150,ROW()-ROW(BS$20)+1, MATCH(BS$16,Templates!$I$1:LX$1,0))="","",INDEX(Templates!$I$2:$KD$150,ROW()-ROW(BS$20)+1, MATCH(BS$16,Templates!$I$1:LX$1,0)))</f>
        <v/>
      </c>
      <c r="BT106" s="53" t="str" cm="1">
        <f t="array" ref="BT106">IF(INDEX(Templates!$I$2:$KD$150,ROW()-ROW(BT$20)+1, MATCH(BT$16,Templates!$I$1:LY$1,0))="","",INDEX(Templates!$I$2:$KD$150,ROW()-ROW(BT$20)+1, MATCH(BT$16,Templates!$I$1:LY$1,0)))</f>
        <v/>
      </c>
      <c r="BU106" s="53" t="str" cm="1">
        <f t="array" ref="BU106">IF(INDEX(Templates!$I$2:$KD$150,ROW()-ROW(BU$20)+1, MATCH(BU$16,Templates!$I$1:LZ$1,0))="","",INDEX(Templates!$I$2:$KD$150,ROW()-ROW(BU$20)+1, MATCH(BU$16,Templates!$I$1:LZ$1,0)))</f>
        <v/>
      </c>
      <c r="BV106" s="53" t="str" cm="1">
        <f t="array" ref="BV106">IF(INDEX(Templates!$I$2:$KD$150,ROW()-ROW(BV$20)+1, MATCH(BV$16,Templates!$I$1:MA$1,0))="","",INDEX(Templates!$I$2:$KD$150,ROW()-ROW(BV$20)+1, MATCH(BV$16,Templates!$I$1:MA$1,0)))</f>
        <v/>
      </c>
      <c r="BW106" s="53" t="str" cm="1">
        <f t="array" ref="BW106">IF(INDEX(Templates!$I$2:$KD$150,ROW()-ROW(BW$20)+1, MATCH(BW$16,Templates!$I$1:MB$1,0))="","",INDEX(Templates!$I$2:$KD$150,ROW()-ROW(BW$20)+1, MATCH(BW$16,Templates!$I$1:MB$1,0)))</f>
        <v/>
      </c>
      <c r="BX106" s="53" t="str" cm="1">
        <f t="array" ref="BX106">IF(INDEX(Templates!$I$2:$KD$150,ROW()-ROW(BX$20)+1, MATCH(BX$16,Templates!$I$1:MC$1,0))="","",INDEX(Templates!$I$2:$KD$150,ROW()-ROW(BX$20)+1, MATCH(BX$16,Templates!$I$1:MC$1,0)))</f>
        <v/>
      </c>
      <c r="BY106" s="53" t="str" cm="1">
        <f t="array" ref="BY106">IF(INDEX(Templates!$I$2:$KD$150,ROW()-ROW(BY$20)+1, MATCH(BY$16,Templates!$I$1:MD$1,0))="","",INDEX(Templates!$I$2:$KD$150,ROW()-ROW(BY$20)+1, MATCH(BY$16,Templates!$I$1:MD$1,0)))</f>
        <v/>
      </c>
      <c r="BZ106" s="53" t="str" cm="1">
        <f t="array" ref="BZ106">IF(INDEX(Templates!$I$2:$KD$150,ROW()-ROW(BZ$20)+1, MATCH(BZ$16,Templates!$I$1:ME$1,0))="","",INDEX(Templates!$I$2:$KD$150,ROW()-ROW(BZ$20)+1, MATCH(BZ$16,Templates!$I$1:ME$1,0)))</f>
        <v/>
      </c>
      <c r="CA106" s="53" t="str" cm="1">
        <f t="array" ref="CA106">IF(INDEX(Templates!$I$2:$KD$150,ROW()-ROW(CA$20)+1, MATCH(CA$16,Templates!$I$1:MF$1,0))="","",INDEX(Templates!$I$2:$KD$150,ROW()-ROW(CA$20)+1, MATCH(CA$16,Templates!$I$1:MF$1,0)))</f>
        <v/>
      </c>
      <c r="CB106" s="53" t="str" cm="1">
        <f t="array" ref="CB106">IF(INDEX(Templates!$I$2:$KD$150,ROW()-ROW(CB$20)+1, MATCH(CB$16,Templates!$I$1:MG$1,0))="","",INDEX(Templates!$I$2:$KD$150,ROW()-ROW(CB$20)+1, MATCH(CB$16,Templates!$I$1:MG$1,0)))</f>
        <v/>
      </c>
      <c r="CC106" s="53" t="str" cm="1">
        <f t="array" ref="CC106">IF(INDEX(Templates!$I$2:$KD$150,ROW()-ROW(CC$20)+1, MATCH(CC$16,Templates!$I$1:ME$1,0))="","",INDEX(Templates!$I$2:$KD$150,ROW()-ROW(CC$20)+1, MATCH(CC$16,Templates!$I$1:ME$1,0)))</f>
        <v/>
      </c>
      <c r="CD106" s="53" t="str" cm="1">
        <f t="array" ref="CD106">IF(INDEX(Templates!$I$2:$KD$150,ROW()-ROW(CD$20)+1, MATCH(CD$16,Templates!$I$1:MF$1,0))="","",INDEX(Templates!$I$2:$KD$150,ROW()-ROW(CD$20)+1, MATCH(CD$16,Templates!$I$1:MF$1,0)))</f>
        <v/>
      </c>
      <c r="CE106" s="53" t="str" cm="1">
        <f t="array" ref="CE106">IF(INDEX(Templates!$I$2:$KD$150,ROW()-ROW(CE$20)+1, MATCH(CE$16,Templates!$I$1:MG$1,0))="","",INDEX(Templates!$I$2:$KD$150,ROW()-ROW(CE$20)+1, MATCH(CE$16,Templates!$I$1:MG$1,0)))</f>
        <v/>
      </c>
      <c r="CF106" s="53" t="str" cm="1">
        <f t="array" ref="CF106">IF(INDEX(Templates!$I$2:$KD$150,ROW()-ROW(CF$20)+1, MATCH(CF$16,Templates!$I$1:MH$1,0))="","",INDEX(Templates!$I$2:$KD$150,ROW()-ROW(CF$20)+1, MATCH(CF$16,Templates!$I$1:MH$1,0)))</f>
        <v/>
      </c>
      <c r="CG106" s="53" t="str" cm="1">
        <f t="array" ref="CG106">IF(INDEX(Templates!$I$2:$KD$150,ROW()-ROW(CG$20)+1, MATCH(CG$16,Templates!$I$1:MI$1,0))="","",INDEX(Templates!$I$2:$KD$150,ROW()-ROW(CG$20)+1, MATCH(CG$16,Templates!$I$1:MI$1,0)))</f>
        <v/>
      </c>
      <c r="CH106" s="53" t="str" cm="1">
        <f t="array" ref="CH106">IF(INDEX(Templates!$I$2:$KD$150,ROW()-ROW(CH$20)+1, MATCH(CH$16,Templates!$I$1:MJ$1,0))="","",INDEX(Templates!$I$2:$KD$150,ROW()-ROW(CH$20)+1, MATCH(CH$16,Templates!$I$1:MJ$1,0)))</f>
        <v/>
      </c>
      <c r="CI106" s="53" t="str" cm="1">
        <f t="array" ref="CI106">IF(INDEX(Templates!$I$2:$KD$150,ROW()-ROW(CI$20)+1, MATCH(CI$16,Templates!$I$1:MK$1,0))="","",INDEX(Templates!$I$2:$KD$150,ROW()-ROW(CI$20)+1, MATCH(CI$16,Templates!$I$1:MK$1,0)))</f>
        <v/>
      </c>
      <c r="CJ106" s="53" t="str" cm="1">
        <f t="array" ref="CJ106">IF(INDEX(Templates!$I$2:$KD$150,ROW()-ROW(CJ$20)+1, MATCH(CJ$16,Templates!$I$1:ML$1,0))="","",INDEX(Templates!$I$2:$KD$150,ROW()-ROW(CJ$20)+1, MATCH(CJ$16,Templates!$I$1:ML$1,0)))</f>
        <v/>
      </c>
      <c r="CK106" s="53" t="str" cm="1">
        <f t="array" ref="CK106">IF(INDEX(Templates!$I$2:$KD$150,ROW()-ROW(CK$20)+1, MATCH(CK$16,Templates!$I$1:MM$1,0))="","",INDEX(Templates!$I$2:$KD$150,ROW()-ROW(CK$20)+1, MATCH(CK$16,Templates!$I$1:MM$1,0)))</f>
        <v/>
      </c>
      <c r="CL106" s="53" t="str" cm="1">
        <f t="array" ref="CL106">IF(INDEX(Templates!$I$2:$KD$150,ROW()-ROW(CL$20)+1, MATCH(CL$16,Templates!$I$1:MN$1,0))="","",INDEX(Templates!$I$2:$KD$150,ROW()-ROW(CL$20)+1, MATCH(CL$16,Templates!$I$1:MN$1,0)))</f>
        <v/>
      </c>
      <c r="CM106" s="53" t="str" cm="1">
        <f t="array" ref="CM106">IF(INDEX(Templates!$I$2:$KD$150,ROW()-ROW(CM$20)+1, MATCH(CM$16,Templates!$I$1:MM$1,0))="","",INDEX(Templates!$I$2:$KD$150,ROW()-ROW(CM$20)+1, MATCH(CM$16,Templates!$I$1:MM$1,0)))</f>
        <v/>
      </c>
      <c r="CN106" s="53" t="str" cm="1">
        <f t="array" ref="CN106">IF(INDEX(Templates!$I$2:$KD$150,ROW()-ROW(CN$20)+1, MATCH(CN$16,Templates!$I$1:MN$1,0))="","",INDEX(Templates!$I$2:$KD$150,ROW()-ROW(CN$20)+1, MATCH(CN$16,Templates!$I$1:MN$1,0)))</f>
        <v/>
      </c>
      <c r="CO106" s="53" t="str" cm="1">
        <f t="array" ref="CO106">IF(INDEX(Templates!$I$2:$KD$150,ROW()-ROW(CO$20)+1, MATCH(CO$16,Templates!$I$1:MO$1,0))="","",INDEX(Templates!$I$2:$KD$150,ROW()-ROW(CO$20)+1, MATCH(CO$16,Templates!$I$1:MO$1,0)))</f>
        <v/>
      </c>
      <c r="CP106" s="53" t="str" cm="1">
        <f t="array" ref="CP106">IF(INDEX(Templates!$I$2:$KD$150,ROW()-ROW(CP$20)+1, MATCH(CP$16,Templates!$I$1:MP$1,0))="","",INDEX(Templates!$I$2:$KD$150,ROW()-ROW(CP$20)+1, MATCH(CP$16,Templates!$I$1:MP$1,0)))</f>
        <v/>
      </c>
      <c r="CQ106" s="53" t="str" cm="1">
        <f t="array" ref="CQ106">IF(INDEX(Templates!$I$2:$KD$150,ROW()-ROW(CQ$20)+1, MATCH(CQ$16,Templates!$I$1:MQ$1,0))="","",INDEX(Templates!$I$2:$KD$150,ROW()-ROW(CQ$20)+1, MATCH(CQ$16,Templates!$I$1:MQ$1,0)))</f>
        <v/>
      </c>
      <c r="CR106" s="53" t="str" cm="1">
        <f t="array" ref="CR106">IF(INDEX(Templates!$I$2:$KD$150,ROW()-ROW(CR$20)+1, MATCH(CR$16,Templates!$I$1:MR$1,0))="","",INDEX(Templates!$I$2:$KD$150,ROW()-ROW(CR$20)+1, MATCH(CR$16,Templates!$I$1:MR$1,0)))</f>
        <v/>
      </c>
      <c r="CS106" s="53" t="str" cm="1">
        <f t="array" ref="CS106">IF(INDEX(Templates!$I$2:$KD$150,ROW()-ROW(CS$20)+1, MATCH(CS$16,Templates!$I$1:MS$1,0))="","",INDEX(Templates!$I$2:$KD$150,ROW()-ROW(CS$20)+1, MATCH(CS$16,Templates!$I$1:MS$1,0)))</f>
        <v/>
      </c>
      <c r="CT106" s="53" t="str" cm="1">
        <f t="array" ref="CT106">IF(INDEX(Templates!$I$2:$KD$150,ROW()-ROW(CT$20)+1, MATCH(CT$16,Templates!$I$1:MT$1,0))="","",INDEX(Templates!$I$2:$KD$150,ROW()-ROW(CT$20)+1, MATCH(CT$16,Templates!$I$1:MT$1,0)))</f>
        <v/>
      </c>
      <c r="CU106" s="53" t="str" cm="1">
        <f t="array" ref="CU106">IF(INDEX(Templates!$I$2:$KD$150,ROW()-ROW(CU$20)+1, MATCH(CU$16,Templates!$I$1:MG$1,0))="","",INDEX(Templates!$I$2:$KD$150,ROW()-ROW(CU$20)+1, MATCH(CU$16,Templates!$I$1:MG$1,0)))</f>
        <v/>
      </c>
      <c r="CV106" s="53" t="str" cm="1">
        <f t="array" ref="CV106">IF(INDEX(Templates!$I$2:$KD$150,ROW()-ROW(CV$20)+1, MATCH(CV$16,Templates!$I$1:MH$1,0))="","",INDEX(Templates!$I$2:$KD$150,ROW()-ROW(CV$20)+1, MATCH(CV$16,Templates!$I$1:MH$1,0)))</f>
        <v/>
      </c>
      <c r="CW106" s="53" t="str" cm="1">
        <f t="array" ref="CW106">IF(INDEX(Templates!$I$2:$KD$150,ROW()-ROW(CW$20)+1, MATCH(CW$16,Templates!$I$1:MJ$1,0))="","",INDEX(Templates!$I$2:$KD$150,ROW()-ROW(CW$20)+1, MATCH(CW$16,Templates!$I$1:MJ$1,0)))</f>
        <v/>
      </c>
      <c r="CX106" s="53" t="str" cm="1">
        <f t="array" ref="CX106">IF(INDEX(Templates!$I$2:$KD$150,ROW()-ROW(CX$20)+1, MATCH(CX$16,Templates!$I$1:ML$1,0))="","",INDEX(Templates!$I$2:$KD$150,ROW()-ROW(CX$20)+1, MATCH(CX$16,Templates!$I$1:ML$1,0)))</f>
        <v/>
      </c>
      <c r="CY106" s="53" t="str" cm="1">
        <f t="array" ref="CY106">IF(INDEX(Templates!$I$2:$KD$150,ROW()-ROW(CY$20)+1, MATCH(CY$16,Templates!$I$1:MK$1,0))="","",INDEX(Templates!$I$2:$KD$150,ROW()-ROW(CY$20)+1, MATCH(CY$16,Templates!$I$1:MK$1,0)))</f>
        <v/>
      </c>
      <c r="CZ106" s="53" t="str" cm="1">
        <f t="array" ref="CZ106">IF(INDEX(Templates!$I$2:$KD$150,ROW()-ROW(CZ$20)+1, MATCH(CZ$16,Templates!$I$1:ML$1,0))="","",INDEX(Templates!$I$2:$KD$150,ROW()-ROW(CZ$20)+1, MATCH(CZ$16,Templates!$I$1:ML$1,0)))</f>
        <v/>
      </c>
      <c r="DA106" s="53" t="str" cm="1">
        <f t="array" ref="DA106">IF(INDEX(Templates!$I$2:$KD$150,ROW()-ROW(DA$20)+1, MATCH(DA$16,Templates!$I$1:MM$1,0))="","",INDEX(Templates!$I$2:$KD$150,ROW()-ROW(DA$20)+1, MATCH(DA$16,Templates!$I$1:MM$1,0)))</f>
        <v/>
      </c>
      <c r="DB106" s="53" t="str" cm="1">
        <f t="array" ref="DB106">IF(INDEX(Templates!$I$2:$KD$150,ROW()-ROW(DB$20)+1, MATCH(DB$16,Templates!$I$1:MN$1,0))="","",INDEX(Templates!$I$2:$KD$150,ROW()-ROW(DB$20)+1, MATCH(DB$16,Templates!$I$1:MN$1,0)))</f>
        <v/>
      </c>
      <c r="DC106" s="53" t="str" cm="1">
        <f t="array" ref="DC106">IF(INDEX(Templates!$I$2:$KD$150,ROW()-ROW(DC$20)+1, MATCH(DC$16,Templates!$I$1:MO$1,0))="","",INDEX(Templates!$I$2:$KD$150,ROW()-ROW(DC$20)+1, MATCH(DC$16,Templates!$I$1:MO$1,0)))</f>
        <v/>
      </c>
      <c r="DD106" s="53" t="str" cm="1">
        <f t="array" ref="DD106">IF(INDEX(Templates!$I$2:$KD$150,ROW()-ROW(DD$20)+1, MATCH(DD$16,Templates!$I$1:MP$1,0))="","",INDEX(Templates!$I$2:$KD$150,ROW()-ROW(DD$20)+1, MATCH(DD$16,Templates!$I$1:MP$1,0)))</f>
        <v/>
      </c>
      <c r="DE106" s="53" t="str" cm="1">
        <f t="array" ref="DE106">IF(INDEX(Templates!$I$2:$KD$150,ROW()-ROW(DE$20)+1, MATCH(DE$16,Templates!$I$1:MQ$1,0))="","",INDEX(Templates!$I$2:$KD$150,ROW()-ROW(DE$20)+1, MATCH(DE$16,Templates!$I$1:MQ$1,0)))</f>
        <v/>
      </c>
      <c r="DF106" s="53" t="str" cm="1">
        <f t="array" ref="DF106">IF(INDEX(Templates!$I$2:$KD$150,ROW()-ROW(DF$20)+1, MATCH(DF$16,Templates!$I$1:MR$1,0))="","",INDEX(Templates!$I$2:$KD$150,ROW()-ROW(DF$20)+1, MATCH(DF$16,Templates!$I$1:MR$1,0)))</f>
        <v/>
      </c>
      <c r="DG106" s="53" t="str" cm="1">
        <f t="array" ref="DG106">IF(INDEX(Templates!$I$2:$KD$150,ROW()-ROW(DG$20)+1, MATCH(DG$16,Templates!$I$1:MS$1,0))="","",INDEX(Templates!$I$2:$KD$150,ROW()-ROW(DG$20)+1, MATCH(DG$16,Templates!$I$1:MS$1,0)))</f>
        <v/>
      </c>
      <c r="DH106" s="53" t="str" cm="1">
        <f t="array" ref="DH106">IF(INDEX(Templates!$I$2:$KD$150,ROW()-ROW(DH$20)+1, MATCH(DH$16,Templates!$I$1:MT$1,0))="","",INDEX(Templates!$I$2:$KD$150,ROW()-ROW(DH$20)+1, MATCH(DH$16,Templates!$I$1:MT$1,0)))</f>
        <v/>
      </c>
      <c r="DI106" s="53" t="str" cm="1">
        <f t="array" ref="DI106">IF(INDEX(Templates!$I$2:$KD$150,ROW()-ROW(DI$20)+1, MATCH(DI$16,Templates!$I$1:MU$1,0))="","",INDEX(Templates!$I$2:$KD$150,ROW()-ROW(DI$20)+1, MATCH(DI$16,Templates!$I$1:MU$1,0)))</f>
        <v/>
      </c>
      <c r="DJ106" s="53" t="str" cm="1">
        <f t="array" ref="DJ106">IF(INDEX(Templates!$I$2:$KD$150,ROW()-ROW(DJ$20)+1, MATCH(DJ$16,Templates!$I$1:MV$1,0))="","",INDEX(Templates!$I$2:$KD$150,ROW()-ROW(DJ$20)+1, MATCH(DJ$16,Templates!$I$1:MV$1,0)))</f>
        <v/>
      </c>
      <c r="DK106" s="53" t="str" cm="1">
        <f t="array" ref="DK106">IF(INDEX(Templates!$I$2:$KD$150,ROW()-ROW(DK$20)+1, MATCH(DK$16,Templates!$I$1:MW$1,0))="","",INDEX(Templates!$I$2:$KD$150,ROW()-ROW(DK$20)+1, MATCH(DK$16,Templates!$I$1:MW$1,0)))</f>
        <v/>
      </c>
      <c r="DL106" s="53" t="str" cm="1">
        <f t="array" ref="DL106">IF(INDEX(Templates!$I$2:$KD$150,ROW()-ROW(DL$20)+1, MATCH(DL$16,Templates!$I$1:MX$1,0))="","",INDEX(Templates!$I$2:$KD$150,ROW()-ROW(DL$20)+1, MATCH(DL$16,Templates!$I$1:MX$1,0)))</f>
        <v/>
      </c>
      <c r="DM106" s="53" t="str" cm="1">
        <f t="array" ref="DM106">IF(INDEX(Templates!$I$2:$KD$150,ROW()-ROW(DM$20)+1, MATCH(DM$16,Templates!$I$1:MY$1,0))="","",INDEX(Templates!$I$2:$KD$150,ROW()-ROW(DM$20)+1, MATCH(DM$16,Templates!$I$1:MY$1,0)))</f>
        <v/>
      </c>
      <c r="DN106" s="53" t="str" cm="1">
        <f t="array" ref="DN106">IF(INDEX(Templates!$I$2:$KD$150,ROW()-ROW(DN$20)+1, MATCH(DN$16,Templates!$I$1:MZ$1,0))="","",INDEX(Templates!$I$2:$KD$150,ROW()-ROW(DN$20)+1, MATCH(DN$16,Templates!$I$1:MZ$1,0)))</f>
        <v/>
      </c>
      <c r="DO106" s="53" t="str" cm="1">
        <f t="array" ref="DO106">IF(INDEX(Templates!$I$2:$KD$150,ROW()-ROW(DO$20)+1, MATCH(DO$16,Templates!$I$1:MY$1,0))="","",INDEX(Templates!$I$2:$KD$150,ROW()-ROW(DO$20)+1, MATCH(DO$16,Templates!$I$1:MY$1,0)))</f>
        <v/>
      </c>
      <c r="DP106" s="53" t="str" cm="1">
        <f t="array" ref="DP106">IF(INDEX(Templates!$I$2:$KD$150,ROW()-ROW(DP$20)+1, MATCH(DP$16,Templates!$I$1:MZ$1,0))="","",INDEX(Templates!$I$2:$KD$150,ROW()-ROW(DP$20)+1, MATCH(DP$16,Templates!$I$1:MZ$1,0)))</f>
        <v/>
      </c>
      <c r="DQ106" s="53" t="str" cm="1">
        <f t="array" ref="DQ106">IF(INDEX(Templates!$I$2:$KD$150,ROW()-ROW(DQ$20)+1, MATCH(DQ$16,Templates!$I$1:NA$1,0))="","",INDEX(Templates!$I$2:$KD$150,ROW()-ROW(DQ$20)+1, MATCH(DQ$16,Templates!$I$1:NA$1,0)))</f>
        <v/>
      </c>
      <c r="DR106" s="53" t="str" cm="1">
        <f t="array" ref="DR106">IF(INDEX(Templates!$I$2:$KD$150,ROW()-ROW(DR$20)+1, MATCH(DR$16,Templates!$I$1:NA$1,0))="","",INDEX(Templates!$I$2:$KD$150,ROW()-ROW(DR$20)+1, MATCH(DR$16,Templates!$I$1:NA$1,0)))</f>
        <v/>
      </c>
      <c r="DS106" s="53" t="str" cm="1">
        <f t="array" ref="DS106">IF(INDEX(Templates!$I$2:$KD$150,ROW()-ROW(DS$20)+1, MATCH(DS$16,Templates!$I$1:NA$1,0))="","",INDEX(Templates!$I$2:$KD$150,ROW()-ROW(DS$20)+1, MATCH(DS$16,Templates!$I$1:NA$1,0)))</f>
        <v/>
      </c>
      <c r="DT106" s="53" t="str" cm="1">
        <f t="array" ref="DT106">IF(INDEX(Templates!$I$2:$KD$150,ROW()-ROW(DT$20)+1, MATCH(DT$16,Templates!$I$1:NB$1,0))="","",INDEX(Templates!$I$2:$KD$150,ROW()-ROW(DT$20)+1, MATCH(DT$16,Templates!$I$1:NB$1,0)))</f>
        <v/>
      </c>
      <c r="DU106" s="53" t="str" cm="1">
        <f t="array" ref="DU106">IF(INDEX(Templates!$I$2:$KD$150,ROW()-ROW(DU$20)+1, MATCH(DU$16,Templates!$I$1:NC$1,0))="","",INDEX(Templates!$I$2:$KD$150,ROW()-ROW(DU$20)+1, MATCH(DU$16,Templates!$I$1:NC$1,0)))</f>
        <v/>
      </c>
      <c r="DV106" s="53" t="str" cm="1">
        <f t="array" ref="DV106">IF(INDEX(Templates!$I$2:$KD$150,ROW()-ROW(DV$20)+1, MATCH(DV$16,Templates!$I$1:ND$1,0))="","",INDEX(Templates!$I$2:$KD$150,ROW()-ROW(DV$20)+1, MATCH(DV$16,Templates!$I$1:ND$1,0)))</f>
        <v/>
      </c>
      <c r="DW106" s="53" t="str" cm="1">
        <f t="array" ref="DW106">IF(INDEX(Templates!$I$2:$KD$150,ROW()-ROW(DW$20)+1, MATCH(DW$16,Templates!$I$1:NE$1,0))="","",INDEX(Templates!$I$2:$KD$150,ROW()-ROW(DW$20)+1, MATCH(DW$16,Templates!$I$1:NE$1,0)))</f>
        <v/>
      </c>
      <c r="DX106" s="53" t="str" cm="1">
        <f t="array" ref="DX106">IF(INDEX(Templates!$I$2:$KD$150,ROW()-ROW(DX$20)+1, MATCH(DX$16,Templates!$I$1:NF$1,0))="","",INDEX(Templates!$I$2:$KD$150,ROW()-ROW(DX$20)+1, MATCH(DX$16,Templates!$I$1:NF$1,0)))</f>
        <v/>
      </c>
      <c r="DY106" s="53" t="str" cm="1">
        <f t="array" ref="DY106">IF(INDEX(Templates!$I$2:$KD$150,ROW()-ROW(DY$20)+1, MATCH(DY$16,Templates!$I$1:NG$1,0))="","",INDEX(Templates!$I$2:$KD$150,ROW()-ROW(DY$20)+1, MATCH(DY$16,Templates!$I$1:NG$1,0)))</f>
        <v/>
      </c>
      <c r="DZ106" s="53" t="str" cm="1">
        <f t="array" ref="DZ106">IF(INDEX(Templates!$I$2:$KD$150,ROW()-ROW(DZ$20)+1, MATCH(DZ$16,Templates!$I$1:NH$1,0))="","",INDEX(Templates!$I$2:$KD$150,ROW()-ROW(DZ$20)+1, MATCH(DZ$16,Templates!$I$1:NH$1,0)))</f>
        <v/>
      </c>
      <c r="EA106" s="53" t="str" cm="1">
        <f t="array" ref="EA106">IF(INDEX(Templates!$I$2:$KD$150,ROW()-ROW(EA$20)+1, MATCH(EA$16,Templates!$I$1:NI$1,0))="","",INDEX(Templates!$I$2:$KD$150,ROW()-ROW(EA$20)+1, MATCH(EA$16,Templates!$I$1:NI$1,0)))</f>
        <v/>
      </c>
      <c r="EB106" s="53" t="str" cm="1">
        <f t="array" ref="EB106">IF(INDEX(Templates!$I$2:$KD$150,ROW()-ROW(EB$20)+1, MATCH(EB$16,Templates!$I$1:NJ$1,0))="","",INDEX(Templates!$I$2:$KD$150,ROW()-ROW(EB$20)+1, MATCH(EB$16,Templates!$I$1:NJ$1,0)))</f>
        <v/>
      </c>
      <c r="EC106" s="53" t="str" cm="1">
        <f t="array" ref="EC106">IF(INDEX(Templates!$I$2:$KD$150,ROW()-ROW(EC$20)+1, MATCH(EC$16,Templates!$I$1:NK$1,0))="","",INDEX(Templates!$I$2:$KD$150,ROW()-ROW(EC$20)+1, MATCH(EC$16,Templates!$I$1:NK$1,0)))</f>
        <v/>
      </c>
      <c r="ED106" s="53" t="str" cm="1">
        <f t="array" ref="ED106">IF(INDEX(Templates!$I$2:$KD$150,ROW()-ROW(ED$20)+1, MATCH(ED$16,Templates!$I$1:NL$1,0))="","",INDEX(Templates!$I$2:$KD$150,ROW()-ROW(ED$20)+1, MATCH(ED$16,Templates!$I$1:NL$1,0)))</f>
        <v/>
      </c>
      <c r="EE106" s="53" t="str" cm="1">
        <f t="array" ref="EE106">IF(INDEX(Templates!$I$2:$KD$150,ROW()-ROW(EE$20)+1, MATCH(EE$16,Templates!$I$1:NM$1,0))="","",INDEX(Templates!$I$2:$KD$150,ROW()-ROW(EE$20)+1, MATCH(EE$16,Templates!$I$1:NM$1,0)))</f>
        <v/>
      </c>
      <c r="EF106" s="53" t="str" cm="1">
        <f t="array" ref="EF106">IF(INDEX(Templates!$I$2:$KD$150,ROW()-ROW(EF$20)+1, MATCH(EF$16,Templates!$I$1:NN$1,0))="","",INDEX(Templates!$I$2:$KD$150,ROW()-ROW(EF$20)+1, MATCH(EF$16,Templates!$I$1:NN$1,0)))</f>
        <v/>
      </c>
      <c r="EG106" s="53" t="str" cm="1">
        <f t="array" ref="EG106">IF(INDEX(Templates!$I$2:$KD$150,ROW()-ROW(EG$20)+1, MATCH(EG$16,Templates!$I$1:NO$1,0))="","",INDEX(Templates!$I$2:$KD$150,ROW()-ROW(EG$20)+1, MATCH(EG$16,Templates!$I$1:NO$1,0)))</f>
        <v/>
      </c>
      <c r="EH106" s="53" t="str" cm="1">
        <f t="array" ref="EH106">IF(INDEX(Templates!$I$2:$KD$150,ROW()-ROW(EH$20)+1, MATCH(EH$16,Templates!$I$1:NH$1,0))="","",INDEX(Templates!$I$2:$KD$150,ROW()-ROW(EH$20)+1, MATCH(EH$16,Templates!$I$1:NH$1,0)))</f>
        <v/>
      </c>
      <c r="EI106" s="53" t="str" cm="1">
        <f t="array" ref="EI106">IF(INDEX(Templates!$I$2:$KD$150,ROW()-ROW(EI$20)+1, MATCH(EI$16,Templates!$I$1:NI$1,0))="","",INDEX(Templates!$I$2:$KD$150,ROW()-ROW(EI$20)+1, MATCH(EI$16,Templates!$I$1:NI$1,0)))</f>
        <v/>
      </c>
      <c r="EJ106" s="53" t="str" cm="1">
        <f t="array" ref="EJ106">IF(INDEX(Templates!$I$2:$KD$150,ROW()-ROW(EJ$20)+1, MATCH(EJ$16,Templates!$I$1:NJ$1,0))="","",INDEX(Templates!$I$2:$KD$150,ROW()-ROW(EJ$20)+1, MATCH(EJ$16,Templates!$I$1:NJ$1,0)))</f>
        <v/>
      </c>
      <c r="EK106" s="53" t="str" cm="1">
        <f t="array" ref="EK106">IF(INDEX(Templates!$I$2:$KD$150,ROW()-ROW(EK$20)+1, MATCH(EK$16,Templates!$I$1:NK$1,0))="","",INDEX(Templates!$I$2:$KD$150,ROW()-ROW(EK$20)+1, MATCH(EK$16,Templates!$I$1:NK$1,0)))</f>
        <v/>
      </c>
      <c r="EL106" s="53" t="str" cm="1">
        <f t="array" ref="EL106">IF(INDEX(Templates!$I$2:$KD$150,ROW()-ROW(EL$20)+1, MATCH(EL$16,Templates!$I$1:NL$1,0))="","",INDEX(Templates!$I$2:$KD$150,ROW()-ROW(EL$20)+1, MATCH(EL$16,Templates!$I$1:NL$1,0)))</f>
        <v/>
      </c>
      <c r="EM106" s="53" t="str" cm="1">
        <f t="array" ref="EM106">IF(INDEX(Templates!$I$2:$KD$150,ROW()-ROW(EM$20)+1, MATCH(EM$16,Templates!$I$1:NM$1,0))="","",INDEX(Templates!$I$2:$KD$150,ROW()-ROW(EM$20)+1, MATCH(EM$16,Templates!$I$1:NM$1,0)))</f>
        <v/>
      </c>
      <c r="EN106" s="53"/>
      <c r="EO106" s="53"/>
      <c r="EP106" s="53"/>
      <c r="EQ106" s="53"/>
      <c r="ER106" s="53"/>
      <c r="ES106" s="53"/>
      <c r="ET106" s="53"/>
      <c r="EU106" s="53"/>
      <c r="EV106" s="53"/>
      <c r="EW106" s="53"/>
      <c r="EX106" s="53"/>
      <c r="EY106" s="53"/>
      <c r="EZ106" s="53"/>
      <c r="FA106" s="53"/>
      <c r="FB106" s="53"/>
      <c r="FC106" s="53"/>
      <c r="FD106" s="53"/>
      <c r="FE106" s="53"/>
      <c r="FF106" s="53"/>
      <c r="FG106" s="53"/>
      <c r="FH106" s="53"/>
      <c r="FI106" s="53"/>
      <c r="FJ106" s="53"/>
      <c r="FK106" s="53"/>
      <c r="FL106" s="53"/>
      <c r="FM106" s="53"/>
      <c r="FN106" s="53"/>
      <c r="FO106" s="53"/>
      <c r="FP106" s="53"/>
      <c r="FQ106" s="53"/>
      <c r="FR106" s="53"/>
      <c r="FS106" s="53"/>
      <c r="FT106" s="53"/>
      <c r="FU106" s="53"/>
      <c r="FV106" s="53"/>
      <c r="FW106" s="53"/>
      <c r="FX106" s="53"/>
      <c r="FY106" s="53"/>
      <c r="FZ106" s="53"/>
      <c r="GA106" s="53"/>
      <c r="GB106" s="53"/>
      <c r="GC106" s="53"/>
      <c r="GD106" s="53"/>
      <c r="GE106" s="53"/>
      <c r="GF106" s="53"/>
      <c r="GG106" s="53"/>
      <c r="GH106" s="53"/>
      <c r="GI106" s="53"/>
      <c r="GJ106" s="53"/>
      <c r="GK106" s="53"/>
      <c r="GL106" s="53"/>
      <c r="GM106" s="53"/>
      <c r="GN106" s="53"/>
      <c r="GO106" s="53"/>
      <c r="GP106" s="53"/>
      <c r="GQ106" s="53"/>
      <c r="GR106" s="53"/>
      <c r="GS106" s="53"/>
      <c r="GT106" s="53"/>
      <c r="GU106" s="53"/>
      <c r="GV106" s="53"/>
      <c r="GW106" s="53"/>
      <c r="GX106" s="53"/>
      <c r="GY106" s="53"/>
      <c r="GZ106" s="53"/>
      <c r="HA106" s="53"/>
      <c r="HB106" s="53"/>
      <c r="HC106" s="81"/>
      <c r="HD106" s="81"/>
      <c r="HE106" s="81"/>
      <c r="HF106" s="81"/>
      <c r="HG106" s="81"/>
      <c r="HH106" s="81"/>
      <c r="HI106" s="81"/>
      <c r="HJ106" s="81"/>
      <c r="HK106" s="81"/>
    </row>
    <row r="107" spans="1:219" s="22" customFormat="1">
      <c r="A107" s="39" t="s">
        <v>675</v>
      </c>
      <c r="B107" s="6" t="s">
        <v>679</v>
      </c>
      <c r="C107" s="64" t="str" cm="1">
        <f t="array" ref="C107">IF(INDEX(Templates!A$2:A$151,ROW()-ROW($20:$20)+1)="","",INDEX(Templates!A$2:A$151,ROW()-ROW($20:$20)+1))</f>
        <v>JSON_PATH:surfaces[2]</v>
      </c>
      <c r="D107" s="64" t="str" cm="1">
        <f t="array" ref="D107">IF(INDEX(Templates!B$2:B$151,ROW()-ROW($20:$20)+1)="","",INDEX(Templates!B$2:B$151,ROW()-ROW($20:$20)+1))</f>
        <v>adjacent_to</v>
      </c>
      <c r="E107" s="64" t="str" cm="1">
        <f t="array" ref="E107">IF(INDEX(Templates!C$2:C$151,ROW()-ROW($20:$20)+1)="","",INDEX(Templates!C$2:C$151,ROW()-ROW($20:$20)+1))</f>
        <v/>
      </c>
      <c r="F107" s="116" t="str" cm="1">
        <f t="array" ref="F107">IF(INDEX(Templates!D$2:D$151,ROW()-ROW($20:$20)+1)="","",INDEX(Templates!D$2:D$151,ROW()-ROW($20:$20)+1))</f>
        <v/>
      </c>
      <c r="G107" s="105" t="str" cm="1">
        <f t="array" ref="G107">IF(INDEX(Templates!E$2:E$151,ROW()-ROW($20:$20)+1)="","",INDEX(Templates!E$2:E$151,ROW()-ROW($20:$20)+1))</f>
        <v>Surface</v>
      </c>
      <c r="H107" s="66" t="str" cm="1">
        <f t="array" ref="H107">IF(INDEX(Templates!F$2:F$151,ROW()-ROW($20:$20)+1)="","",INDEX(Templates!F$2:F$151,ROW()-ROW($20:$20)+1))</f>
        <v>Surface 3</v>
      </c>
      <c r="I107" s="66" t="str" cm="1">
        <f t="array" ref="I107">IF(INDEX(Templates!G$2:G$151,ROW()-ROW($20:$20)+1)="","",INDEX(Templates!G$2:G$151,ROW()-ROW($20:$20)+1))</f>
        <v>Zone 1</v>
      </c>
      <c r="J107" s="66" t="str" cm="1">
        <f t="array" ref="J107">IF(INDEX(Templates!H$2:H$151,ROW()-ROW($20:$20)+1)="","",INDEX(Templates!H$2:H$151,ROW()-ROW($20:$20)+1))</f>
        <v>adjacent_to</v>
      </c>
      <c r="K107" s="67" t="str" cm="1">
        <f t="array" ref="K107">IF(INDEX(Templates!I$2:I$151,ROW()-ROW($20:$20)+1)="","",INDEX(Templates!I$2:I$151,ROW()-ROW($20:$20)+1))</f>
        <v/>
      </c>
      <c r="L107" s="67" t="str" cm="1">
        <f t="array" ref="L107">IF(INDEX(Templates!J$2:J$151,ROW()-ROW($20:$20)+1)="","",INDEX(Templates!J$2:J$151,ROW()-ROW($20:$20)+1))</f>
        <v/>
      </c>
      <c r="M107" s="53" t="str" cm="1">
        <f t="array" ref="M107">IF(INDEX(Templates!$I$2:$KD$150,ROW()-ROW(M$20)+1, MATCH(M$16,Templates!$I$1:KC$1,0))="","",INDEX(Templates!$I$2:$KD$150,ROW()-ROW(M$20)+1, MATCH(M$16,Templates!$I$1:KC$1,0)))</f>
        <v/>
      </c>
      <c r="N107" s="53" t="str" cm="1">
        <f t="array" ref="N107">IF(INDEX(Templates!$I$2:$KD$150,ROW()-ROW(N$20)+1, MATCH(N$16,Templates!$I$1:KD$1,0))="","",INDEX(Templates!$I$2:$KD$150,ROW()-ROW(N$20)+1, MATCH(N$16,Templates!$I$1:KD$1,0)))</f>
        <v/>
      </c>
      <c r="O107" s="53" t="str" cm="1">
        <f t="array" ref="O107">IF(INDEX(Templates!$I$2:$KD$150,ROW()-ROW(O$20)+1, MATCH(O$16,Templates!$I$1:KE$1,0))="","",INDEX(Templates!$I$2:$KD$150,ROW()-ROW(O$20)+1, MATCH(O$16,Templates!$I$1:KE$1,0)))</f>
        <v>IDENTICAL</v>
      </c>
      <c r="P107" s="53" t="str" cm="1">
        <f t="array" ref="P107">IF(INDEX(Templates!$I$2:$KD$150,ROW()-ROW(P$20)+1, MATCH(P$16,Templates!$I$1:KF$1,0))="","",INDEX(Templates!$I$2:$KD$150,ROW()-ROW(P$20)+1, MATCH(P$16,Templates!$I$1:KF$1,0)))</f>
        <v>IDENTICAL</v>
      </c>
      <c r="Q107" s="53" t="str" cm="1">
        <f t="array" ref="Q107">IF(INDEX(Templates!$I$2:$KD$150,ROW()-ROW(Q$20)+1, MATCH(Q$16,Templates!$I$1:KG$1,0))="","",INDEX(Templates!$I$2:$KD$150,ROW()-ROW(Q$20)+1, MATCH(Q$16,Templates!$I$1:KG$1,0)))</f>
        <v/>
      </c>
      <c r="R107" s="53" t="str" cm="1">
        <f t="array" ref="R107">IF(INDEX(Templates!$I$2:$KD$150,ROW()-ROW(R$20)+1, MATCH(R$16,Templates!$I$1:KH$1,0))="","",INDEX(Templates!$I$2:$KD$150,ROW()-ROW(R$20)+1, MATCH(R$16,Templates!$I$1:KH$1,0)))</f>
        <v/>
      </c>
      <c r="S107" s="53" t="str" cm="1">
        <f t="array" ref="S107">IF(INDEX(Templates!$I$2:$KD$150,ROW()-ROW(S$20)+1, MATCH(S$16,Templates!$I$1:KI$1,0))="","",INDEX(Templates!$I$2:$KD$150,ROW()-ROW(S$20)+1, MATCH(S$16,Templates!$I$1:KI$1,0)))</f>
        <v/>
      </c>
      <c r="T107" s="53" t="str" cm="1">
        <f t="array" ref="T107">IF(INDEX(Templates!$I$2:$KD$150,ROW()-ROW(T$20)+1, MATCH(T$16,Templates!$I$1:KJ$1,0))="","",INDEX(Templates!$I$2:$KD$150,ROW()-ROW(T$20)+1, MATCH(T$16,Templates!$I$1:KJ$1,0)))</f>
        <v/>
      </c>
      <c r="U107" s="53" t="str" cm="1">
        <f t="array" ref="U107">IF(INDEX(Templates!$I$2:$KD$150,ROW()-ROW(U$20)+1, MATCH(U$16,Templates!$I$1:KK$1,0))="","",INDEX(Templates!$I$2:$KD$150,ROW()-ROW(U$20)+1, MATCH(U$16,Templates!$I$1:KK$1,0)))</f>
        <v/>
      </c>
      <c r="V107" s="53" t="str" cm="1">
        <f t="array" ref="V107">IF(INDEX(Templates!$I$2:$KD$150,ROW()-ROW(V$20)+1, MATCH(V$16,Templates!$I$1:KL$1,0))="","",INDEX(Templates!$I$2:$KD$150,ROW()-ROW(V$20)+1, MATCH(V$16,Templates!$I$1:KL$1,0)))</f>
        <v/>
      </c>
      <c r="W107" s="53" t="str" cm="1">
        <f t="array" ref="W107">IF(INDEX(Templates!$I$2:$KD$150,ROW()-ROW(W$20)+1, MATCH(W$16,Templates!$I$1:KM$1,0))="","",INDEX(Templates!$I$2:$KD$150,ROW()-ROW(W$20)+1, MATCH(W$16,Templates!$I$1:KM$1,0)))</f>
        <v/>
      </c>
      <c r="X107" s="53" t="str" cm="1">
        <f t="array" ref="X107">IF(INDEX(Templates!$I$2:$KD$150,ROW()-ROW(X$20)+1, MATCH(X$16,Templates!$I$1:KN$1,0))="","",INDEX(Templates!$I$2:$KD$150,ROW()-ROW(X$20)+1, MATCH(X$16,Templates!$I$1:KN$1,0)))</f>
        <v/>
      </c>
      <c r="Y107" s="53" t="str" cm="1">
        <f t="array" ref="Y107">IF(INDEX(Templates!$I$2:$KD$150,ROW()-ROW(Y$20)+1, MATCH(Y$16,Templates!$I$1:KO$1,0))="","",INDEX(Templates!$I$2:$KD$150,ROW()-ROW(Y$20)+1, MATCH(Y$16,Templates!$I$1:KO$1,0)))</f>
        <v/>
      </c>
      <c r="Z107" s="53" t="str" cm="1">
        <f t="array" ref="Z107">IF(INDEX(Templates!$I$2:$KD$150,ROW()-ROW(Z$20)+1, MATCH(Z$16,Templates!$I$1:KN$1,0))="","",INDEX(Templates!$I$2:$KD$150,ROW()-ROW(Z$20)+1, MATCH(Z$16,Templates!$I$1:KN$1,0)))</f>
        <v/>
      </c>
      <c r="AA107" s="53" t="str" cm="1">
        <f t="array" ref="AA107">IF(INDEX(Templates!$I$2:$KD$150,ROW()-ROW(AA$20)+1, MATCH(AA$16,Templates!$I$1:KO$1,0))="","",INDEX(Templates!$I$2:$KD$150,ROW()-ROW(AA$20)+1, MATCH(AA$16,Templates!$I$1:KO$1,0)))</f>
        <v/>
      </c>
      <c r="AB107" s="53" t="str" cm="1">
        <f t="array" ref="AB107">IF(INDEX(Templates!$I$2:$KD$150,ROW()-ROW(AB$20)+1, MATCH(AB$16,Templates!$I$1:KP$1,0))="","",INDEX(Templates!$I$2:$KD$150,ROW()-ROW(AB$20)+1, MATCH(AB$16,Templates!$I$1:KP$1,0)))</f>
        <v/>
      </c>
      <c r="AC107" s="53" t="str" cm="1">
        <f t="array" ref="AC107">IF(INDEX(Templates!$I$2:$KD$150,ROW()-ROW(AC$20)+1, MATCH(AC$16,Templates!$I$1:KQ$1,0))="","",INDEX(Templates!$I$2:$KD$150,ROW()-ROW(AC$20)+1, MATCH(AC$16,Templates!$I$1:KQ$1,0)))</f>
        <v/>
      </c>
      <c r="AD107" s="53" t="str" cm="1">
        <f t="array" ref="AD107">IF(INDEX(Templates!$I$2:$KD$150,ROW()-ROW(AD$20)+1, MATCH(AD$16,Templates!$I$1:KR$1,0))="","",INDEX(Templates!$I$2:$KD$150,ROW()-ROW(AD$20)+1, MATCH(AD$16,Templates!$I$1:KR$1,0)))</f>
        <v/>
      </c>
      <c r="AE107" s="53" t="str" cm="1">
        <f t="array" ref="AE107">IF(INDEX(Templates!$I$2:$KD$150,ROW()-ROW(AE$20)+1, MATCH(AE$16,Templates!$I$1:KR$1,0))="","",INDEX(Templates!$I$2:$KD$150,ROW()-ROW(AE$20)+1, MATCH(AE$16,Templates!$I$1:KR$1,0)))</f>
        <v/>
      </c>
      <c r="AF107" s="53" t="str" cm="1">
        <f t="array" ref="AF107">IF(INDEX(Templates!$I$2:$KD$150,ROW()-ROW(AF$20)+1, MATCH(AF$16,Templates!$I$1:KS$1,0))="","",INDEX(Templates!$I$2:$KD$150,ROW()-ROW(AF$20)+1, MATCH(AF$16,Templates!$I$1:KS$1,0)))</f>
        <v/>
      </c>
      <c r="AG107" s="53" t="str" cm="1">
        <f t="array" ref="AG107">IF(INDEX(Templates!$I$2:$KD$150,ROW()-ROW(AG$20)+1, MATCH(AG$16,Templates!$I$1:KU$1,0))="","",INDEX(Templates!$I$2:$KD$150,ROW()-ROW(AG$20)+1, MATCH(AG$16,Templates!$I$1:KU$1,0)))</f>
        <v/>
      </c>
      <c r="AH107" s="53" t="str" cm="1">
        <f t="array" ref="AH107">IF(INDEX(Templates!$I$2:$KD$150,ROW()-ROW(AH$20)+1, MATCH(AH$16,Templates!$I$1:KV$1,0))="","",INDEX(Templates!$I$2:$KD$150,ROW()-ROW(AH$20)+1, MATCH(AH$16,Templates!$I$1:KV$1,0)))</f>
        <v/>
      </c>
      <c r="AI107" s="53" t="str" cm="1">
        <f t="array" ref="AI107">IF(INDEX(Templates!$I$2:$KD$150,ROW()-ROW(AI$20)+1, MATCH(AI$16,Templates!$I$1:KT$1,0))="","",INDEX(Templates!$I$2:$KD$150,ROW()-ROW(AI$20)+1, MATCH(AI$16,Templates!$I$1:KT$1,0)))</f>
        <v/>
      </c>
      <c r="AJ107" s="53" t="str" cm="1">
        <f t="array" ref="AJ107">IF(INDEX(Templates!$I$2:$KD$150,ROW()-ROW(AJ$20)+1, MATCH(AJ$16,Templates!$I$1:KU$1,0))="","",INDEX(Templates!$I$2:$KD$150,ROW()-ROW(AJ$20)+1, MATCH(AJ$16,Templates!$I$1:KU$1,0)))</f>
        <v/>
      </c>
      <c r="AK107" s="53" t="str" cm="1">
        <f t="array" ref="AK107">IF(INDEX(Templates!$I$2:$KD$150,ROW()-ROW(AK$20)+1, MATCH(AK$16,Templates!$I$1:KV$1,0))="","",INDEX(Templates!$I$2:$KD$150,ROW()-ROW(AK$20)+1, MATCH(AK$16,Templates!$I$1:KV$1,0)))</f>
        <v/>
      </c>
      <c r="AL107" s="53" t="str" cm="1">
        <f t="array" ref="AL107">IF(INDEX(Templates!$I$2:$KD$150,ROW()-ROW(AL$20)+1, MATCH(AL$16,Templates!$I$1:KW$1,0))="","",INDEX(Templates!$I$2:$KD$150,ROW()-ROW(AL$20)+1, MATCH(AL$16,Templates!$I$1:KW$1,0)))</f>
        <v/>
      </c>
      <c r="AM107" s="53" t="str" cm="1">
        <f t="array" ref="AM107">IF(INDEX(Templates!$I$2:$KD$150,ROW()-ROW(AM$20)+1, MATCH(AM$16,Templates!$I$1:KX$1,0))="","",INDEX(Templates!$I$2:$KD$150,ROW()-ROW(AM$20)+1, MATCH(AM$16,Templates!$I$1:KX$1,0)))</f>
        <v/>
      </c>
      <c r="AN107" s="53" t="str" cm="1">
        <f t="array" ref="AN107">IF(INDEX(Templates!$I$2:$KD$150,ROW()-ROW(AN$20)+1, MATCH(AN$16,Templates!$I$1:KY$1,0))="","",INDEX(Templates!$I$2:$KD$150,ROW()-ROW(AN$20)+1, MATCH(AN$16,Templates!$I$1:KY$1,0)))</f>
        <v/>
      </c>
      <c r="AO107" s="53" t="str" cm="1">
        <f t="array" ref="AO107">IF(INDEX(Templates!$I$2:$KD$150,ROW()-ROW(AO$20)+1, MATCH(AO$16,Templates!$I$1:KZ$1,0))="","",INDEX(Templates!$I$2:$KD$150,ROW()-ROW(AO$20)+1, MATCH(AO$16,Templates!$I$1:KZ$1,0)))</f>
        <v/>
      </c>
      <c r="AP107" s="53" t="str" cm="1">
        <f t="array" ref="AP107">IF(INDEX(Templates!$I$2:$KD$150,ROW()-ROW(AP$20)+1, MATCH(AP$16,Templates!$I$1:LA$1,0))="","",INDEX(Templates!$I$2:$KD$150,ROW()-ROW(AP$20)+1, MATCH(AP$16,Templates!$I$1:LA$1,0)))</f>
        <v/>
      </c>
      <c r="AQ107" s="53" t="str" cm="1">
        <f t="array" ref="AQ107">IF(INDEX(Templates!$I$2:$KD$150,ROW()-ROW(AQ$20)+1, MATCH(AQ$16,Templates!$I$1:LB$1,0))="","",INDEX(Templates!$I$2:$KD$150,ROW()-ROW(AQ$20)+1, MATCH(AQ$16,Templates!$I$1:LB$1,0)))</f>
        <v/>
      </c>
      <c r="AR107" s="53" t="str" cm="1">
        <f t="array" ref="AR107">IF(INDEX(Templates!$I$2:$KD$150,ROW()-ROW(AR$20)+1, MATCH(AR$16,Templates!$I$1:LA$1,0))="","",INDEX(Templates!$I$2:$KD$150,ROW()-ROW(AR$20)+1, MATCH(AR$16,Templates!$I$1:LA$1,0)))</f>
        <v/>
      </c>
      <c r="AS107" s="53" t="str" cm="1">
        <f t="array" ref="AS107">IF(INDEX(Templates!$I$2:$KD$150,ROW()-ROW(AS$20)+1, MATCH(AS$16,Templates!$I$1:LB$1,0))="","",INDEX(Templates!$I$2:$KD$150,ROW()-ROW(AS$20)+1, MATCH(AS$16,Templates!$I$1:LB$1,0)))</f>
        <v/>
      </c>
      <c r="AT107" s="53" t="str" cm="1">
        <f t="array" ref="AT107">IF(INDEX(Templates!$I$2:$KD$150,ROW()-ROW(AT$20)+1, MATCH(AT$16,Templates!$I$1:LC$1,0))="","",INDEX(Templates!$I$2:$KD$150,ROW()-ROW(AT$20)+1, MATCH(AT$16,Templates!$I$1:LC$1,0)))</f>
        <v/>
      </c>
      <c r="AU107" s="53" t="str" cm="1">
        <f t="array" ref="AU107">IF(INDEX(Templates!$I$2:$KD$150,ROW()-ROW(AU$20)+1, MATCH(AU$16,Templates!$I$1:LD$1,0))="","",INDEX(Templates!$I$2:$KD$150,ROW()-ROW(AU$20)+1, MATCH(AU$16,Templates!$I$1:LD$1,0)))</f>
        <v/>
      </c>
      <c r="AV107" s="53" t="str" cm="1">
        <f t="array" ref="AV107">IF(INDEX(Templates!$I$2:$KD$150,ROW()-ROW(AV$20)+1, MATCH(AV$16,Templates!$I$1:LE$1,0))="","",INDEX(Templates!$I$2:$KD$150,ROW()-ROW(AV$20)+1, MATCH(AV$16,Templates!$I$1:LE$1,0)))</f>
        <v/>
      </c>
      <c r="AW107" s="53" t="str" cm="1">
        <f t="array" ref="AW107">IF(INDEX(Templates!$I$2:$KD$150,ROW()-ROW(AW$20)+1, MATCH(AW$16,Templates!$I$1:LF$1,0))="","",INDEX(Templates!$I$2:$KD$150,ROW()-ROW(AW$20)+1, MATCH(AW$16,Templates!$I$1:LF$1,0)))</f>
        <v/>
      </c>
      <c r="AX107" s="53" t="str" cm="1">
        <f t="array" ref="AX107">IF(INDEX(Templates!$I$2:$KD$150,ROW()-ROW(AX$20)+1, MATCH(AX$16,Templates!$I$1:LG$1,0))="","",INDEX(Templates!$I$2:$KD$150,ROW()-ROW(AX$20)+1, MATCH(AX$16,Templates!$I$1:LG$1,0)))</f>
        <v/>
      </c>
      <c r="AY107" s="53" t="str" cm="1">
        <f t="array" ref="AY107">IF(INDEX(Templates!$I$2:$KD$150,ROW()-ROW(AY$20)+1, MATCH(AY$16,Templates!$I$1:LH$1,0))="","",INDEX(Templates!$I$2:$KD$150,ROW()-ROW(AY$20)+1, MATCH(AY$16,Templates!$I$1:LH$1,0)))</f>
        <v/>
      </c>
      <c r="AZ107" s="53" t="str" cm="1">
        <f t="array" ref="AZ107">IF(INDEX(Templates!$I$2:$KD$150,ROW()-ROW(AZ$20)+1, MATCH(AZ$16,Templates!$I$1:LI$1,0))="","",INDEX(Templates!$I$2:$KD$150,ROW()-ROW(AZ$20)+1, MATCH(AZ$16,Templates!$I$1:LI$1,0)))</f>
        <v/>
      </c>
      <c r="BA107" s="53" t="str" cm="1">
        <f t="array" ref="BA107">IF(INDEX(Templates!$I$2:$KD$150,ROW()-ROW(BA$20)+1, MATCH(BA$16,Templates!$I$1:LH$1,0))="","",INDEX(Templates!$I$2:$KD$150,ROW()-ROW(BA$20)+1, MATCH(BA$16,Templates!$I$1:LH$1,0)))</f>
        <v/>
      </c>
      <c r="BB107" s="53" t="str" cm="1">
        <f t="array" ref="BB107">IF(INDEX(Templates!$I$2:$KD$150,ROW()-ROW(BB$20)+1, MATCH(BB$16,Templates!$I$1:LI$1,0))="","",INDEX(Templates!$I$2:$KD$150,ROW()-ROW(BB$20)+1, MATCH(BB$16,Templates!$I$1:LI$1,0)))</f>
        <v/>
      </c>
      <c r="BC107" s="53" t="str" cm="1">
        <f t="array" ref="BC107">IF(INDEX(Templates!$I$2:$KD$150,ROW()-ROW(BC$20)+1, MATCH(BC$16,Templates!$I$1:LJ$1,0))="","",INDEX(Templates!$I$2:$KD$150,ROW()-ROW(BC$20)+1, MATCH(BC$16,Templates!$I$1:LJ$1,0)))</f>
        <v/>
      </c>
      <c r="BD107" s="53" t="str" cm="1">
        <f t="array" ref="BD107">IF(INDEX(Templates!$I$2:$KD$150,ROW()-ROW(BD$20)+1, MATCH(BD$16,Templates!$I$1:LK$1,0))="","",INDEX(Templates!$I$2:$KD$150,ROW()-ROW(BD$20)+1, MATCH(BD$16,Templates!$I$1:LK$1,0)))</f>
        <v/>
      </c>
      <c r="BE107" s="53" t="str" cm="1">
        <f t="array" ref="BE107">IF(INDEX(Templates!$I$2:$KD$150,ROW()-ROW(BE$20)+1, MATCH(BE$16,Templates!$I$1:LL$1,0))="","",INDEX(Templates!$I$2:$KD$150,ROW()-ROW(BE$20)+1, MATCH(BE$16,Templates!$I$1:LL$1,0)))</f>
        <v/>
      </c>
      <c r="BF107" s="53" t="str" cm="1">
        <f t="array" ref="BF107">IF(INDEX(Templates!$I$2:$KD$150,ROW()-ROW(BF$20)+1, MATCH(BF$16,Templates!$I$1:LM$1,0))="","",INDEX(Templates!$I$2:$KD$150,ROW()-ROW(BF$20)+1, MATCH(BF$16,Templates!$I$1:LM$1,0)))</f>
        <v/>
      </c>
      <c r="BG107" s="53" t="str" cm="1">
        <f t="array" ref="BG107">IF(INDEX(Templates!$I$2:$KD$150,ROW()-ROW(BG$20)+1, MATCH(BG$16,Templates!$I$1:LN$1,0))="","",INDEX(Templates!$I$2:$KD$150,ROW()-ROW(BG$20)+1, MATCH(BG$16,Templates!$I$1:LN$1,0)))</f>
        <v/>
      </c>
      <c r="BH107" s="53" t="str" cm="1">
        <f t="array" ref="BH107">IF(INDEX(Templates!$I$2:$KD$150,ROW()-ROW(BH$20)+1, MATCH(BH$16,Templates!$I$1:LO$1,0))="","",INDEX(Templates!$I$2:$KD$150,ROW()-ROW(BH$20)+1, MATCH(BH$16,Templates!$I$1:LO$1,0)))</f>
        <v/>
      </c>
      <c r="BI107" s="53" t="str" cm="1">
        <f t="array" ref="BI107">IF(INDEX(Templates!$I$2:$KD$150,ROW()-ROW(BI$20)+1, MATCH(BI$16,Templates!$I$1:LP$1,0))="","",INDEX(Templates!$I$2:$KD$150,ROW()-ROW(BI$20)+1, MATCH(BI$16,Templates!$I$1:LP$1,0)))</f>
        <v/>
      </c>
      <c r="BJ107" s="53" t="str" cm="1">
        <f t="array" ref="BJ107">IF(INDEX(Templates!$I$2:$KD$150,ROW()-ROW(BJ$20)+1, MATCH(BJ$16,Templates!$I$1:LO$1,0))="","",INDEX(Templates!$I$2:$KD$150,ROW()-ROW(BJ$20)+1, MATCH(BJ$16,Templates!$I$1:LO$1,0)))</f>
        <v/>
      </c>
      <c r="BK107" s="53" t="str" cm="1">
        <f t="array" ref="BK107">IF(INDEX(Templates!$I$2:$KD$150,ROW()-ROW(BK$20)+1, MATCH(BK$16,Templates!$I$1:LP$1,0))="","",INDEX(Templates!$I$2:$KD$150,ROW()-ROW(BK$20)+1, MATCH(BK$16,Templates!$I$1:LP$1,0)))</f>
        <v/>
      </c>
      <c r="BL107" s="53" t="str" cm="1">
        <f t="array" ref="BL107">IF(INDEX(Templates!$I$2:$KD$150,ROW()-ROW(BL$20)+1, MATCH(BL$16,Templates!$I$1:LQ$1,0))="","",INDEX(Templates!$I$2:$KD$150,ROW()-ROW(BL$20)+1, MATCH(BL$16,Templates!$I$1:LQ$1,0)))</f>
        <v/>
      </c>
      <c r="BM107" s="53" t="str" cm="1">
        <f t="array" ref="BM107">IF(INDEX(Templates!$I$2:$KD$150,ROW()-ROW(BM$20)+1, MATCH(BM$16,Templates!$I$1:LR$1,0))="","",INDEX(Templates!$I$2:$KD$150,ROW()-ROW(BM$20)+1, MATCH(BM$16,Templates!$I$1:LR$1,0)))</f>
        <v/>
      </c>
      <c r="BN107" s="53" t="str" cm="1">
        <f t="array" ref="BN107">IF(INDEX(Templates!$I$2:$KD$150,ROW()-ROW(BN$20)+1, MATCH(BN$16,Templates!$I$1:LS$1,0))="","",INDEX(Templates!$I$2:$KD$150,ROW()-ROW(BN$20)+1, MATCH(BN$16,Templates!$I$1:LS$1,0)))</f>
        <v/>
      </c>
      <c r="BO107" s="53" t="str" cm="1">
        <f t="array" ref="BO107">IF(INDEX(Templates!$I$2:$KD$150,ROW()-ROW(BO$20)+1, MATCH(BO$16,Templates!$I$1:LT$1,0))="","",INDEX(Templates!$I$2:$KD$150,ROW()-ROW(BO$20)+1, MATCH(BO$16,Templates!$I$1:LT$1,0)))</f>
        <v/>
      </c>
      <c r="BP107" s="53" t="str" cm="1">
        <f t="array" ref="BP107">IF(INDEX(Templates!$I$2:$KD$150,ROW()-ROW(BP$20)+1, MATCH(BP$16,Templates!$I$1:LU$1,0))="","",INDEX(Templates!$I$2:$KD$150,ROW()-ROW(BP$20)+1, MATCH(BP$16,Templates!$I$1:LU$1,0)))</f>
        <v/>
      </c>
      <c r="BQ107" s="53" t="str" cm="1">
        <f t="array" ref="BQ107">IF(INDEX(Templates!$I$2:$KD$150,ROW()-ROW(BQ$20)+1, MATCH(BQ$16,Templates!$I$1:LV$1,0))="","",INDEX(Templates!$I$2:$KD$150,ROW()-ROW(BQ$20)+1, MATCH(BQ$16,Templates!$I$1:LV$1,0)))</f>
        <v/>
      </c>
      <c r="BR107" s="53" t="str" cm="1">
        <f t="array" ref="BR107">IF(INDEX(Templates!$I$2:$KD$150,ROW()-ROW(BR$20)+1, MATCH(BR$16,Templates!$I$1:LW$1,0))="","",INDEX(Templates!$I$2:$KD$150,ROW()-ROW(BR$20)+1, MATCH(BR$16,Templates!$I$1:LW$1,0)))</f>
        <v/>
      </c>
      <c r="BS107" s="53" t="str" cm="1">
        <f t="array" ref="BS107">IF(INDEX(Templates!$I$2:$KD$150,ROW()-ROW(BS$20)+1, MATCH(BS$16,Templates!$I$1:LX$1,0))="","",INDEX(Templates!$I$2:$KD$150,ROW()-ROW(BS$20)+1, MATCH(BS$16,Templates!$I$1:LX$1,0)))</f>
        <v/>
      </c>
      <c r="BT107" s="53" t="str" cm="1">
        <f t="array" ref="BT107">IF(INDEX(Templates!$I$2:$KD$150,ROW()-ROW(BT$20)+1, MATCH(BT$16,Templates!$I$1:LY$1,0))="","",INDEX(Templates!$I$2:$KD$150,ROW()-ROW(BT$20)+1, MATCH(BT$16,Templates!$I$1:LY$1,0)))</f>
        <v/>
      </c>
      <c r="BU107" s="53" t="str" cm="1">
        <f t="array" ref="BU107">IF(INDEX(Templates!$I$2:$KD$150,ROW()-ROW(BU$20)+1, MATCH(BU$16,Templates!$I$1:LZ$1,0))="","",INDEX(Templates!$I$2:$KD$150,ROW()-ROW(BU$20)+1, MATCH(BU$16,Templates!$I$1:LZ$1,0)))</f>
        <v/>
      </c>
      <c r="BV107" s="53" t="str" cm="1">
        <f t="array" ref="BV107">IF(INDEX(Templates!$I$2:$KD$150,ROW()-ROW(BV$20)+1, MATCH(BV$16,Templates!$I$1:MA$1,0))="","",INDEX(Templates!$I$2:$KD$150,ROW()-ROW(BV$20)+1, MATCH(BV$16,Templates!$I$1:MA$1,0)))</f>
        <v/>
      </c>
      <c r="BW107" s="53" t="str" cm="1">
        <f t="array" ref="BW107">IF(INDEX(Templates!$I$2:$KD$150,ROW()-ROW(BW$20)+1, MATCH(BW$16,Templates!$I$1:MB$1,0))="","",INDEX(Templates!$I$2:$KD$150,ROW()-ROW(BW$20)+1, MATCH(BW$16,Templates!$I$1:MB$1,0)))</f>
        <v/>
      </c>
      <c r="BX107" s="53" t="str" cm="1">
        <f t="array" ref="BX107">IF(INDEX(Templates!$I$2:$KD$150,ROW()-ROW(BX$20)+1, MATCH(BX$16,Templates!$I$1:MC$1,0))="","",INDEX(Templates!$I$2:$KD$150,ROW()-ROW(BX$20)+1, MATCH(BX$16,Templates!$I$1:MC$1,0)))</f>
        <v/>
      </c>
      <c r="BY107" s="53" t="str" cm="1">
        <f t="array" ref="BY107">IF(INDEX(Templates!$I$2:$KD$150,ROW()-ROW(BY$20)+1, MATCH(BY$16,Templates!$I$1:MD$1,0))="","",INDEX(Templates!$I$2:$KD$150,ROW()-ROW(BY$20)+1, MATCH(BY$16,Templates!$I$1:MD$1,0)))</f>
        <v/>
      </c>
      <c r="BZ107" s="53" t="str" cm="1">
        <f t="array" ref="BZ107">IF(INDEX(Templates!$I$2:$KD$150,ROW()-ROW(BZ$20)+1, MATCH(BZ$16,Templates!$I$1:ME$1,0))="","",INDEX(Templates!$I$2:$KD$150,ROW()-ROW(BZ$20)+1, MATCH(BZ$16,Templates!$I$1:ME$1,0)))</f>
        <v/>
      </c>
      <c r="CA107" s="53" t="str" cm="1">
        <f t="array" ref="CA107">IF(INDEX(Templates!$I$2:$KD$150,ROW()-ROW(CA$20)+1, MATCH(CA$16,Templates!$I$1:MF$1,0))="","",INDEX(Templates!$I$2:$KD$150,ROW()-ROW(CA$20)+1, MATCH(CA$16,Templates!$I$1:MF$1,0)))</f>
        <v/>
      </c>
      <c r="CB107" s="53" t="str" cm="1">
        <f t="array" ref="CB107">IF(INDEX(Templates!$I$2:$KD$150,ROW()-ROW(CB$20)+1, MATCH(CB$16,Templates!$I$1:MG$1,0))="","",INDEX(Templates!$I$2:$KD$150,ROW()-ROW(CB$20)+1, MATCH(CB$16,Templates!$I$1:MG$1,0)))</f>
        <v/>
      </c>
      <c r="CC107" s="53" t="str" cm="1">
        <f t="array" ref="CC107">IF(INDEX(Templates!$I$2:$KD$150,ROW()-ROW(CC$20)+1, MATCH(CC$16,Templates!$I$1:ME$1,0))="","",INDEX(Templates!$I$2:$KD$150,ROW()-ROW(CC$20)+1, MATCH(CC$16,Templates!$I$1:ME$1,0)))</f>
        <v/>
      </c>
      <c r="CD107" s="53" t="str" cm="1">
        <f t="array" ref="CD107">IF(INDEX(Templates!$I$2:$KD$150,ROW()-ROW(CD$20)+1, MATCH(CD$16,Templates!$I$1:MF$1,0))="","",INDEX(Templates!$I$2:$KD$150,ROW()-ROW(CD$20)+1, MATCH(CD$16,Templates!$I$1:MF$1,0)))</f>
        <v/>
      </c>
      <c r="CE107" s="53" t="str" cm="1">
        <f t="array" ref="CE107">IF(INDEX(Templates!$I$2:$KD$150,ROW()-ROW(CE$20)+1, MATCH(CE$16,Templates!$I$1:MG$1,0))="","",INDEX(Templates!$I$2:$KD$150,ROW()-ROW(CE$20)+1, MATCH(CE$16,Templates!$I$1:MG$1,0)))</f>
        <v/>
      </c>
      <c r="CF107" s="53" t="str" cm="1">
        <f t="array" ref="CF107">IF(INDEX(Templates!$I$2:$KD$150,ROW()-ROW(CF$20)+1, MATCH(CF$16,Templates!$I$1:MH$1,0))="","",INDEX(Templates!$I$2:$KD$150,ROW()-ROW(CF$20)+1, MATCH(CF$16,Templates!$I$1:MH$1,0)))</f>
        <v/>
      </c>
      <c r="CG107" s="53" t="str" cm="1">
        <f t="array" ref="CG107">IF(INDEX(Templates!$I$2:$KD$150,ROW()-ROW(CG$20)+1, MATCH(CG$16,Templates!$I$1:MI$1,0))="","",INDEX(Templates!$I$2:$KD$150,ROW()-ROW(CG$20)+1, MATCH(CG$16,Templates!$I$1:MI$1,0)))</f>
        <v/>
      </c>
      <c r="CH107" s="53" t="str" cm="1">
        <f t="array" ref="CH107">IF(INDEX(Templates!$I$2:$KD$150,ROW()-ROW(CH$20)+1, MATCH(CH$16,Templates!$I$1:MJ$1,0))="","",INDEX(Templates!$I$2:$KD$150,ROW()-ROW(CH$20)+1, MATCH(CH$16,Templates!$I$1:MJ$1,0)))</f>
        <v/>
      </c>
      <c r="CI107" s="53" t="str" cm="1">
        <f t="array" ref="CI107">IF(INDEX(Templates!$I$2:$KD$150,ROW()-ROW(CI$20)+1, MATCH(CI$16,Templates!$I$1:MK$1,0))="","",INDEX(Templates!$I$2:$KD$150,ROW()-ROW(CI$20)+1, MATCH(CI$16,Templates!$I$1:MK$1,0)))</f>
        <v/>
      </c>
      <c r="CJ107" s="53" t="str" cm="1">
        <f t="array" ref="CJ107">IF(INDEX(Templates!$I$2:$KD$150,ROW()-ROW(CJ$20)+1, MATCH(CJ$16,Templates!$I$1:ML$1,0))="","",INDEX(Templates!$I$2:$KD$150,ROW()-ROW(CJ$20)+1, MATCH(CJ$16,Templates!$I$1:ML$1,0)))</f>
        <v/>
      </c>
      <c r="CK107" s="53" t="str" cm="1">
        <f t="array" ref="CK107">IF(INDEX(Templates!$I$2:$KD$150,ROW()-ROW(CK$20)+1, MATCH(CK$16,Templates!$I$1:MM$1,0))="","",INDEX(Templates!$I$2:$KD$150,ROW()-ROW(CK$20)+1, MATCH(CK$16,Templates!$I$1:MM$1,0)))</f>
        <v/>
      </c>
      <c r="CL107" s="53" t="str" cm="1">
        <f t="array" ref="CL107">IF(INDEX(Templates!$I$2:$KD$150,ROW()-ROW(CL$20)+1, MATCH(CL$16,Templates!$I$1:MN$1,0))="","",INDEX(Templates!$I$2:$KD$150,ROW()-ROW(CL$20)+1, MATCH(CL$16,Templates!$I$1:MN$1,0)))</f>
        <v/>
      </c>
      <c r="CM107" s="53" t="str" cm="1">
        <f t="array" ref="CM107">IF(INDEX(Templates!$I$2:$KD$150,ROW()-ROW(CM$20)+1, MATCH(CM$16,Templates!$I$1:MM$1,0))="","",INDEX(Templates!$I$2:$KD$150,ROW()-ROW(CM$20)+1, MATCH(CM$16,Templates!$I$1:MM$1,0)))</f>
        <v/>
      </c>
      <c r="CN107" s="53" t="str" cm="1">
        <f t="array" ref="CN107">IF(INDEX(Templates!$I$2:$KD$150,ROW()-ROW(CN$20)+1, MATCH(CN$16,Templates!$I$1:MN$1,0))="","",INDEX(Templates!$I$2:$KD$150,ROW()-ROW(CN$20)+1, MATCH(CN$16,Templates!$I$1:MN$1,0)))</f>
        <v/>
      </c>
      <c r="CO107" s="53" t="str" cm="1">
        <f t="array" ref="CO107">IF(INDEX(Templates!$I$2:$KD$150,ROW()-ROW(CO$20)+1, MATCH(CO$16,Templates!$I$1:MO$1,0))="","",INDEX(Templates!$I$2:$KD$150,ROW()-ROW(CO$20)+1, MATCH(CO$16,Templates!$I$1:MO$1,0)))</f>
        <v/>
      </c>
      <c r="CP107" s="53" t="str" cm="1">
        <f t="array" ref="CP107">IF(INDEX(Templates!$I$2:$KD$150,ROW()-ROW(CP$20)+1, MATCH(CP$16,Templates!$I$1:MP$1,0))="","",INDEX(Templates!$I$2:$KD$150,ROW()-ROW(CP$20)+1, MATCH(CP$16,Templates!$I$1:MP$1,0)))</f>
        <v/>
      </c>
      <c r="CQ107" s="53" t="str" cm="1">
        <f t="array" ref="CQ107">IF(INDEX(Templates!$I$2:$KD$150,ROW()-ROW(CQ$20)+1, MATCH(CQ$16,Templates!$I$1:MQ$1,0))="","",INDEX(Templates!$I$2:$KD$150,ROW()-ROW(CQ$20)+1, MATCH(CQ$16,Templates!$I$1:MQ$1,0)))</f>
        <v/>
      </c>
      <c r="CR107" s="53" t="str" cm="1">
        <f t="array" ref="CR107">IF(INDEX(Templates!$I$2:$KD$150,ROW()-ROW(CR$20)+1, MATCH(CR$16,Templates!$I$1:MR$1,0))="","",INDEX(Templates!$I$2:$KD$150,ROW()-ROW(CR$20)+1, MATCH(CR$16,Templates!$I$1:MR$1,0)))</f>
        <v/>
      </c>
      <c r="CS107" s="53" t="str" cm="1">
        <f t="array" ref="CS107">IF(INDEX(Templates!$I$2:$KD$150,ROW()-ROW(CS$20)+1, MATCH(CS$16,Templates!$I$1:MS$1,0))="","",INDEX(Templates!$I$2:$KD$150,ROW()-ROW(CS$20)+1, MATCH(CS$16,Templates!$I$1:MS$1,0)))</f>
        <v/>
      </c>
      <c r="CT107" s="53" t="str" cm="1">
        <f t="array" ref="CT107">IF(INDEX(Templates!$I$2:$KD$150,ROW()-ROW(CT$20)+1, MATCH(CT$16,Templates!$I$1:MT$1,0))="","",INDEX(Templates!$I$2:$KD$150,ROW()-ROW(CT$20)+1, MATCH(CT$16,Templates!$I$1:MT$1,0)))</f>
        <v/>
      </c>
      <c r="CU107" s="53" t="str" cm="1">
        <f t="array" ref="CU107">IF(INDEX(Templates!$I$2:$KD$150,ROW()-ROW(CU$20)+1, MATCH(CU$16,Templates!$I$1:MG$1,0))="","",INDEX(Templates!$I$2:$KD$150,ROW()-ROW(CU$20)+1, MATCH(CU$16,Templates!$I$1:MG$1,0)))</f>
        <v/>
      </c>
      <c r="CV107" s="53" t="str" cm="1">
        <f t="array" ref="CV107">IF(INDEX(Templates!$I$2:$KD$150,ROW()-ROW(CV$20)+1, MATCH(CV$16,Templates!$I$1:MH$1,0))="","",INDEX(Templates!$I$2:$KD$150,ROW()-ROW(CV$20)+1, MATCH(CV$16,Templates!$I$1:MH$1,0)))</f>
        <v/>
      </c>
      <c r="CW107" s="53" t="str" cm="1">
        <f t="array" ref="CW107">IF(INDEX(Templates!$I$2:$KD$150,ROW()-ROW(CW$20)+1, MATCH(CW$16,Templates!$I$1:MJ$1,0))="","",INDEX(Templates!$I$2:$KD$150,ROW()-ROW(CW$20)+1, MATCH(CW$16,Templates!$I$1:MJ$1,0)))</f>
        <v/>
      </c>
      <c r="CX107" s="53" t="str" cm="1">
        <f t="array" ref="CX107">IF(INDEX(Templates!$I$2:$KD$150,ROW()-ROW(CX$20)+1, MATCH(CX$16,Templates!$I$1:ML$1,0))="","",INDEX(Templates!$I$2:$KD$150,ROW()-ROW(CX$20)+1, MATCH(CX$16,Templates!$I$1:ML$1,0)))</f>
        <v/>
      </c>
      <c r="CY107" s="53" t="str" cm="1">
        <f t="array" ref="CY107">IF(INDEX(Templates!$I$2:$KD$150,ROW()-ROW(CY$20)+1, MATCH(CY$16,Templates!$I$1:MK$1,0))="","",INDEX(Templates!$I$2:$KD$150,ROW()-ROW(CY$20)+1, MATCH(CY$16,Templates!$I$1:MK$1,0)))</f>
        <v/>
      </c>
      <c r="CZ107" s="53" t="str" cm="1">
        <f t="array" ref="CZ107">IF(INDEX(Templates!$I$2:$KD$150,ROW()-ROW(CZ$20)+1, MATCH(CZ$16,Templates!$I$1:ML$1,0))="","",INDEX(Templates!$I$2:$KD$150,ROW()-ROW(CZ$20)+1, MATCH(CZ$16,Templates!$I$1:ML$1,0)))</f>
        <v/>
      </c>
      <c r="DA107" s="53" t="str" cm="1">
        <f t="array" ref="DA107">IF(INDEX(Templates!$I$2:$KD$150,ROW()-ROW(DA$20)+1, MATCH(DA$16,Templates!$I$1:MM$1,0))="","",INDEX(Templates!$I$2:$KD$150,ROW()-ROW(DA$20)+1, MATCH(DA$16,Templates!$I$1:MM$1,0)))</f>
        <v/>
      </c>
      <c r="DB107" s="53" t="str" cm="1">
        <f t="array" ref="DB107">IF(INDEX(Templates!$I$2:$KD$150,ROW()-ROW(DB$20)+1, MATCH(DB$16,Templates!$I$1:MN$1,0))="","",INDEX(Templates!$I$2:$KD$150,ROW()-ROW(DB$20)+1, MATCH(DB$16,Templates!$I$1:MN$1,0)))</f>
        <v/>
      </c>
      <c r="DC107" s="53" t="str" cm="1">
        <f t="array" ref="DC107">IF(INDEX(Templates!$I$2:$KD$150,ROW()-ROW(DC$20)+1, MATCH(DC$16,Templates!$I$1:MO$1,0))="","",INDEX(Templates!$I$2:$KD$150,ROW()-ROW(DC$20)+1, MATCH(DC$16,Templates!$I$1:MO$1,0)))</f>
        <v/>
      </c>
      <c r="DD107" s="53" t="str" cm="1">
        <f t="array" ref="DD107">IF(INDEX(Templates!$I$2:$KD$150,ROW()-ROW(DD$20)+1, MATCH(DD$16,Templates!$I$1:MP$1,0))="","",INDEX(Templates!$I$2:$KD$150,ROW()-ROW(DD$20)+1, MATCH(DD$16,Templates!$I$1:MP$1,0)))</f>
        <v/>
      </c>
      <c r="DE107" s="53" t="str" cm="1">
        <f t="array" ref="DE107">IF(INDEX(Templates!$I$2:$KD$150,ROW()-ROW(DE$20)+1, MATCH(DE$16,Templates!$I$1:MQ$1,0))="","",INDEX(Templates!$I$2:$KD$150,ROW()-ROW(DE$20)+1, MATCH(DE$16,Templates!$I$1:MQ$1,0)))</f>
        <v/>
      </c>
      <c r="DF107" s="53" t="str" cm="1">
        <f t="array" ref="DF107">IF(INDEX(Templates!$I$2:$KD$150,ROW()-ROW(DF$20)+1, MATCH(DF$16,Templates!$I$1:MR$1,0))="","",INDEX(Templates!$I$2:$KD$150,ROW()-ROW(DF$20)+1, MATCH(DF$16,Templates!$I$1:MR$1,0)))</f>
        <v/>
      </c>
      <c r="DG107" s="53" t="str" cm="1">
        <f t="array" ref="DG107">IF(INDEX(Templates!$I$2:$KD$150,ROW()-ROW(DG$20)+1, MATCH(DG$16,Templates!$I$1:MS$1,0))="","",INDEX(Templates!$I$2:$KD$150,ROW()-ROW(DG$20)+1, MATCH(DG$16,Templates!$I$1:MS$1,0)))</f>
        <v/>
      </c>
      <c r="DH107" s="53" t="str" cm="1">
        <f t="array" ref="DH107">IF(INDEX(Templates!$I$2:$KD$150,ROW()-ROW(DH$20)+1, MATCH(DH$16,Templates!$I$1:MT$1,0))="","",INDEX(Templates!$I$2:$KD$150,ROW()-ROW(DH$20)+1, MATCH(DH$16,Templates!$I$1:MT$1,0)))</f>
        <v/>
      </c>
      <c r="DI107" s="53" t="str" cm="1">
        <f t="array" ref="DI107">IF(INDEX(Templates!$I$2:$KD$150,ROW()-ROW(DI$20)+1, MATCH(DI$16,Templates!$I$1:MU$1,0))="","",INDEX(Templates!$I$2:$KD$150,ROW()-ROW(DI$20)+1, MATCH(DI$16,Templates!$I$1:MU$1,0)))</f>
        <v/>
      </c>
      <c r="DJ107" s="53" t="str" cm="1">
        <f t="array" ref="DJ107">IF(INDEX(Templates!$I$2:$KD$150,ROW()-ROW(DJ$20)+1, MATCH(DJ$16,Templates!$I$1:MV$1,0))="","",INDEX(Templates!$I$2:$KD$150,ROW()-ROW(DJ$20)+1, MATCH(DJ$16,Templates!$I$1:MV$1,0)))</f>
        <v/>
      </c>
      <c r="DK107" s="53" t="str" cm="1">
        <f t="array" ref="DK107">IF(INDEX(Templates!$I$2:$KD$150,ROW()-ROW(DK$20)+1, MATCH(DK$16,Templates!$I$1:MW$1,0))="","",INDEX(Templates!$I$2:$KD$150,ROW()-ROW(DK$20)+1, MATCH(DK$16,Templates!$I$1:MW$1,0)))</f>
        <v/>
      </c>
      <c r="DL107" s="53" t="str" cm="1">
        <f t="array" ref="DL107">IF(INDEX(Templates!$I$2:$KD$150,ROW()-ROW(DL$20)+1, MATCH(DL$16,Templates!$I$1:MX$1,0))="","",INDEX(Templates!$I$2:$KD$150,ROW()-ROW(DL$20)+1, MATCH(DL$16,Templates!$I$1:MX$1,0)))</f>
        <v/>
      </c>
      <c r="DM107" s="53" t="str" cm="1">
        <f t="array" ref="DM107">IF(INDEX(Templates!$I$2:$KD$150,ROW()-ROW(DM$20)+1, MATCH(DM$16,Templates!$I$1:MY$1,0))="","",INDEX(Templates!$I$2:$KD$150,ROW()-ROW(DM$20)+1, MATCH(DM$16,Templates!$I$1:MY$1,0)))</f>
        <v/>
      </c>
      <c r="DN107" s="53" t="str" cm="1">
        <f t="array" ref="DN107">IF(INDEX(Templates!$I$2:$KD$150,ROW()-ROW(DN$20)+1, MATCH(DN$16,Templates!$I$1:MZ$1,0))="","",INDEX(Templates!$I$2:$KD$150,ROW()-ROW(DN$20)+1, MATCH(DN$16,Templates!$I$1:MZ$1,0)))</f>
        <v/>
      </c>
      <c r="DO107" s="53" t="str" cm="1">
        <f t="array" ref="DO107">IF(INDEX(Templates!$I$2:$KD$150,ROW()-ROW(DO$20)+1, MATCH(DO$16,Templates!$I$1:MY$1,0))="","",INDEX(Templates!$I$2:$KD$150,ROW()-ROW(DO$20)+1, MATCH(DO$16,Templates!$I$1:MY$1,0)))</f>
        <v/>
      </c>
      <c r="DP107" s="53" t="str" cm="1">
        <f t="array" ref="DP107">IF(INDEX(Templates!$I$2:$KD$150,ROW()-ROW(DP$20)+1, MATCH(DP$16,Templates!$I$1:MZ$1,0))="","",INDEX(Templates!$I$2:$KD$150,ROW()-ROW(DP$20)+1, MATCH(DP$16,Templates!$I$1:MZ$1,0)))</f>
        <v/>
      </c>
      <c r="DQ107" s="53" t="str" cm="1">
        <f t="array" ref="DQ107">IF(INDEX(Templates!$I$2:$KD$150,ROW()-ROW(DQ$20)+1, MATCH(DQ$16,Templates!$I$1:NA$1,0))="","",INDEX(Templates!$I$2:$KD$150,ROW()-ROW(DQ$20)+1, MATCH(DQ$16,Templates!$I$1:NA$1,0)))</f>
        <v/>
      </c>
      <c r="DR107" s="53" t="str" cm="1">
        <f t="array" ref="DR107">IF(INDEX(Templates!$I$2:$KD$150,ROW()-ROW(DR$20)+1, MATCH(DR$16,Templates!$I$1:NA$1,0))="","",INDEX(Templates!$I$2:$KD$150,ROW()-ROW(DR$20)+1, MATCH(DR$16,Templates!$I$1:NA$1,0)))</f>
        <v/>
      </c>
      <c r="DS107" s="53" t="str" cm="1">
        <f t="array" ref="DS107">IF(INDEX(Templates!$I$2:$KD$150,ROW()-ROW(DS$20)+1, MATCH(DS$16,Templates!$I$1:NA$1,0))="","",INDEX(Templates!$I$2:$KD$150,ROW()-ROW(DS$20)+1, MATCH(DS$16,Templates!$I$1:NA$1,0)))</f>
        <v/>
      </c>
      <c r="DT107" s="53" t="str" cm="1">
        <f t="array" ref="DT107">IF(INDEX(Templates!$I$2:$KD$150,ROW()-ROW(DT$20)+1, MATCH(DT$16,Templates!$I$1:NB$1,0))="","",INDEX(Templates!$I$2:$KD$150,ROW()-ROW(DT$20)+1, MATCH(DT$16,Templates!$I$1:NB$1,0)))</f>
        <v/>
      </c>
      <c r="DU107" s="53" t="str" cm="1">
        <f t="array" ref="DU107">IF(INDEX(Templates!$I$2:$KD$150,ROW()-ROW(DU$20)+1, MATCH(DU$16,Templates!$I$1:NC$1,0))="","",INDEX(Templates!$I$2:$KD$150,ROW()-ROW(DU$20)+1, MATCH(DU$16,Templates!$I$1:NC$1,0)))</f>
        <v/>
      </c>
      <c r="DV107" s="53" t="str" cm="1">
        <f t="array" ref="DV107">IF(INDEX(Templates!$I$2:$KD$150,ROW()-ROW(DV$20)+1, MATCH(DV$16,Templates!$I$1:ND$1,0))="","",INDEX(Templates!$I$2:$KD$150,ROW()-ROW(DV$20)+1, MATCH(DV$16,Templates!$I$1:ND$1,0)))</f>
        <v/>
      </c>
      <c r="DW107" s="53" t="str" cm="1">
        <f t="array" ref="DW107">IF(INDEX(Templates!$I$2:$KD$150,ROW()-ROW(DW$20)+1, MATCH(DW$16,Templates!$I$1:NE$1,0))="","",INDEX(Templates!$I$2:$KD$150,ROW()-ROW(DW$20)+1, MATCH(DW$16,Templates!$I$1:NE$1,0)))</f>
        <v/>
      </c>
      <c r="DX107" s="53" t="str" cm="1">
        <f t="array" ref="DX107">IF(INDEX(Templates!$I$2:$KD$150,ROW()-ROW(DX$20)+1, MATCH(DX$16,Templates!$I$1:NF$1,0))="","",INDEX(Templates!$I$2:$KD$150,ROW()-ROW(DX$20)+1, MATCH(DX$16,Templates!$I$1:NF$1,0)))</f>
        <v/>
      </c>
      <c r="DY107" s="53" t="str" cm="1">
        <f t="array" ref="DY107">IF(INDEX(Templates!$I$2:$KD$150,ROW()-ROW(DY$20)+1, MATCH(DY$16,Templates!$I$1:NG$1,0))="","",INDEX(Templates!$I$2:$KD$150,ROW()-ROW(DY$20)+1, MATCH(DY$16,Templates!$I$1:NG$1,0)))</f>
        <v/>
      </c>
      <c r="DZ107" s="53" t="str" cm="1">
        <f t="array" ref="DZ107">IF(INDEX(Templates!$I$2:$KD$150,ROW()-ROW(DZ$20)+1, MATCH(DZ$16,Templates!$I$1:NH$1,0))="","",INDEX(Templates!$I$2:$KD$150,ROW()-ROW(DZ$20)+1, MATCH(DZ$16,Templates!$I$1:NH$1,0)))</f>
        <v/>
      </c>
      <c r="EA107" s="53" t="str" cm="1">
        <f t="array" ref="EA107">IF(INDEX(Templates!$I$2:$KD$150,ROW()-ROW(EA$20)+1, MATCH(EA$16,Templates!$I$1:NI$1,0))="","",INDEX(Templates!$I$2:$KD$150,ROW()-ROW(EA$20)+1, MATCH(EA$16,Templates!$I$1:NI$1,0)))</f>
        <v/>
      </c>
      <c r="EB107" s="53" t="str" cm="1">
        <f t="array" ref="EB107">IF(INDEX(Templates!$I$2:$KD$150,ROW()-ROW(EB$20)+1, MATCH(EB$16,Templates!$I$1:NJ$1,0))="","",INDEX(Templates!$I$2:$KD$150,ROW()-ROW(EB$20)+1, MATCH(EB$16,Templates!$I$1:NJ$1,0)))</f>
        <v/>
      </c>
      <c r="EC107" s="53" t="str" cm="1">
        <f t="array" ref="EC107">IF(INDEX(Templates!$I$2:$KD$150,ROW()-ROW(EC$20)+1, MATCH(EC$16,Templates!$I$1:NK$1,0))="","",INDEX(Templates!$I$2:$KD$150,ROW()-ROW(EC$20)+1, MATCH(EC$16,Templates!$I$1:NK$1,0)))</f>
        <v/>
      </c>
      <c r="ED107" s="53" t="str" cm="1">
        <f t="array" ref="ED107">IF(INDEX(Templates!$I$2:$KD$150,ROW()-ROW(ED$20)+1, MATCH(ED$16,Templates!$I$1:NL$1,0))="","",INDEX(Templates!$I$2:$KD$150,ROW()-ROW(ED$20)+1, MATCH(ED$16,Templates!$I$1:NL$1,0)))</f>
        <v/>
      </c>
      <c r="EE107" s="53" t="str" cm="1">
        <f t="array" ref="EE107">IF(INDEX(Templates!$I$2:$KD$150,ROW()-ROW(EE$20)+1, MATCH(EE$16,Templates!$I$1:NM$1,0))="","",INDEX(Templates!$I$2:$KD$150,ROW()-ROW(EE$20)+1, MATCH(EE$16,Templates!$I$1:NM$1,0)))</f>
        <v/>
      </c>
      <c r="EF107" s="53" t="str" cm="1">
        <f t="array" ref="EF107">IF(INDEX(Templates!$I$2:$KD$150,ROW()-ROW(EF$20)+1, MATCH(EF$16,Templates!$I$1:NN$1,0))="","",INDEX(Templates!$I$2:$KD$150,ROW()-ROW(EF$20)+1, MATCH(EF$16,Templates!$I$1:NN$1,0)))</f>
        <v/>
      </c>
      <c r="EG107" s="53" t="str" cm="1">
        <f t="array" ref="EG107">IF(INDEX(Templates!$I$2:$KD$150,ROW()-ROW(EG$20)+1, MATCH(EG$16,Templates!$I$1:NO$1,0))="","",INDEX(Templates!$I$2:$KD$150,ROW()-ROW(EG$20)+1, MATCH(EG$16,Templates!$I$1:NO$1,0)))</f>
        <v/>
      </c>
      <c r="EH107" s="53" t="str" cm="1">
        <f t="array" ref="EH107">IF(INDEX(Templates!$I$2:$KD$150,ROW()-ROW(EH$20)+1, MATCH(EH$16,Templates!$I$1:NH$1,0))="","",INDEX(Templates!$I$2:$KD$150,ROW()-ROW(EH$20)+1, MATCH(EH$16,Templates!$I$1:NH$1,0)))</f>
        <v/>
      </c>
      <c r="EI107" s="53" t="str" cm="1">
        <f t="array" ref="EI107">IF(INDEX(Templates!$I$2:$KD$150,ROW()-ROW(EI$20)+1, MATCH(EI$16,Templates!$I$1:NI$1,0))="","",INDEX(Templates!$I$2:$KD$150,ROW()-ROW(EI$20)+1, MATCH(EI$16,Templates!$I$1:NI$1,0)))</f>
        <v/>
      </c>
      <c r="EJ107" s="53" t="str" cm="1">
        <f t="array" ref="EJ107">IF(INDEX(Templates!$I$2:$KD$150,ROW()-ROW(EJ$20)+1, MATCH(EJ$16,Templates!$I$1:NJ$1,0))="","",INDEX(Templates!$I$2:$KD$150,ROW()-ROW(EJ$20)+1, MATCH(EJ$16,Templates!$I$1:NJ$1,0)))</f>
        <v/>
      </c>
      <c r="EK107" s="53" t="str" cm="1">
        <f t="array" ref="EK107">IF(INDEX(Templates!$I$2:$KD$150,ROW()-ROW(EK$20)+1, MATCH(EK$16,Templates!$I$1:NK$1,0))="","",INDEX(Templates!$I$2:$KD$150,ROW()-ROW(EK$20)+1, MATCH(EK$16,Templates!$I$1:NK$1,0)))</f>
        <v/>
      </c>
      <c r="EL107" s="53" t="str" cm="1">
        <f t="array" ref="EL107">IF(INDEX(Templates!$I$2:$KD$150,ROW()-ROW(EL$20)+1, MATCH(EL$16,Templates!$I$1:NL$1,0))="","",INDEX(Templates!$I$2:$KD$150,ROW()-ROW(EL$20)+1, MATCH(EL$16,Templates!$I$1:NL$1,0)))</f>
        <v/>
      </c>
      <c r="EM107" s="53" t="str" cm="1">
        <f t="array" ref="EM107">IF(INDEX(Templates!$I$2:$KD$150,ROW()-ROW(EM$20)+1, MATCH(EM$16,Templates!$I$1:NM$1,0))="","",INDEX(Templates!$I$2:$KD$150,ROW()-ROW(EM$20)+1, MATCH(EM$16,Templates!$I$1:NM$1,0)))</f>
        <v/>
      </c>
      <c r="EN107" s="53"/>
      <c r="EO107" s="53"/>
      <c r="EP107" s="53"/>
      <c r="EQ107" s="53"/>
      <c r="ER107" s="53"/>
      <c r="ES107" s="53"/>
      <c r="ET107" s="53"/>
      <c r="EU107" s="53"/>
      <c r="EV107" s="53"/>
      <c r="EW107" s="53"/>
      <c r="EX107" s="53"/>
      <c r="EY107" s="53"/>
      <c r="EZ107" s="53"/>
      <c r="FA107" s="53"/>
      <c r="FB107" s="53"/>
      <c r="FC107" s="53"/>
      <c r="FD107" s="53"/>
      <c r="FE107" s="53"/>
      <c r="FF107" s="53"/>
      <c r="FG107" s="53"/>
      <c r="FH107" s="53"/>
      <c r="FI107" s="53"/>
      <c r="FJ107" s="53"/>
      <c r="FK107" s="53"/>
      <c r="FL107" s="53"/>
      <c r="FM107" s="53"/>
      <c r="FN107" s="53"/>
      <c r="FO107" s="53"/>
      <c r="FP107" s="53"/>
      <c r="FQ107" s="53"/>
      <c r="FR107" s="53"/>
      <c r="FS107" s="53"/>
      <c r="FT107" s="53"/>
      <c r="FU107" s="53"/>
      <c r="FV107" s="53"/>
      <c r="FW107" s="53"/>
      <c r="FX107" s="53"/>
      <c r="FY107" s="53"/>
      <c r="FZ107" s="53"/>
      <c r="GA107" s="53"/>
      <c r="GB107" s="53"/>
      <c r="GC107" s="53"/>
      <c r="GD107" s="53"/>
      <c r="GE107" s="53"/>
      <c r="GF107" s="53"/>
      <c r="GG107" s="53"/>
      <c r="GH107" s="53"/>
      <c r="GI107" s="53"/>
      <c r="GJ107" s="53"/>
      <c r="GK107" s="53"/>
      <c r="GL107" s="53"/>
      <c r="GM107" s="53"/>
      <c r="GN107" s="53"/>
      <c r="GO107" s="53"/>
      <c r="GP107" s="53"/>
      <c r="GQ107" s="53"/>
      <c r="GR107" s="53"/>
      <c r="GS107" s="53"/>
      <c r="GT107" s="53"/>
      <c r="GU107" s="53"/>
      <c r="GV107" s="53"/>
      <c r="GW107" s="53"/>
      <c r="GX107" s="53"/>
      <c r="GY107" s="53"/>
      <c r="GZ107" s="53"/>
      <c r="HA107" s="53"/>
      <c r="HB107" s="53"/>
      <c r="HC107" s="81"/>
      <c r="HD107" s="81"/>
      <c r="HE107" s="81"/>
      <c r="HF107" s="81"/>
      <c r="HG107" s="81"/>
      <c r="HH107" s="81"/>
      <c r="HI107" s="81"/>
      <c r="HJ107" s="81"/>
      <c r="HK107" s="81"/>
    </row>
    <row r="108" spans="1:219" s="22" customFormat="1">
      <c r="A108" s="39" t="s">
        <v>675</v>
      </c>
      <c r="B108" s="6" t="s">
        <v>679</v>
      </c>
      <c r="C108" s="64" t="str" cm="1">
        <f t="array" ref="C108">IF(INDEX(Templates!A$2:A$151,ROW()-ROW($20:$20)+1)="","",INDEX(Templates!A$2:A$151,ROW()-ROW($20:$20)+1))</f>
        <v>JSON_PATH:surfaces[2]</v>
      </c>
      <c r="D108" s="64" t="str" cm="1">
        <f t="array" ref="D108">IF(INDEX(Templates!B$2:B$151,ROW()-ROW($20:$20)+1)="","",INDEX(Templates!B$2:B$151,ROW()-ROW($20:$20)+1))</f>
        <v>does_cast_shade</v>
      </c>
      <c r="E108" s="64" t="str" cm="1">
        <f t="array" ref="E108">IF(INDEX(Templates!C$2:C$151,ROW()-ROW($20:$20)+1)="","",INDEX(Templates!C$2:C$151,ROW()-ROW($20:$20)+1))</f>
        <v/>
      </c>
      <c r="F108" s="116" t="str" cm="1">
        <f t="array" ref="F108">IF(INDEX(Templates!D$2:D$151,ROW()-ROW($20:$20)+1)="","",INDEX(Templates!D$2:D$151,ROW()-ROW($20:$20)+1))</f>
        <v/>
      </c>
      <c r="G108" s="105" t="str" cm="1">
        <f t="array" ref="G108">IF(INDEX(Templates!E$2:E$151,ROW()-ROW($20:$20)+1)="","",INDEX(Templates!E$2:E$151,ROW()-ROW($20:$20)+1))</f>
        <v>Surface</v>
      </c>
      <c r="H108" s="66" t="str" cm="1">
        <f t="array" ref="H108">IF(INDEX(Templates!F$2:F$151,ROW()-ROW($20:$20)+1)="","",INDEX(Templates!F$2:F$151,ROW()-ROW($20:$20)+1))</f>
        <v>Surface 3</v>
      </c>
      <c r="I108" s="66" t="str" cm="1">
        <f t="array" ref="I108">IF(INDEX(Templates!G$2:G$151,ROW()-ROW($20:$20)+1)="","",INDEX(Templates!G$2:G$151,ROW()-ROW($20:$20)+1))</f>
        <v>Zone 1</v>
      </c>
      <c r="J108" s="66" t="str" cm="1">
        <f t="array" ref="J108">IF(INDEX(Templates!H$2:H$151,ROW()-ROW($20:$20)+1)="","",INDEX(Templates!H$2:H$151,ROW()-ROW($20:$20)+1))</f>
        <v>does_cast_shade</v>
      </c>
      <c r="K108" s="67" t="str" cm="1">
        <f t="array" ref="K108">IF(INDEX(Templates!I$2:I$151,ROW()-ROW($20:$20)+1)="","",INDEX(Templates!I$2:I$151,ROW()-ROW($20:$20)+1))</f>
        <v/>
      </c>
      <c r="L108" s="67" t="str" cm="1">
        <f t="array" ref="L108">IF(INDEX(Templates!J$2:J$151,ROW()-ROW($20:$20)+1)="","",INDEX(Templates!J$2:J$151,ROW()-ROW($20:$20)+1))</f>
        <v/>
      </c>
      <c r="M108" s="53" t="str" cm="1">
        <f t="array" ref="M108">IF(INDEX(Templates!$I$2:$KD$150,ROW()-ROW(M$20)+1, MATCH(M$16,Templates!$I$1:KC$1,0))="","",INDEX(Templates!$I$2:$KD$150,ROW()-ROW(M$20)+1, MATCH(M$16,Templates!$I$1:KC$1,0)))</f>
        <v/>
      </c>
      <c r="N108" s="53" t="str" cm="1">
        <f t="array" ref="N108">IF(INDEX(Templates!$I$2:$KD$150,ROW()-ROW(N$20)+1, MATCH(N$16,Templates!$I$1:KD$1,0))="","",INDEX(Templates!$I$2:$KD$150,ROW()-ROW(N$20)+1, MATCH(N$16,Templates!$I$1:KD$1,0)))</f>
        <v/>
      </c>
      <c r="O108" s="53" t="b" cm="1">
        <f t="array" ref="O108">IF(INDEX(Templates!$I$2:$KD$150,ROW()-ROW(O$20)+1, MATCH(O$16,Templates!$I$1:KE$1,0))="","",INDEX(Templates!$I$2:$KD$150,ROW()-ROW(O$20)+1, MATCH(O$16,Templates!$I$1:KE$1,0)))</f>
        <v>1</v>
      </c>
      <c r="P108" s="53" t="b" cm="1">
        <f t="array" ref="P108">IF(INDEX(Templates!$I$2:$KD$150,ROW()-ROW(P$20)+1, MATCH(P$16,Templates!$I$1:KF$1,0))="","",INDEX(Templates!$I$2:$KD$150,ROW()-ROW(P$20)+1, MATCH(P$16,Templates!$I$1:KF$1,0)))</f>
        <v>1</v>
      </c>
      <c r="Q108" s="53" t="str" cm="1">
        <f t="array" ref="Q108">IF(INDEX(Templates!$I$2:$KD$150,ROW()-ROW(Q$20)+1, MATCH(Q$16,Templates!$I$1:KG$1,0))="","",INDEX(Templates!$I$2:$KD$150,ROW()-ROW(Q$20)+1, MATCH(Q$16,Templates!$I$1:KG$1,0)))</f>
        <v/>
      </c>
      <c r="R108" s="53" t="str" cm="1">
        <f t="array" ref="R108">IF(INDEX(Templates!$I$2:$KD$150,ROW()-ROW(R$20)+1, MATCH(R$16,Templates!$I$1:KH$1,0))="","",INDEX(Templates!$I$2:$KD$150,ROW()-ROW(R$20)+1, MATCH(R$16,Templates!$I$1:KH$1,0)))</f>
        <v/>
      </c>
      <c r="S108" s="53" t="str" cm="1">
        <f t="array" ref="S108">IF(INDEX(Templates!$I$2:$KD$150,ROW()-ROW(S$20)+1, MATCH(S$16,Templates!$I$1:KI$1,0))="","",INDEX(Templates!$I$2:$KD$150,ROW()-ROW(S$20)+1, MATCH(S$16,Templates!$I$1:KI$1,0)))</f>
        <v/>
      </c>
      <c r="T108" s="53" t="str" cm="1">
        <f t="array" ref="T108">IF(INDEX(Templates!$I$2:$KD$150,ROW()-ROW(T$20)+1, MATCH(T$16,Templates!$I$1:KJ$1,0))="","",INDEX(Templates!$I$2:$KD$150,ROW()-ROW(T$20)+1, MATCH(T$16,Templates!$I$1:KJ$1,0)))</f>
        <v/>
      </c>
      <c r="U108" s="53" t="str" cm="1">
        <f t="array" ref="U108">IF(INDEX(Templates!$I$2:$KD$150,ROW()-ROW(U$20)+1, MATCH(U$16,Templates!$I$1:KK$1,0))="","",INDEX(Templates!$I$2:$KD$150,ROW()-ROW(U$20)+1, MATCH(U$16,Templates!$I$1:KK$1,0)))</f>
        <v/>
      </c>
      <c r="V108" s="53" t="str" cm="1">
        <f t="array" ref="V108">IF(INDEX(Templates!$I$2:$KD$150,ROW()-ROW(V$20)+1, MATCH(V$16,Templates!$I$1:KL$1,0))="","",INDEX(Templates!$I$2:$KD$150,ROW()-ROW(V$20)+1, MATCH(V$16,Templates!$I$1:KL$1,0)))</f>
        <v/>
      </c>
      <c r="W108" s="53" t="str" cm="1">
        <f t="array" ref="W108">IF(INDEX(Templates!$I$2:$KD$150,ROW()-ROW(W$20)+1, MATCH(W$16,Templates!$I$1:KM$1,0))="","",INDEX(Templates!$I$2:$KD$150,ROW()-ROW(W$20)+1, MATCH(W$16,Templates!$I$1:KM$1,0)))</f>
        <v/>
      </c>
      <c r="X108" s="53" t="str" cm="1">
        <f t="array" ref="X108">IF(INDEX(Templates!$I$2:$KD$150,ROW()-ROW(X$20)+1, MATCH(X$16,Templates!$I$1:KN$1,0))="","",INDEX(Templates!$I$2:$KD$150,ROW()-ROW(X$20)+1, MATCH(X$16,Templates!$I$1:KN$1,0)))</f>
        <v/>
      </c>
      <c r="Y108" s="53" t="str" cm="1">
        <f t="array" ref="Y108">IF(INDEX(Templates!$I$2:$KD$150,ROW()-ROW(Y$20)+1, MATCH(Y$16,Templates!$I$1:KO$1,0))="","",INDEX(Templates!$I$2:$KD$150,ROW()-ROW(Y$20)+1, MATCH(Y$16,Templates!$I$1:KO$1,0)))</f>
        <v/>
      </c>
      <c r="Z108" s="53" t="str" cm="1">
        <f t="array" ref="Z108">IF(INDEX(Templates!$I$2:$KD$150,ROW()-ROW(Z$20)+1, MATCH(Z$16,Templates!$I$1:KN$1,0))="","",INDEX(Templates!$I$2:$KD$150,ROW()-ROW(Z$20)+1, MATCH(Z$16,Templates!$I$1:KN$1,0)))</f>
        <v/>
      </c>
      <c r="AA108" s="53" t="str" cm="1">
        <f t="array" ref="AA108">IF(INDEX(Templates!$I$2:$KD$150,ROW()-ROW(AA$20)+1, MATCH(AA$16,Templates!$I$1:KO$1,0))="","",INDEX(Templates!$I$2:$KD$150,ROW()-ROW(AA$20)+1, MATCH(AA$16,Templates!$I$1:KO$1,0)))</f>
        <v/>
      </c>
      <c r="AB108" s="53" t="str" cm="1">
        <f t="array" ref="AB108">IF(INDEX(Templates!$I$2:$KD$150,ROW()-ROW(AB$20)+1, MATCH(AB$16,Templates!$I$1:KP$1,0))="","",INDEX(Templates!$I$2:$KD$150,ROW()-ROW(AB$20)+1, MATCH(AB$16,Templates!$I$1:KP$1,0)))</f>
        <v/>
      </c>
      <c r="AC108" s="53" t="str" cm="1">
        <f t="array" ref="AC108">IF(INDEX(Templates!$I$2:$KD$150,ROW()-ROW(AC$20)+1, MATCH(AC$16,Templates!$I$1:KQ$1,0))="","",INDEX(Templates!$I$2:$KD$150,ROW()-ROW(AC$20)+1, MATCH(AC$16,Templates!$I$1:KQ$1,0)))</f>
        <v/>
      </c>
      <c r="AD108" s="53" t="str" cm="1">
        <f t="array" ref="AD108">IF(INDEX(Templates!$I$2:$KD$150,ROW()-ROW(AD$20)+1, MATCH(AD$16,Templates!$I$1:KR$1,0))="","",INDEX(Templates!$I$2:$KD$150,ROW()-ROW(AD$20)+1, MATCH(AD$16,Templates!$I$1:KR$1,0)))</f>
        <v/>
      </c>
      <c r="AE108" s="53" t="str" cm="1">
        <f t="array" ref="AE108">IF(INDEX(Templates!$I$2:$KD$150,ROW()-ROW(AE$20)+1, MATCH(AE$16,Templates!$I$1:KR$1,0))="","",INDEX(Templates!$I$2:$KD$150,ROW()-ROW(AE$20)+1, MATCH(AE$16,Templates!$I$1:KR$1,0)))</f>
        <v/>
      </c>
      <c r="AF108" s="53" t="str" cm="1">
        <f t="array" ref="AF108">IF(INDEX(Templates!$I$2:$KD$150,ROW()-ROW(AF$20)+1, MATCH(AF$16,Templates!$I$1:KS$1,0))="","",INDEX(Templates!$I$2:$KD$150,ROW()-ROW(AF$20)+1, MATCH(AF$16,Templates!$I$1:KS$1,0)))</f>
        <v/>
      </c>
      <c r="AG108" s="53" t="str" cm="1">
        <f t="array" ref="AG108">IF(INDEX(Templates!$I$2:$KD$150,ROW()-ROW(AG$20)+1, MATCH(AG$16,Templates!$I$1:KU$1,0))="","",INDEX(Templates!$I$2:$KD$150,ROW()-ROW(AG$20)+1, MATCH(AG$16,Templates!$I$1:KU$1,0)))</f>
        <v/>
      </c>
      <c r="AH108" s="53" t="str" cm="1">
        <f t="array" ref="AH108">IF(INDEX(Templates!$I$2:$KD$150,ROW()-ROW(AH$20)+1, MATCH(AH$16,Templates!$I$1:KV$1,0))="","",INDEX(Templates!$I$2:$KD$150,ROW()-ROW(AH$20)+1, MATCH(AH$16,Templates!$I$1:KV$1,0)))</f>
        <v/>
      </c>
      <c r="AI108" s="53" t="str" cm="1">
        <f t="array" ref="AI108">IF(INDEX(Templates!$I$2:$KD$150,ROW()-ROW(AI$20)+1, MATCH(AI$16,Templates!$I$1:KT$1,0))="","",INDEX(Templates!$I$2:$KD$150,ROW()-ROW(AI$20)+1, MATCH(AI$16,Templates!$I$1:KT$1,0)))</f>
        <v/>
      </c>
      <c r="AJ108" s="53" t="str" cm="1">
        <f t="array" ref="AJ108">IF(INDEX(Templates!$I$2:$KD$150,ROW()-ROW(AJ$20)+1, MATCH(AJ$16,Templates!$I$1:KU$1,0))="","",INDEX(Templates!$I$2:$KD$150,ROW()-ROW(AJ$20)+1, MATCH(AJ$16,Templates!$I$1:KU$1,0)))</f>
        <v/>
      </c>
      <c r="AK108" s="53" t="str" cm="1">
        <f t="array" ref="AK108">IF(INDEX(Templates!$I$2:$KD$150,ROW()-ROW(AK$20)+1, MATCH(AK$16,Templates!$I$1:KV$1,0))="","",INDEX(Templates!$I$2:$KD$150,ROW()-ROW(AK$20)+1, MATCH(AK$16,Templates!$I$1:KV$1,0)))</f>
        <v/>
      </c>
      <c r="AL108" s="53" t="str" cm="1">
        <f t="array" ref="AL108">IF(INDEX(Templates!$I$2:$KD$150,ROW()-ROW(AL$20)+1, MATCH(AL$16,Templates!$I$1:KW$1,0))="","",INDEX(Templates!$I$2:$KD$150,ROW()-ROW(AL$20)+1, MATCH(AL$16,Templates!$I$1:KW$1,0)))</f>
        <v/>
      </c>
      <c r="AM108" s="53" t="str" cm="1">
        <f t="array" ref="AM108">IF(INDEX(Templates!$I$2:$KD$150,ROW()-ROW(AM$20)+1, MATCH(AM$16,Templates!$I$1:KX$1,0))="","",INDEX(Templates!$I$2:$KD$150,ROW()-ROW(AM$20)+1, MATCH(AM$16,Templates!$I$1:KX$1,0)))</f>
        <v/>
      </c>
      <c r="AN108" s="53" t="str" cm="1">
        <f t="array" ref="AN108">IF(INDEX(Templates!$I$2:$KD$150,ROW()-ROW(AN$20)+1, MATCH(AN$16,Templates!$I$1:KY$1,0))="","",INDEX(Templates!$I$2:$KD$150,ROW()-ROW(AN$20)+1, MATCH(AN$16,Templates!$I$1:KY$1,0)))</f>
        <v/>
      </c>
      <c r="AO108" s="53" t="str" cm="1">
        <f t="array" ref="AO108">IF(INDEX(Templates!$I$2:$KD$150,ROW()-ROW(AO$20)+1, MATCH(AO$16,Templates!$I$1:KZ$1,0))="","",INDEX(Templates!$I$2:$KD$150,ROW()-ROW(AO$20)+1, MATCH(AO$16,Templates!$I$1:KZ$1,0)))</f>
        <v/>
      </c>
      <c r="AP108" s="53" t="str" cm="1">
        <f t="array" ref="AP108">IF(INDEX(Templates!$I$2:$KD$150,ROW()-ROW(AP$20)+1, MATCH(AP$16,Templates!$I$1:LA$1,0))="","",INDEX(Templates!$I$2:$KD$150,ROW()-ROW(AP$20)+1, MATCH(AP$16,Templates!$I$1:LA$1,0)))</f>
        <v/>
      </c>
      <c r="AQ108" s="53" t="str" cm="1">
        <f t="array" ref="AQ108">IF(INDEX(Templates!$I$2:$KD$150,ROW()-ROW(AQ$20)+1, MATCH(AQ$16,Templates!$I$1:LB$1,0))="","",INDEX(Templates!$I$2:$KD$150,ROW()-ROW(AQ$20)+1, MATCH(AQ$16,Templates!$I$1:LB$1,0)))</f>
        <v/>
      </c>
      <c r="AR108" s="53" t="str" cm="1">
        <f t="array" ref="AR108">IF(INDEX(Templates!$I$2:$KD$150,ROW()-ROW(AR$20)+1, MATCH(AR$16,Templates!$I$1:LA$1,0))="","",INDEX(Templates!$I$2:$KD$150,ROW()-ROW(AR$20)+1, MATCH(AR$16,Templates!$I$1:LA$1,0)))</f>
        <v/>
      </c>
      <c r="AS108" s="53" t="str" cm="1">
        <f t="array" ref="AS108">IF(INDEX(Templates!$I$2:$KD$150,ROW()-ROW(AS$20)+1, MATCH(AS$16,Templates!$I$1:LB$1,0))="","",INDEX(Templates!$I$2:$KD$150,ROW()-ROW(AS$20)+1, MATCH(AS$16,Templates!$I$1:LB$1,0)))</f>
        <v/>
      </c>
      <c r="AT108" s="53" t="str" cm="1">
        <f t="array" ref="AT108">IF(INDEX(Templates!$I$2:$KD$150,ROW()-ROW(AT$20)+1, MATCH(AT$16,Templates!$I$1:LC$1,0))="","",INDEX(Templates!$I$2:$KD$150,ROW()-ROW(AT$20)+1, MATCH(AT$16,Templates!$I$1:LC$1,0)))</f>
        <v/>
      </c>
      <c r="AU108" s="53" t="str" cm="1">
        <f t="array" ref="AU108">IF(INDEX(Templates!$I$2:$KD$150,ROW()-ROW(AU$20)+1, MATCH(AU$16,Templates!$I$1:LD$1,0))="","",INDEX(Templates!$I$2:$KD$150,ROW()-ROW(AU$20)+1, MATCH(AU$16,Templates!$I$1:LD$1,0)))</f>
        <v/>
      </c>
      <c r="AV108" s="53" t="str" cm="1">
        <f t="array" ref="AV108">IF(INDEX(Templates!$I$2:$KD$150,ROW()-ROW(AV$20)+1, MATCH(AV$16,Templates!$I$1:LE$1,0))="","",INDEX(Templates!$I$2:$KD$150,ROW()-ROW(AV$20)+1, MATCH(AV$16,Templates!$I$1:LE$1,0)))</f>
        <v/>
      </c>
      <c r="AW108" s="53" t="str" cm="1">
        <f t="array" ref="AW108">IF(INDEX(Templates!$I$2:$KD$150,ROW()-ROW(AW$20)+1, MATCH(AW$16,Templates!$I$1:LF$1,0))="","",INDEX(Templates!$I$2:$KD$150,ROW()-ROW(AW$20)+1, MATCH(AW$16,Templates!$I$1:LF$1,0)))</f>
        <v/>
      </c>
      <c r="AX108" s="53" t="str" cm="1">
        <f t="array" ref="AX108">IF(INDEX(Templates!$I$2:$KD$150,ROW()-ROW(AX$20)+1, MATCH(AX$16,Templates!$I$1:LG$1,0))="","",INDEX(Templates!$I$2:$KD$150,ROW()-ROW(AX$20)+1, MATCH(AX$16,Templates!$I$1:LG$1,0)))</f>
        <v/>
      </c>
      <c r="AY108" s="53" t="str" cm="1">
        <f t="array" ref="AY108">IF(INDEX(Templates!$I$2:$KD$150,ROW()-ROW(AY$20)+1, MATCH(AY$16,Templates!$I$1:LH$1,0))="","",INDEX(Templates!$I$2:$KD$150,ROW()-ROW(AY$20)+1, MATCH(AY$16,Templates!$I$1:LH$1,0)))</f>
        <v/>
      </c>
      <c r="AZ108" s="53" t="str" cm="1">
        <f t="array" ref="AZ108">IF(INDEX(Templates!$I$2:$KD$150,ROW()-ROW(AZ$20)+1, MATCH(AZ$16,Templates!$I$1:LI$1,0))="","",INDEX(Templates!$I$2:$KD$150,ROW()-ROW(AZ$20)+1, MATCH(AZ$16,Templates!$I$1:LI$1,0)))</f>
        <v/>
      </c>
      <c r="BA108" s="53" t="str" cm="1">
        <f t="array" ref="BA108">IF(INDEX(Templates!$I$2:$KD$150,ROW()-ROW(BA$20)+1, MATCH(BA$16,Templates!$I$1:LH$1,0))="","",INDEX(Templates!$I$2:$KD$150,ROW()-ROW(BA$20)+1, MATCH(BA$16,Templates!$I$1:LH$1,0)))</f>
        <v/>
      </c>
      <c r="BB108" s="53" t="str" cm="1">
        <f t="array" ref="BB108">IF(INDEX(Templates!$I$2:$KD$150,ROW()-ROW(BB$20)+1, MATCH(BB$16,Templates!$I$1:LI$1,0))="","",INDEX(Templates!$I$2:$KD$150,ROW()-ROW(BB$20)+1, MATCH(BB$16,Templates!$I$1:LI$1,0)))</f>
        <v/>
      </c>
      <c r="BC108" s="53" t="str" cm="1">
        <f t="array" ref="BC108">IF(INDEX(Templates!$I$2:$KD$150,ROW()-ROW(BC$20)+1, MATCH(BC$16,Templates!$I$1:LJ$1,0))="","",INDEX(Templates!$I$2:$KD$150,ROW()-ROW(BC$20)+1, MATCH(BC$16,Templates!$I$1:LJ$1,0)))</f>
        <v/>
      </c>
      <c r="BD108" s="53" t="str" cm="1">
        <f t="array" ref="BD108">IF(INDEX(Templates!$I$2:$KD$150,ROW()-ROW(BD$20)+1, MATCH(BD$16,Templates!$I$1:LK$1,0))="","",INDEX(Templates!$I$2:$KD$150,ROW()-ROW(BD$20)+1, MATCH(BD$16,Templates!$I$1:LK$1,0)))</f>
        <v/>
      </c>
      <c r="BE108" s="53" t="str" cm="1">
        <f t="array" ref="BE108">IF(INDEX(Templates!$I$2:$KD$150,ROW()-ROW(BE$20)+1, MATCH(BE$16,Templates!$I$1:LL$1,0))="","",INDEX(Templates!$I$2:$KD$150,ROW()-ROW(BE$20)+1, MATCH(BE$16,Templates!$I$1:LL$1,0)))</f>
        <v/>
      </c>
      <c r="BF108" s="53" t="str" cm="1">
        <f t="array" ref="BF108">IF(INDEX(Templates!$I$2:$KD$150,ROW()-ROW(BF$20)+1, MATCH(BF$16,Templates!$I$1:LM$1,0))="","",INDEX(Templates!$I$2:$KD$150,ROW()-ROW(BF$20)+1, MATCH(BF$16,Templates!$I$1:LM$1,0)))</f>
        <v/>
      </c>
      <c r="BG108" s="53" t="str" cm="1">
        <f t="array" ref="BG108">IF(INDEX(Templates!$I$2:$KD$150,ROW()-ROW(BG$20)+1, MATCH(BG$16,Templates!$I$1:LN$1,0))="","",INDEX(Templates!$I$2:$KD$150,ROW()-ROW(BG$20)+1, MATCH(BG$16,Templates!$I$1:LN$1,0)))</f>
        <v/>
      </c>
      <c r="BH108" s="53" t="str" cm="1">
        <f t="array" ref="BH108">IF(INDEX(Templates!$I$2:$KD$150,ROW()-ROW(BH$20)+1, MATCH(BH$16,Templates!$I$1:LO$1,0))="","",INDEX(Templates!$I$2:$KD$150,ROW()-ROW(BH$20)+1, MATCH(BH$16,Templates!$I$1:LO$1,0)))</f>
        <v/>
      </c>
      <c r="BI108" s="53" t="str" cm="1">
        <f t="array" ref="BI108">IF(INDEX(Templates!$I$2:$KD$150,ROW()-ROW(BI$20)+1, MATCH(BI$16,Templates!$I$1:LP$1,0))="","",INDEX(Templates!$I$2:$KD$150,ROW()-ROW(BI$20)+1, MATCH(BI$16,Templates!$I$1:LP$1,0)))</f>
        <v/>
      </c>
      <c r="BJ108" s="53" t="str" cm="1">
        <f t="array" ref="BJ108">IF(INDEX(Templates!$I$2:$KD$150,ROW()-ROW(BJ$20)+1, MATCH(BJ$16,Templates!$I$1:LO$1,0))="","",INDEX(Templates!$I$2:$KD$150,ROW()-ROW(BJ$20)+1, MATCH(BJ$16,Templates!$I$1:LO$1,0)))</f>
        <v/>
      </c>
      <c r="BK108" s="53" t="str" cm="1">
        <f t="array" ref="BK108">IF(INDEX(Templates!$I$2:$KD$150,ROW()-ROW(BK$20)+1, MATCH(BK$16,Templates!$I$1:LP$1,0))="","",INDEX(Templates!$I$2:$KD$150,ROW()-ROW(BK$20)+1, MATCH(BK$16,Templates!$I$1:LP$1,0)))</f>
        <v/>
      </c>
      <c r="BL108" s="53" t="str" cm="1">
        <f t="array" ref="BL108">IF(INDEX(Templates!$I$2:$KD$150,ROW()-ROW(BL$20)+1, MATCH(BL$16,Templates!$I$1:LQ$1,0))="","",INDEX(Templates!$I$2:$KD$150,ROW()-ROW(BL$20)+1, MATCH(BL$16,Templates!$I$1:LQ$1,0)))</f>
        <v/>
      </c>
      <c r="BM108" s="53" t="str" cm="1">
        <f t="array" ref="BM108">IF(INDEX(Templates!$I$2:$KD$150,ROW()-ROW(BM$20)+1, MATCH(BM$16,Templates!$I$1:LR$1,0))="","",INDEX(Templates!$I$2:$KD$150,ROW()-ROW(BM$20)+1, MATCH(BM$16,Templates!$I$1:LR$1,0)))</f>
        <v/>
      </c>
      <c r="BN108" s="53" t="str" cm="1">
        <f t="array" ref="BN108">IF(INDEX(Templates!$I$2:$KD$150,ROW()-ROW(BN$20)+1, MATCH(BN$16,Templates!$I$1:LS$1,0))="","",INDEX(Templates!$I$2:$KD$150,ROW()-ROW(BN$20)+1, MATCH(BN$16,Templates!$I$1:LS$1,0)))</f>
        <v/>
      </c>
      <c r="BO108" s="53" t="str" cm="1">
        <f t="array" ref="BO108">IF(INDEX(Templates!$I$2:$KD$150,ROW()-ROW(BO$20)+1, MATCH(BO$16,Templates!$I$1:LT$1,0))="","",INDEX(Templates!$I$2:$KD$150,ROW()-ROW(BO$20)+1, MATCH(BO$16,Templates!$I$1:LT$1,0)))</f>
        <v/>
      </c>
      <c r="BP108" s="53" t="str" cm="1">
        <f t="array" ref="BP108">IF(INDEX(Templates!$I$2:$KD$150,ROW()-ROW(BP$20)+1, MATCH(BP$16,Templates!$I$1:LU$1,0))="","",INDEX(Templates!$I$2:$KD$150,ROW()-ROW(BP$20)+1, MATCH(BP$16,Templates!$I$1:LU$1,0)))</f>
        <v/>
      </c>
      <c r="BQ108" s="53" t="str" cm="1">
        <f t="array" ref="BQ108">IF(INDEX(Templates!$I$2:$KD$150,ROW()-ROW(BQ$20)+1, MATCH(BQ$16,Templates!$I$1:LV$1,0))="","",INDEX(Templates!$I$2:$KD$150,ROW()-ROW(BQ$20)+1, MATCH(BQ$16,Templates!$I$1:LV$1,0)))</f>
        <v/>
      </c>
      <c r="BR108" s="53" t="str" cm="1">
        <f t="array" ref="BR108">IF(INDEX(Templates!$I$2:$KD$150,ROW()-ROW(BR$20)+1, MATCH(BR$16,Templates!$I$1:LW$1,0))="","",INDEX(Templates!$I$2:$KD$150,ROW()-ROW(BR$20)+1, MATCH(BR$16,Templates!$I$1:LW$1,0)))</f>
        <v/>
      </c>
      <c r="BS108" s="53" t="str" cm="1">
        <f t="array" ref="BS108">IF(INDEX(Templates!$I$2:$KD$150,ROW()-ROW(BS$20)+1, MATCH(BS$16,Templates!$I$1:LX$1,0))="","",INDEX(Templates!$I$2:$KD$150,ROW()-ROW(BS$20)+1, MATCH(BS$16,Templates!$I$1:LX$1,0)))</f>
        <v/>
      </c>
      <c r="BT108" s="53" t="str" cm="1">
        <f t="array" ref="BT108">IF(INDEX(Templates!$I$2:$KD$150,ROW()-ROW(BT$20)+1, MATCH(BT$16,Templates!$I$1:LY$1,0))="","",INDEX(Templates!$I$2:$KD$150,ROW()-ROW(BT$20)+1, MATCH(BT$16,Templates!$I$1:LY$1,0)))</f>
        <v/>
      </c>
      <c r="BU108" s="53" t="str" cm="1">
        <f t="array" ref="BU108">IF(INDEX(Templates!$I$2:$KD$150,ROW()-ROW(BU$20)+1, MATCH(BU$16,Templates!$I$1:LZ$1,0))="","",INDEX(Templates!$I$2:$KD$150,ROW()-ROW(BU$20)+1, MATCH(BU$16,Templates!$I$1:LZ$1,0)))</f>
        <v/>
      </c>
      <c r="BV108" s="53" t="str" cm="1">
        <f t="array" ref="BV108">IF(INDEX(Templates!$I$2:$KD$150,ROW()-ROW(BV$20)+1, MATCH(BV$16,Templates!$I$1:MA$1,0))="","",INDEX(Templates!$I$2:$KD$150,ROW()-ROW(BV$20)+1, MATCH(BV$16,Templates!$I$1:MA$1,0)))</f>
        <v/>
      </c>
      <c r="BW108" s="53" t="str" cm="1">
        <f t="array" ref="BW108">IF(INDEX(Templates!$I$2:$KD$150,ROW()-ROW(BW$20)+1, MATCH(BW$16,Templates!$I$1:MB$1,0))="","",INDEX(Templates!$I$2:$KD$150,ROW()-ROW(BW$20)+1, MATCH(BW$16,Templates!$I$1:MB$1,0)))</f>
        <v/>
      </c>
      <c r="BX108" s="53" t="str" cm="1">
        <f t="array" ref="BX108">IF(INDEX(Templates!$I$2:$KD$150,ROW()-ROW(BX$20)+1, MATCH(BX$16,Templates!$I$1:MC$1,0))="","",INDEX(Templates!$I$2:$KD$150,ROW()-ROW(BX$20)+1, MATCH(BX$16,Templates!$I$1:MC$1,0)))</f>
        <v/>
      </c>
      <c r="BY108" s="53" t="str" cm="1">
        <f t="array" ref="BY108">IF(INDEX(Templates!$I$2:$KD$150,ROW()-ROW(BY$20)+1, MATCH(BY$16,Templates!$I$1:MD$1,0))="","",INDEX(Templates!$I$2:$KD$150,ROW()-ROW(BY$20)+1, MATCH(BY$16,Templates!$I$1:MD$1,0)))</f>
        <v/>
      </c>
      <c r="BZ108" s="53" t="str" cm="1">
        <f t="array" ref="BZ108">IF(INDEX(Templates!$I$2:$KD$150,ROW()-ROW(BZ$20)+1, MATCH(BZ$16,Templates!$I$1:ME$1,0))="","",INDEX(Templates!$I$2:$KD$150,ROW()-ROW(BZ$20)+1, MATCH(BZ$16,Templates!$I$1:ME$1,0)))</f>
        <v/>
      </c>
      <c r="CA108" s="53" t="str" cm="1">
        <f t="array" ref="CA108">IF(INDEX(Templates!$I$2:$KD$150,ROW()-ROW(CA$20)+1, MATCH(CA$16,Templates!$I$1:MF$1,0))="","",INDEX(Templates!$I$2:$KD$150,ROW()-ROW(CA$20)+1, MATCH(CA$16,Templates!$I$1:MF$1,0)))</f>
        <v/>
      </c>
      <c r="CB108" s="53" t="str" cm="1">
        <f t="array" ref="CB108">IF(INDEX(Templates!$I$2:$KD$150,ROW()-ROW(CB$20)+1, MATCH(CB$16,Templates!$I$1:MG$1,0))="","",INDEX(Templates!$I$2:$KD$150,ROW()-ROW(CB$20)+1, MATCH(CB$16,Templates!$I$1:MG$1,0)))</f>
        <v/>
      </c>
      <c r="CC108" s="53" t="str" cm="1">
        <f t="array" ref="CC108">IF(INDEX(Templates!$I$2:$KD$150,ROW()-ROW(CC$20)+1, MATCH(CC$16,Templates!$I$1:ME$1,0))="","",INDEX(Templates!$I$2:$KD$150,ROW()-ROW(CC$20)+1, MATCH(CC$16,Templates!$I$1:ME$1,0)))</f>
        <v/>
      </c>
      <c r="CD108" s="53" t="str" cm="1">
        <f t="array" ref="CD108">IF(INDEX(Templates!$I$2:$KD$150,ROW()-ROW(CD$20)+1, MATCH(CD$16,Templates!$I$1:MF$1,0))="","",INDEX(Templates!$I$2:$KD$150,ROW()-ROW(CD$20)+1, MATCH(CD$16,Templates!$I$1:MF$1,0)))</f>
        <v/>
      </c>
      <c r="CE108" s="53" t="str" cm="1">
        <f t="array" ref="CE108">IF(INDEX(Templates!$I$2:$KD$150,ROW()-ROW(CE$20)+1, MATCH(CE$16,Templates!$I$1:MG$1,0))="","",INDEX(Templates!$I$2:$KD$150,ROW()-ROW(CE$20)+1, MATCH(CE$16,Templates!$I$1:MG$1,0)))</f>
        <v/>
      </c>
      <c r="CF108" s="53" t="str" cm="1">
        <f t="array" ref="CF108">IF(INDEX(Templates!$I$2:$KD$150,ROW()-ROW(CF$20)+1, MATCH(CF$16,Templates!$I$1:MH$1,0))="","",INDEX(Templates!$I$2:$KD$150,ROW()-ROW(CF$20)+1, MATCH(CF$16,Templates!$I$1:MH$1,0)))</f>
        <v/>
      </c>
      <c r="CG108" s="53" t="str" cm="1">
        <f t="array" ref="CG108">IF(INDEX(Templates!$I$2:$KD$150,ROW()-ROW(CG$20)+1, MATCH(CG$16,Templates!$I$1:MI$1,0))="","",INDEX(Templates!$I$2:$KD$150,ROW()-ROW(CG$20)+1, MATCH(CG$16,Templates!$I$1:MI$1,0)))</f>
        <v/>
      </c>
      <c r="CH108" s="53" t="str" cm="1">
        <f t="array" ref="CH108">IF(INDEX(Templates!$I$2:$KD$150,ROW()-ROW(CH$20)+1, MATCH(CH$16,Templates!$I$1:MJ$1,0))="","",INDEX(Templates!$I$2:$KD$150,ROW()-ROW(CH$20)+1, MATCH(CH$16,Templates!$I$1:MJ$1,0)))</f>
        <v/>
      </c>
      <c r="CI108" s="53" t="str" cm="1">
        <f t="array" ref="CI108">IF(INDEX(Templates!$I$2:$KD$150,ROW()-ROW(CI$20)+1, MATCH(CI$16,Templates!$I$1:MK$1,0))="","",INDEX(Templates!$I$2:$KD$150,ROW()-ROW(CI$20)+1, MATCH(CI$16,Templates!$I$1:MK$1,0)))</f>
        <v/>
      </c>
      <c r="CJ108" s="53" t="str" cm="1">
        <f t="array" ref="CJ108">IF(INDEX(Templates!$I$2:$KD$150,ROW()-ROW(CJ$20)+1, MATCH(CJ$16,Templates!$I$1:ML$1,0))="","",INDEX(Templates!$I$2:$KD$150,ROW()-ROW(CJ$20)+1, MATCH(CJ$16,Templates!$I$1:ML$1,0)))</f>
        <v/>
      </c>
      <c r="CK108" s="53" t="str" cm="1">
        <f t="array" ref="CK108">IF(INDEX(Templates!$I$2:$KD$150,ROW()-ROW(CK$20)+1, MATCH(CK$16,Templates!$I$1:MM$1,0))="","",INDEX(Templates!$I$2:$KD$150,ROW()-ROW(CK$20)+1, MATCH(CK$16,Templates!$I$1:MM$1,0)))</f>
        <v/>
      </c>
      <c r="CL108" s="53" t="str" cm="1">
        <f t="array" ref="CL108">IF(INDEX(Templates!$I$2:$KD$150,ROW()-ROW(CL$20)+1, MATCH(CL$16,Templates!$I$1:MN$1,0))="","",INDEX(Templates!$I$2:$KD$150,ROW()-ROW(CL$20)+1, MATCH(CL$16,Templates!$I$1:MN$1,0)))</f>
        <v/>
      </c>
      <c r="CM108" s="53" t="str" cm="1">
        <f t="array" ref="CM108">IF(INDEX(Templates!$I$2:$KD$150,ROW()-ROW(CM$20)+1, MATCH(CM$16,Templates!$I$1:MM$1,0))="","",INDEX(Templates!$I$2:$KD$150,ROW()-ROW(CM$20)+1, MATCH(CM$16,Templates!$I$1:MM$1,0)))</f>
        <v/>
      </c>
      <c r="CN108" s="53" t="str" cm="1">
        <f t="array" ref="CN108">IF(INDEX(Templates!$I$2:$KD$150,ROW()-ROW(CN$20)+1, MATCH(CN$16,Templates!$I$1:MN$1,0))="","",INDEX(Templates!$I$2:$KD$150,ROW()-ROW(CN$20)+1, MATCH(CN$16,Templates!$I$1:MN$1,0)))</f>
        <v/>
      </c>
      <c r="CO108" s="53" t="str" cm="1">
        <f t="array" ref="CO108">IF(INDEX(Templates!$I$2:$KD$150,ROW()-ROW(CO$20)+1, MATCH(CO$16,Templates!$I$1:MO$1,0))="","",INDEX(Templates!$I$2:$KD$150,ROW()-ROW(CO$20)+1, MATCH(CO$16,Templates!$I$1:MO$1,0)))</f>
        <v/>
      </c>
      <c r="CP108" s="53" t="str" cm="1">
        <f t="array" ref="CP108">IF(INDEX(Templates!$I$2:$KD$150,ROW()-ROW(CP$20)+1, MATCH(CP$16,Templates!$I$1:MP$1,0))="","",INDEX(Templates!$I$2:$KD$150,ROW()-ROW(CP$20)+1, MATCH(CP$16,Templates!$I$1:MP$1,0)))</f>
        <v/>
      </c>
      <c r="CQ108" s="53" t="str" cm="1">
        <f t="array" ref="CQ108">IF(INDEX(Templates!$I$2:$KD$150,ROW()-ROW(CQ$20)+1, MATCH(CQ$16,Templates!$I$1:MQ$1,0))="","",INDEX(Templates!$I$2:$KD$150,ROW()-ROW(CQ$20)+1, MATCH(CQ$16,Templates!$I$1:MQ$1,0)))</f>
        <v/>
      </c>
      <c r="CR108" s="53" t="str" cm="1">
        <f t="array" ref="CR108">IF(INDEX(Templates!$I$2:$KD$150,ROW()-ROW(CR$20)+1, MATCH(CR$16,Templates!$I$1:MR$1,0))="","",INDEX(Templates!$I$2:$KD$150,ROW()-ROW(CR$20)+1, MATCH(CR$16,Templates!$I$1:MR$1,0)))</f>
        <v/>
      </c>
      <c r="CS108" s="53" t="str" cm="1">
        <f t="array" ref="CS108">IF(INDEX(Templates!$I$2:$KD$150,ROW()-ROW(CS$20)+1, MATCH(CS$16,Templates!$I$1:MS$1,0))="","",INDEX(Templates!$I$2:$KD$150,ROW()-ROW(CS$20)+1, MATCH(CS$16,Templates!$I$1:MS$1,0)))</f>
        <v/>
      </c>
      <c r="CT108" s="53" t="str" cm="1">
        <f t="array" ref="CT108">IF(INDEX(Templates!$I$2:$KD$150,ROW()-ROW(CT$20)+1, MATCH(CT$16,Templates!$I$1:MT$1,0))="","",INDEX(Templates!$I$2:$KD$150,ROW()-ROW(CT$20)+1, MATCH(CT$16,Templates!$I$1:MT$1,0)))</f>
        <v/>
      </c>
      <c r="CU108" s="53" t="str" cm="1">
        <f t="array" ref="CU108">IF(INDEX(Templates!$I$2:$KD$150,ROW()-ROW(CU$20)+1, MATCH(CU$16,Templates!$I$1:MG$1,0))="","",INDEX(Templates!$I$2:$KD$150,ROW()-ROW(CU$20)+1, MATCH(CU$16,Templates!$I$1:MG$1,0)))</f>
        <v/>
      </c>
      <c r="CV108" s="53" t="str" cm="1">
        <f t="array" ref="CV108">IF(INDEX(Templates!$I$2:$KD$150,ROW()-ROW(CV$20)+1, MATCH(CV$16,Templates!$I$1:MH$1,0))="","",INDEX(Templates!$I$2:$KD$150,ROW()-ROW(CV$20)+1, MATCH(CV$16,Templates!$I$1:MH$1,0)))</f>
        <v/>
      </c>
      <c r="CW108" s="53" t="str" cm="1">
        <f t="array" ref="CW108">IF(INDEX(Templates!$I$2:$KD$150,ROW()-ROW(CW$20)+1, MATCH(CW$16,Templates!$I$1:MJ$1,0))="","",INDEX(Templates!$I$2:$KD$150,ROW()-ROW(CW$20)+1, MATCH(CW$16,Templates!$I$1:MJ$1,0)))</f>
        <v/>
      </c>
      <c r="CX108" s="53" t="str" cm="1">
        <f t="array" ref="CX108">IF(INDEX(Templates!$I$2:$KD$150,ROW()-ROW(CX$20)+1, MATCH(CX$16,Templates!$I$1:ML$1,0))="","",INDEX(Templates!$I$2:$KD$150,ROW()-ROW(CX$20)+1, MATCH(CX$16,Templates!$I$1:ML$1,0)))</f>
        <v/>
      </c>
      <c r="CY108" s="53" t="str" cm="1">
        <f t="array" ref="CY108">IF(INDEX(Templates!$I$2:$KD$150,ROW()-ROW(CY$20)+1, MATCH(CY$16,Templates!$I$1:MK$1,0))="","",INDEX(Templates!$I$2:$KD$150,ROW()-ROW(CY$20)+1, MATCH(CY$16,Templates!$I$1:MK$1,0)))</f>
        <v/>
      </c>
      <c r="CZ108" s="53" t="str" cm="1">
        <f t="array" ref="CZ108">IF(INDEX(Templates!$I$2:$KD$150,ROW()-ROW(CZ$20)+1, MATCH(CZ$16,Templates!$I$1:ML$1,0))="","",INDEX(Templates!$I$2:$KD$150,ROW()-ROW(CZ$20)+1, MATCH(CZ$16,Templates!$I$1:ML$1,0)))</f>
        <v/>
      </c>
      <c r="DA108" s="53" t="str" cm="1">
        <f t="array" ref="DA108">IF(INDEX(Templates!$I$2:$KD$150,ROW()-ROW(DA$20)+1, MATCH(DA$16,Templates!$I$1:MM$1,0))="","",INDEX(Templates!$I$2:$KD$150,ROW()-ROW(DA$20)+1, MATCH(DA$16,Templates!$I$1:MM$1,0)))</f>
        <v/>
      </c>
      <c r="DB108" s="53" t="str" cm="1">
        <f t="array" ref="DB108">IF(INDEX(Templates!$I$2:$KD$150,ROW()-ROW(DB$20)+1, MATCH(DB$16,Templates!$I$1:MN$1,0))="","",INDEX(Templates!$I$2:$KD$150,ROW()-ROW(DB$20)+1, MATCH(DB$16,Templates!$I$1:MN$1,0)))</f>
        <v/>
      </c>
      <c r="DC108" s="53" t="str" cm="1">
        <f t="array" ref="DC108">IF(INDEX(Templates!$I$2:$KD$150,ROW()-ROW(DC$20)+1, MATCH(DC$16,Templates!$I$1:MO$1,0))="","",INDEX(Templates!$I$2:$KD$150,ROW()-ROW(DC$20)+1, MATCH(DC$16,Templates!$I$1:MO$1,0)))</f>
        <v/>
      </c>
      <c r="DD108" s="53" t="str" cm="1">
        <f t="array" ref="DD108">IF(INDEX(Templates!$I$2:$KD$150,ROW()-ROW(DD$20)+1, MATCH(DD$16,Templates!$I$1:MP$1,0))="","",INDEX(Templates!$I$2:$KD$150,ROW()-ROW(DD$20)+1, MATCH(DD$16,Templates!$I$1:MP$1,0)))</f>
        <v/>
      </c>
      <c r="DE108" s="53" t="str" cm="1">
        <f t="array" ref="DE108">IF(INDEX(Templates!$I$2:$KD$150,ROW()-ROW(DE$20)+1, MATCH(DE$16,Templates!$I$1:MQ$1,0))="","",INDEX(Templates!$I$2:$KD$150,ROW()-ROW(DE$20)+1, MATCH(DE$16,Templates!$I$1:MQ$1,0)))</f>
        <v/>
      </c>
      <c r="DF108" s="53" t="str" cm="1">
        <f t="array" ref="DF108">IF(INDEX(Templates!$I$2:$KD$150,ROW()-ROW(DF$20)+1, MATCH(DF$16,Templates!$I$1:MR$1,0))="","",INDEX(Templates!$I$2:$KD$150,ROW()-ROW(DF$20)+1, MATCH(DF$16,Templates!$I$1:MR$1,0)))</f>
        <v/>
      </c>
      <c r="DG108" s="53" t="str" cm="1">
        <f t="array" ref="DG108">IF(INDEX(Templates!$I$2:$KD$150,ROW()-ROW(DG$20)+1, MATCH(DG$16,Templates!$I$1:MS$1,0))="","",INDEX(Templates!$I$2:$KD$150,ROW()-ROW(DG$20)+1, MATCH(DG$16,Templates!$I$1:MS$1,0)))</f>
        <v/>
      </c>
      <c r="DH108" s="53" t="str" cm="1">
        <f t="array" ref="DH108">IF(INDEX(Templates!$I$2:$KD$150,ROW()-ROW(DH$20)+1, MATCH(DH$16,Templates!$I$1:MT$1,0))="","",INDEX(Templates!$I$2:$KD$150,ROW()-ROW(DH$20)+1, MATCH(DH$16,Templates!$I$1:MT$1,0)))</f>
        <v/>
      </c>
      <c r="DI108" s="53" t="str" cm="1">
        <f t="array" ref="DI108">IF(INDEX(Templates!$I$2:$KD$150,ROW()-ROW(DI$20)+1, MATCH(DI$16,Templates!$I$1:MU$1,0))="","",INDEX(Templates!$I$2:$KD$150,ROW()-ROW(DI$20)+1, MATCH(DI$16,Templates!$I$1:MU$1,0)))</f>
        <v/>
      </c>
      <c r="DJ108" s="53" t="str" cm="1">
        <f t="array" ref="DJ108">IF(INDEX(Templates!$I$2:$KD$150,ROW()-ROW(DJ$20)+1, MATCH(DJ$16,Templates!$I$1:MV$1,0))="","",INDEX(Templates!$I$2:$KD$150,ROW()-ROW(DJ$20)+1, MATCH(DJ$16,Templates!$I$1:MV$1,0)))</f>
        <v/>
      </c>
      <c r="DK108" s="53" t="str" cm="1">
        <f t="array" ref="DK108">IF(INDEX(Templates!$I$2:$KD$150,ROW()-ROW(DK$20)+1, MATCH(DK$16,Templates!$I$1:MW$1,0))="","",INDEX(Templates!$I$2:$KD$150,ROW()-ROW(DK$20)+1, MATCH(DK$16,Templates!$I$1:MW$1,0)))</f>
        <v/>
      </c>
      <c r="DL108" s="53" t="str" cm="1">
        <f t="array" ref="DL108">IF(INDEX(Templates!$I$2:$KD$150,ROW()-ROW(DL$20)+1, MATCH(DL$16,Templates!$I$1:MX$1,0))="","",INDEX(Templates!$I$2:$KD$150,ROW()-ROW(DL$20)+1, MATCH(DL$16,Templates!$I$1:MX$1,0)))</f>
        <v/>
      </c>
      <c r="DM108" s="53" t="str" cm="1">
        <f t="array" ref="DM108">IF(INDEX(Templates!$I$2:$KD$150,ROW()-ROW(DM$20)+1, MATCH(DM$16,Templates!$I$1:MY$1,0))="","",INDEX(Templates!$I$2:$KD$150,ROW()-ROW(DM$20)+1, MATCH(DM$16,Templates!$I$1:MY$1,0)))</f>
        <v/>
      </c>
      <c r="DN108" s="53" t="str" cm="1">
        <f t="array" ref="DN108">IF(INDEX(Templates!$I$2:$KD$150,ROW()-ROW(DN$20)+1, MATCH(DN$16,Templates!$I$1:MZ$1,0))="","",INDEX(Templates!$I$2:$KD$150,ROW()-ROW(DN$20)+1, MATCH(DN$16,Templates!$I$1:MZ$1,0)))</f>
        <v/>
      </c>
      <c r="DO108" s="53" t="str" cm="1">
        <f t="array" ref="DO108">IF(INDEX(Templates!$I$2:$KD$150,ROW()-ROW(DO$20)+1, MATCH(DO$16,Templates!$I$1:MY$1,0))="","",INDEX(Templates!$I$2:$KD$150,ROW()-ROW(DO$20)+1, MATCH(DO$16,Templates!$I$1:MY$1,0)))</f>
        <v/>
      </c>
      <c r="DP108" s="53" t="str" cm="1">
        <f t="array" ref="DP108">IF(INDEX(Templates!$I$2:$KD$150,ROW()-ROW(DP$20)+1, MATCH(DP$16,Templates!$I$1:MZ$1,0))="","",INDEX(Templates!$I$2:$KD$150,ROW()-ROW(DP$20)+1, MATCH(DP$16,Templates!$I$1:MZ$1,0)))</f>
        <v/>
      </c>
      <c r="DQ108" s="53" t="str" cm="1">
        <f t="array" ref="DQ108">IF(INDEX(Templates!$I$2:$KD$150,ROW()-ROW(DQ$20)+1, MATCH(DQ$16,Templates!$I$1:NA$1,0))="","",INDEX(Templates!$I$2:$KD$150,ROW()-ROW(DQ$20)+1, MATCH(DQ$16,Templates!$I$1:NA$1,0)))</f>
        <v/>
      </c>
      <c r="DR108" s="53" t="str" cm="1">
        <f t="array" ref="DR108">IF(INDEX(Templates!$I$2:$KD$150,ROW()-ROW(DR$20)+1, MATCH(DR$16,Templates!$I$1:NA$1,0))="","",INDEX(Templates!$I$2:$KD$150,ROW()-ROW(DR$20)+1, MATCH(DR$16,Templates!$I$1:NA$1,0)))</f>
        <v/>
      </c>
      <c r="DS108" s="53" t="str" cm="1">
        <f t="array" ref="DS108">IF(INDEX(Templates!$I$2:$KD$150,ROW()-ROW(DS$20)+1, MATCH(DS$16,Templates!$I$1:NA$1,0))="","",INDEX(Templates!$I$2:$KD$150,ROW()-ROW(DS$20)+1, MATCH(DS$16,Templates!$I$1:NA$1,0)))</f>
        <v/>
      </c>
      <c r="DT108" s="53" t="str" cm="1">
        <f t="array" ref="DT108">IF(INDEX(Templates!$I$2:$KD$150,ROW()-ROW(DT$20)+1, MATCH(DT$16,Templates!$I$1:NB$1,0))="","",INDEX(Templates!$I$2:$KD$150,ROW()-ROW(DT$20)+1, MATCH(DT$16,Templates!$I$1:NB$1,0)))</f>
        <v/>
      </c>
      <c r="DU108" s="53" t="str" cm="1">
        <f t="array" ref="DU108">IF(INDEX(Templates!$I$2:$KD$150,ROW()-ROW(DU$20)+1, MATCH(DU$16,Templates!$I$1:NC$1,0))="","",INDEX(Templates!$I$2:$KD$150,ROW()-ROW(DU$20)+1, MATCH(DU$16,Templates!$I$1:NC$1,0)))</f>
        <v/>
      </c>
      <c r="DV108" s="53" t="str" cm="1">
        <f t="array" ref="DV108">IF(INDEX(Templates!$I$2:$KD$150,ROW()-ROW(DV$20)+1, MATCH(DV$16,Templates!$I$1:ND$1,0))="","",INDEX(Templates!$I$2:$KD$150,ROW()-ROW(DV$20)+1, MATCH(DV$16,Templates!$I$1:ND$1,0)))</f>
        <v/>
      </c>
      <c r="DW108" s="53" t="str" cm="1">
        <f t="array" ref="DW108">IF(INDEX(Templates!$I$2:$KD$150,ROW()-ROW(DW$20)+1, MATCH(DW$16,Templates!$I$1:NE$1,0))="","",INDEX(Templates!$I$2:$KD$150,ROW()-ROW(DW$20)+1, MATCH(DW$16,Templates!$I$1:NE$1,0)))</f>
        <v/>
      </c>
      <c r="DX108" s="53" t="str" cm="1">
        <f t="array" ref="DX108">IF(INDEX(Templates!$I$2:$KD$150,ROW()-ROW(DX$20)+1, MATCH(DX$16,Templates!$I$1:NF$1,0))="","",INDEX(Templates!$I$2:$KD$150,ROW()-ROW(DX$20)+1, MATCH(DX$16,Templates!$I$1:NF$1,0)))</f>
        <v/>
      </c>
      <c r="DY108" s="53" t="str" cm="1">
        <f t="array" ref="DY108">IF(INDEX(Templates!$I$2:$KD$150,ROW()-ROW(DY$20)+1, MATCH(DY$16,Templates!$I$1:NG$1,0))="","",INDEX(Templates!$I$2:$KD$150,ROW()-ROW(DY$20)+1, MATCH(DY$16,Templates!$I$1:NG$1,0)))</f>
        <v/>
      </c>
      <c r="DZ108" s="53" t="str" cm="1">
        <f t="array" ref="DZ108">IF(INDEX(Templates!$I$2:$KD$150,ROW()-ROW(DZ$20)+1, MATCH(DZ$16,Templates!$I$1:NH$1,0))="","",INDEX(Templates!$I$2:$KD$150,ROW()-ROW(DZ$20)+1, MATCH(DZ$16,Templates!$I$1:NH$1,0)))</f>
        <v/>
      </c>
      <c r="EA108" s="53" t="str" cm="1">
        <f t="array" ref="EA108">IF(INDEX(Templates!$I$2:$KD$150,ROW()-ROW(EA$20)+1, MATCH(EA$16,Templates!$I$1:NI$1,0))="","",INDEX(Templates!$I$2:$KD$150,ROW()-ROW(EA$20)+1, MATCH(EA$16,Templates!$I$1:NI$1,0)))</f>
        <v/>
      </c>
      <c r="EB108" s="53" t="str" cm="1">
        <f t="array" ref="EB108">IF(INDEX(Templates!$I$2:$KD$150,ROW()-ROW(EB$20)+1, MATCH(EB$16,Templates!$I$1:NJ$1,0))="","",INDEX(Templates!$I$2:$KD$150,ROW()-ROW(EB$20)+1, MATCH(EB$16,Templates!$I$1:NJ$1,0)))</f>
        <v/>
      </c>
      <c r="EC108" s="53" t="str" cm="1">
        <f t="array" ref="EC108">IF(INDEX(Templates!$I$2:$KD$150,ROW()-ROW(EC$20)+1, MATCH(EC$16,Templates!$I$1:NK$1,0))="","",INDEX(Templates!$I$2:$KD$150,ROW()-ROW(EC$20)+1, MATCH(EC$16,Templates!$I$1:NK$1,0)))</f>
        <v/>
      </c>
      <c r="ED108" s="53" t="str" cm="1">
        <f t="array" ref="ED108">IF(INDEX(Templates!$I$2:$KD$150,ROW()-ROW(ED$20)+1, MATCH(ED$16,Templates!$I$1:NL$1,0))="","",INDEX(Templates!$I$2:$KD$150,ROW()-ROW(ED$20)+1, MATCH(ED$16,Templates!$I$1:NL$1,0)))</f>
        <v/>
      </c>
      <c r="EE108" s="53" t="str" cm="1">
        <f t="array" ref="EE108">IF(INDEX(Templates!$I$2:$KD$150,ROW()-ROW(EE$20)+1, MATCH(EE$16,Templates!$I$1:NM$1,0))="","",INDEX(Templates!$I$2:$KD$150,ROW()-ROW(EE$20)+1, MATCH(EE$16,Templates!$I$1:NM$1,0)))</f>
        <v/>
      </c>
      <c r="EF108" s="53" t="str" cm="1">
        <f t="array" ref="EF108">IF(INDEX(Templates!$I$2:$KD$150,ROW()-ROW(EF$20)+1, MATCH(EF$16,Templates!$I$1:NN$1,0))="","",INDEX(Templates!$I$2:$KD$150,ROW()-ROW(EF$20)+1, MATCH(EF$16,Templates!$I$1:NN$1,0)))</f>
        <v/>
      </c>
      <c r="EG108" s="53" t="str" cm="1">
        <f t="array" ref="EG108">IF(INDEX(Templates!$I$2:$KD$150,ROW()-ROW(EG$20)+1, MATCH(EG$16,Templates!$I$1:NO$1,0))="","",INDEX(Templates!$I$2:$KD$150,ROW()-ROW(EG$20)+1, MATCH(EG$16,Templates!$I$1:NO$1,0)))</f>
        <v/>
      </c>
      <c r="EH108" s="53" t="str" cm="1">
        <f t="array" ref="EH108">IF(INDEX(Templates!$I$2:$KD$150,ROW()-ROW(EH$20)+1, MATCH(EH$16,Templates!$I$1:NH$1,0))="","",INDEX(Templates!$I$2:$KD$150,ROW()-ROW(EH$20)+1, MATCH(EH$16,Templates!$I$1:NH$1,0)))</f>
        <v/>
      </c>
      <c r="EI108" s="53" t="str" cm="1">
        <f t="array" ref="EI108">IF(INDEX(Templates!$I$2:$KD$150,ROW()-ROW(EI$20)+1, MATCH(EI$16,Templates!$I$1:NI$1,0))="","",INDEX(Templates!$I$2:$KD$150,ROW()-ROW(EI$20)+1, MATCH(EI$16,Templates!$I$1:NI$1,0)))</f>
        <v/>
      </c>
      <c r="EJ108" s="53" t="str" cm="1">
        <f t="array" ref="EJ108">IF(INDEX(Templates!$I$2:$KD$150,ROW()-ROW(EJ$20)+1, MATCH(EJ$16,Templates!$I$1:NJ$1,0))="","",INDEX(Templates!$I$2:$KD$150,ROW()-ROW(EJ$20)+1, MATCH(EJ$16,Templates!$I$1:NJ$1,0)))</f>
        <v/>
      </c>
      <c r="EK108" s="53" t="str" cm="1">
        <f t="array" ref="EK108">IF(INDEX(Templates!$I$2:$KD$150,ROW()-ROW(EK$20)+1, MATCH(EK$16,Templates!$I$1:NK$1,0))="","",INDEX(Templates!$I$2:$KD$150,ROW()-ROW(EK$20)+1, MATCH(EK$16,Templates!$I$1:NK$1,0)))</f>
        <v/>
      </c>
      <c r="EL108" s="53" t="str" cm="1">
        <f t="array" ref="EL108">IF(INDEX(Templates!$I$2:$KD$150,ROW()-ROW(EL$20)+1, MATCH(EL$16,Templates!$I$1:NL$1,0))="","",INDEX(Templates!$I$2:$KD$150,ROW()-ROW(EL$20)+1, MATCH(EL$16,Templates!$I$1:NL$1,0)))</f>
        <v/>
      </c>
      <c r="EM108" s="53" t="str" cm="1">
        <f t="array" ref="EM108">IF(INDEX(Templates!$I$2:$KD$150,ROW()-ROW(EM$20)+1, MATCH(EM$16,Templates!$I$1:NM$1,0))="","",INDEX(Templates!$I$2:$KD$150,ROW()-ROW(EM$20)+1, MATCH(EM$16,Templates!$I$1:NM$1,0)))</f>
        <v/>
      </c>
      <c r="EN108" s="53"/>
      <c r="EO108" s="53"/>
      <c r="EP108" s="53"/>
      <c r="EQ108" s="53"/>
      <c r="ER108" s="53"/>
      <c r="ES108" s="53"/>
      <c r="ET108" s="53"/>
      <c r="EU108" s="53"/>
      <c r="EV108" s="53"/>
      <c r="EW108" s="53"/>
      <c r="EX108" s="53"/>
      <c r="EY108" s="53"/>
      <c r="EZ108" s="53"/>
      <c r="FA108" s="53"/>
      <c r="FB108" s="53"/>
      <c r="FC108" s="53"/>
      <c r="FD108" s="53"/>
      <c r="FE108" s="53"/>
      <c r="FF108" s="53"/>
      <c r="FG108" s="53"/>
      <c r="FH108" s="53"/>
      <c r="FI108" s="53"/>
      <c r="FJ108" s="53"/>
      <c r="FK108" s="53"/>
      <c r="FL108" s="53"/>
      <c r="FM108" s="53"/>
      <c r="FN108" s="53"/>
      <c r="FO108" s="53"/>
      <c r="FP108" s="53"/>
      <c r="FQ108" s="53"/>
      <c r="FR108" s="53"/>
      <c r="FS108" s="53"/>
      <c r="FT108" s="53"/>
      <c r="FU108" s="53"/>
      <c r="FV108" s="53"/>
      <c r="FW108" s="53"/>
      <c r="FX108" s="53"/>
      <c r="FY108" s="53"/>
      <c r="FZ108" s="53"/>
      <c r="GA108" s="53"/>
      <c r="GB108" s="53"/>
      <c r="GC108" s="53"/>
      <c r="GD108" s="53"/>
      <c r="GE108" s="53"/>
      <c r="GF108" s="53"/>
      <c r="GG108" s="53"/>
      <c r="GH108" s="53"/>
      <c r="GI108" s="53"/>
      <c r="GJ108" s="53"/>
      <c r="GK108" s="53"/>
      <c r="GL108" s="53"/>
      <c r="GM108" s="53"/>
      <c r="GN108" s="53"/>
      <c r="GO108" s="53"/>
      <c r="GP108" s="53"/>
      <c r="GQ108" s="53"/>
      <c r="GR108" s="53"/>
      <c r="GS108" s="53"/>
      <c r="GT108" s="53"/>
      <c r="GU108" s="53"/>
      <c r="GV108" s="53"/>
      <c r="GW108" s="53"/>
      <c r="GX108" s="53"/>
      <c r="GY108" s="53"/>
      <c r="GZ108" s="53"/>
      <c r="HA108" s="53"/>
      <c r="HB108" s="53"/>
      <c r="HC108" s="81"/>
      <c r="HD108" s="81"/>
      <c r="HE108" s="81"/>
      <c r="HF108" s="81"/>
      <c r="HG108" s="81"/>
      <c r="HH108" s="81"/>
      <c r="HI108" s="81"/>
      <c r="HJ108" s="81"/>
      <c r="HK108" s="81"/>
    </row>
    <row r="109" spans="1:219" s="22" customFormat="1">
      <c r="A109" s="39" t="s">
        <v>675</v>
      </c>
      <c r="B109" s="6" t="s">
        <v>679</v>
      </c>
      <c r="C109" s="64" t="str" cm="1">
        <f t="array" ref="C109">IF(INDEX(Templates!A$2:A$151,ROW()-ROW($20:$20)+1)="","",INDEX(Templates!A$2:A$151,ROW()-ROW($20:$20)+1))</f>
        <v>JSON_PATH:surfaces[3]</v>
      </c>
      <c r="D109" s="64" t="str" cm="1">
        <f t="array" ref="D109">IF(INDEX(Templates!B$2:B$151,ROW()-ROW($20:$20)+1)="","",INDEX(Templates!B$2:B$151,ROW()-ROW($20:$20)+1))</f>
        <v>id</v>
      </c>
      <c r="E109" s="64" t="str" cm="1">
        <f t="array" ref="E109">IF(INDEX(Templates!C$2:C$151,ROW()-ROW($20:$20)+1)="","",INDEX(Templates!C$2:C$151,ROW()-ROW($20:$20)+1))</f>
        <v/>
      </c>
      <c r="F109" s="116" t="str" cm="1">
        <f t="array" ref="F109">IF(INDEX(Templates!D$2:D$151,ROW()-ROW($20:$20)+1)="","",INDEX(Templates!D$2:D$151,ROW()-ROW($20:$20)+1))</f>
        <v/>
      </c>
      <c r="G109" s="105" t="str" cm="1">
        <f t="array" ref="G109">IF(INDEX(Templates!E$2:E$151,ROW()-ROW($20:$20)+1)="","",INDEX(Templates!E$2:E$151,ROW()-ROW($20:$20)+1))</f>
        <v>Surface</v>
      </c>
      <c r="H109" s="66" t="str" cm="1">
        <f t="array" ref="H109">IF(INDEX(Templates!F$2:F$151,ROW()-ROW($20:$20)+1)="","",INDEX(Templates!F$2:F$151,ROW()-ROW($20:$20)+1))</f>
        <v>Surface 4</v>
      </c>
      <c r="I109" s="66" t="str" cm="1">
        <f t="array" ref="I109">IF(INDEX(Templates!G$2:G$151,ROW()-ROW($20:$20)+1)="","",INDEX(Templates!G$2:G$151,ROW()-ROW($20:$20)+1))</f>
        <v>Zone 1</v>
      </c>
      <c r="J109" s="66" t="str" cm="1">
        <f t="array" ref="J109">IF(INDEX(Templates!H$2:H$151,ROW()-ROW($20:$20)+1)="","",INDEX(Templates!H$2:H$151,ROW()-ROW($20:$20)+1))</f>
        <v>id</v>
      </c>
      <c r="K109" s="67" t="str" cm="1">
        <f t="array" ref="K109">IF(INDEX(Templates!I$2:I$151,ROW()-ROW($20:$20)+1)="","",INDEX(Templates!I$2:I$151,ROW()-ROW($20:$20)+1))</f>
        <v/>
      </c>
      <c r="L109" s="67" t="str" cm="1">
        <f t="array" ref="L109">IF(INDEX(Templates!J$2:J$151,ROW()-ROW($20:$20)+1)="","",INDEX(Templates!J$2:J$151,ROW()-ROW($20:$20)+1))</f>
        <v/>
      </c>
      <c r="M109" s="53" t="str" cm="1">
        <f t="array" ref="M109">IF(INDEX(Templates!$I$2:$KD$150,ROW()-ROW(M$20)+1, MATCH(M$16,Templates!$I$1:KC$1,0))="","",INDEX(Templates!$I$2:$KD$150,ROW()-ROW(M$20)+1, MATCH(M$16,Templates!$I$1:KC$1,0)))</f>
        <v/>
      </c>
      <c r="N109" s="53" t="str" cm="1">
        <f t="array" ref="N109">IF(INDEX(Templates!$I$2:$KD$150,ROW()-ROW(N$20)+1, MATCH(N$16,Templates!$I$1:KD$1,0))="","",INDEX(Templates!$I$2:$KD$150,ROW()-ROW(N$20)+1, MATCH(N$16,Templates!$I$1:KD$1,0)))</f>
        <v/>
      </c>
      <c r="O109" s="53" t="str" cm="1">
        <f t="array" ref="O109">IF(INDEX(Templates!$I$2:$KD$150,ROW()-ROW(O$20)+1, MATCH(O$16,Templates!$I$1:KE$1,0))="","",INDEX(Templates!$I$2:$KD$150,ROW()-ROW(O$20)+1, MATCH(O$16,Templates!$I$1:KE$1,0)))</f>
        <v>Surface 4</v>
      </c>
      <c r="P109" s="53" t="str" cm="1">
        <f t="array" ref="P109">IF(INDEX(Templates!$I$2:$KD$150,ROW()-ROW(P$20)+1, MATCH(P$16,Templates!$I$1:KF$1,0))="","",INDEX(Templates!$I$2:$KD$150,ROW()-ROW(P$20)+1, MATCH(P$16,Templates!$I$1:KF$1,0)))</f>
        <v>Surface 4</v>
      </c>
      <c r="Q109" s="53" t="str" cm="1">
        <f t="array" ref="Q109">IF(INDEX(Templates!$I$2:$KD$150,ROW()-ROW(Q$20)+1, MATCH(Q$16,Templates!$I$1:KG$1,0))="","",INDEX(Templates!$I$2:$KD$150,ROW()-ROW(Q$20)+1, MATCH(Q$16,Templates!$I$1:KG$1,0)))</f>
        <v/>
      </c>
      <c r="R109" s="53" t="str" cm="1">
        <f t="array" ref="R109">IF(INDEX(Templates!$I$2:$KD$150,ROW()-ROW(R$20)+1, MATCH(R$16,Templates!$I$1:KH$1,0))="","",INDEX(Templates!$I$2:$KD$150,ROW()-ROW(R$20)+1, MATCH(R$16,Templates!$I$1:KH$1,0)))</f>
        <v/>
      </c>
      <c r="S109" s="53" t="str" cm="1">
        <f t="array" ref="S109">IF(INDEX(Templates!$I$2:$KD$150,ROW()-ROW(S$20)+1, MATCH(S$16,Templates!$I$1:KI$1,0))="","",INDEX(Templates!$I$2:$KD$150,ROW()-ROW(S$20)+1, MATCH(S$16,Templates!$I$1:KI$1,0)))</f>
        <v/>
      </c>
      <c r="T109" s="53" t="str" cm="1">
        <f t="array" ref="T109">IF(INDEX(Templates!$I$2:$KD$150,ROW()-ROW(T$20)+1, MATCH(T$16,Templates!$I$1:KJ$1,0))="","",INDEX(Templates!$I$2:$KD$150,ROW()-ROW(T$20)+1, MATCH(T$16,Templates!$I$1:KJ$1,0)))</f>
        <v/>
      </c>
      <c r="U109" s="53" t="str" cm="1">
        <f t="array" ref="U109">IF(INDEX(Templates!$I$2:$KD$150,ROW()-ROW(U$20)+1, MATCH(U$16,Templates!$I$1:KK$1,0))="","",INDEX(Templates!$I$2:$KD$150,ROW()-ROW(U$20)+1, MATCH(U$16,Templates!$I$1:KK$1,0)))</f>
        <v/>
      </c>
      <c r="V109" s="53" t="str" cm="1">
        <f t="array" ref="V109">IF(INDEX(Templates!$I$2:$KD$150,ROW()-ROW(V$20)+1, MATCH(V$16,Templates!$I$1:KL$1,0))="","",INDEX(Templates!$I$2:$KD$150,ROW()-ROW(V$20)+1, MATCH(V$16,Templates!$I$1:KL$1,0)))</f>
        <v/>
      </c>
      <c r="W109" s="53" t="str" cm="1">
        <f t="array" ref="W109">IF(INDEX(Templates!$I$2:$KD$150,ROW()-ROW(W$20)+1, MATCH(W$16,Templates!$I$1:KM$1,0))="","",INDEX(Templates!$I$2:$KD$150,ROW()-ROW(W$20)+1, MATCH(W$16,Templates!$I$1:KM$1,0)))</f>
        <v/>
      </c>
      <c r="X109" s="53" t="str" cm="1">
        <f t="array" ref="X109">IF(INDEX(Templates!$I$2:$KD$150,ROW()-ROW(X$20)+1, MATCH(X$16,Templates!$I$1:KN$1,0))="","",INDEX(Templates!$I$2:$KD$150,ROW()-ROW(X$20)+1, MATCH(X$16,Templates!$I$1:KN$1,0)))</f>
        <v/>
      </c>
      <c r="Y109" s="53" t="str" cm="1">
        <f t="array" ref="Y109">IF(INDEX(Templates!$I$2:$KD$150,ROW()-ROW(Y$20)+1, MATCH(Y$16,Templates!$I$1:KO$1,0))="","",INDEX(Templates!$I$2:$KD$150,ROW()-ROW(Y$20)+1, MATCH(Y$16,Templates!$I$1:KO$1,0)))</f>
        <v/>
      </c>
      <c r="Z109" s="53" t="str" cm="1">
        <f t="array" ref="Z109">IF(INDEX(Templates!$I$2:$KD$150,ROW()-ROW(Z$20)+1, MATCH(Z$16,Templates!$I$1:KN$1,0))="","",INDEX(Templates!$I$2:$KD$150,ROW()-ROW(Z$20)+1, MATCH(Z$16,Templates!$I$1:KN$1,0)))</f>
        <v/>
      </c>
      <c r="AA109" s="53" t="str" cm="1">
        <f t="array" ref="AA109">IF(INDEX(Templates!$I$2:$KD$150,ROW()-ROW(AA$20)+1, MATCH(AA$16,Templates!$I$1:KO$1,0))="","",INDEX(Templates!$I$2:$KD$150,ROW()-ROW(AA$20)+1, MATCH(AA$16,Templates!$I$1:KO$1,0)))</f>
        <v/>
      </c>
      <c r="AB109" s="53" t="str" cm="1">
        <f t="array" ref="AB109">IF(INDEX(Templates!$I$2:$KD$150,ROW()-ROW(AB$20)+1, MATCH(AB$16,Templates!$I$1:KP$1,0))="","",INDEX(Templates!$I$2:$KD$150,ROW()-ROW(AB$20)+1, MATCH(AB$16,Templates!$I$1:KP$1,0)))</f>
        <v/>
      </c>
      <c r="AC109" s="53" t="str" cm="1">
        <f t="array" ref="AC109">IF(INDEX(Templates!$I$2:$KD$150,ROW()-ROW(AC$20)+1, MATCH(AC$16,Templates!$I$1:KQ$1,0))="","",INDEX(Templates!$I$2:$KD$150,ROW()-ROW(AC$20)+1, MATCH(AC$16,Templates!$I$1:KQ$1,0)))</f>
        <v/>
      </c>
      <c r="AD109" s="53" t="str" cm="1">
        <f t="array" ref="AD109">IF(INDEX(Templates!$I$2:$KD$150,ROW()-ROW(AD$20)+1, MATCH(AD$16,Templates!$I$1:KR$1,0))="","",INDEX(Templates!$I$2:$KD$150,ROW()-ROW(AD$20)+1, MATCH(AD$16,Templates!$I$1:KR$1,0)))</f>
        <v/>
      </c>
      <c r="AE109" s="53" t="str" cm="1">
        <f t="array" ref="AE109">IF(INDEX(Templates!$I$2:$KD$150,ROW()-ROW(AE$20)+1, MATCH(AE$16,Templates!$I$1:KR$1,0))="","",INDEX(Templates!$I$2:$KD$150,ROW()-ROW(AE$20)+1, MATCH(AE$16,Templates!$I$1:KR$1,0)))</f>
        <v/>
      </c>
      <c r="AF109" s="53" t="str" cm="1">
        <f t="array" ref="AF109">IF(INDEX(Templates!$I$2:$KD$150,ROW()-ROW(AF$20)+1, MATCH(AF$16,Templates!$I$1:KS$1,0))="","",INDEX(Templates!$I$2:$KD$150,ROW()-ROW(AF$20)+1, MATCH(AF$16,Templates!$I$1:KS$1,0)))</f>
        <v/>
      </c>
      <c r="AG109" s="53" t="str" cm="1">
        <f t="array" ref="AG109">IF(INDEX(Templates!$I$2:$KD$150,ROW()-ROW(AG$20)+1, MATCH(AG$16,Templates!$I$1:KU$1,0))="","",INDEX(Templates!$I$2:$KD$150,ROW()-ROW(AG$20)+1, MATCH(AG$16,Templates!$I$1:KU$1,0)))</f>
        <v/>
      </c>
      <c r="AH109" s="53" t="str" cm="1">
        <f t="array" ref="AH109">IF(INDEX(Templates!$I$2:$KD$150,ROW()-ROW(AH$20)+1, MATCH(AH$16,Templates!$I$1:KV$1,0))="","",INDEX(Templates!$I$2:$KD$150,ROW()-ROW(AH$20)+1, MATCH(AH$16,Templates!$I$1:KV$1,0)))</f>
        <v/>
      </c>
      <c r="AI109" s="53" t="str" cm="1">
        <f t="array" ref="AI109">IF(INDEX(Templates!$I$2:$KD$150,ROW()-ROW(AI$20)+1, MATCH(AI$16,Templates!$I$1:KT$1,0))="","",INDEX(Templates!$I$2:$KD$150,ROW()-ROW(AI$20)+1, MATCH(AI$16,Templates!$I$1:KT$1,0)))</f>
        <v/>
      </c>
      <c r="AJ109" s="53" t="str" cm="1">
        <f t="array" ref="AJ109">IF(INDEX(Templates!$I$2:$KD$150,ROW()-ROW(AJ$20)+1, MATCH(AJ$16,Templates!$I$1:KU$1,0))="","",INDEX(Templates!$I$2:$KD$150,ROW()-ROW(AJ$20)+1, MATCH(AJ$16,Templates!$I$1:KU$1,0)))</f>
        <v/>
      </c>
      <c r="AK109" s="53" t="str" cm="1">
        <f t="array" ref="AK109">IF(INDEX(Templates!$I$2:$KD$150,ROW()-ROW(AK$20)+1, MATCH(AK$16,Templates!$I$1:KV$1,0))="","",INDEX(Templates!$I$2:$KD$150,ROW()-ROW(AK$20)+1, MATCH(AK$16,Templates!$I$1:KV$1,0)))</f>
        <v/>
      </c>
      <c r="AL109" s="53" t="str" cm="1">
        <f t="array" ref="AL109">IF(INDEX(Templates!$I$2:$KD$150,ROW()-ROW(AL$20)+1, MATCH(AL$16,Templates!$I$1:KW$1,0))="","",INDEX(Templates!$I$2:$KD$150,ROW()-ROW(AL$20)+1, MATCH(AL$16,Templates!$I$1:KW$1,0)))</f>
        <v/>
      </c>
      <c r="AM109" s="53" t="str" cm="1">
        <f t="array" ref="AM109">IF(INDEX(Templates!$I$2:$KD$150,ROW()-ROW(AM$20)+1, MATCH(AM$16,Templates!$I$1:KX$1,0))="","",INDEX(Templates!$I$2:$KD$150,ROW()-ROW(AM$20)+1, MATCH(AM$16,Templates!$I$1:KX$1,0)))</f>
        <v/>
      </c>
      <c r="AN109" s="53" t="str" cm="1">
        <f t="array" ref="AN109">IF(INDEX(Templates!$I$2:$KD$150,ROW()-ROW(AN$20)+1, MATCH(AN$16,Templates!$I$1:KY$1,0))="","",INDEX(Templates!$I$2:$KD$150,ROW()-ROW(AN$20)+1, MATCH(AN$16,Templates!$I$1:KY$1,0)))</f>
        <v/>
      </c>
      <c r="AO109" s="53" t="str" cm="1">
        <f t="array" ref="AO109">IF(INDEX(Templates!$I$2:$KD$150,ROW()-ROW(AO$20)+1, MATCH(AO$16,Templates!$I$1:KZ$1,0))="","",INDEX(Templates!$I$2:$KD$150,ROW()-ROW(AO$20)+1, MATCH(AO$16,Templates!$I$1:KZ$1,0)))</f>
        <v/>
      </c>
      <c r="AP109" s="53" t="str" cm="1">
        <f t="array" ref="AP109">IF(INDEX(Templates!$I$2:$KD$150,ROW()-ROW(AP$20)+1, MATCH(AP$16,Templates!$I$1:LA$1,0))="","",INDEX(Templates!$I$2:$KD$150,ROW()-ROW(AP$20)+1, MATCH(AP$16,Templates!$I$1:LA$1,0)))</f>
        <v/>
      </c>
      <c r="AQ109" s="53" t="str" cm="1">
        <f t="array" ref="AQ109">IF(INDEX(Templates!$I$2:$KD$150,ROW()-ROW(AQ$20)+1, MATCH(AQ$16,Templates!$I$1:LB$1,0))="","",INDEX(Templates!$I$2:$KD$150,ROW()-ROW(AQ$20)+1, MATCH(AQ$16,Templates!$I$1:LB$1,0)))</f>
        <v/>
      </c>
      <c r="AR109" s="53" t="str" cm="1">
        <f t="array" ref="AR109">IF(INDEX(Templates!$I$2:$KD$150,ROW()-ROW(AR$20)+1, MATCH(AR$16,Templates!$I$1:LA$1,0))="","",INDEX(Templates!$I$2:$KD$150,ROW()-ROW(AR$20)+1, MATCH(AR$16,Templates!$I$1:LA$1,0)))</f>
        <v/>
      </c>
      <c r="AS109" s="53" t="str" cm="1">
        <f t="array" ref="AS109">IF(INDEX(Templates!$I$2:$KD$150,ROW()-ROW(AS$20)+1, MATCH(AS$16,Templates!$I$1:LB$1,0))="","",INDEX(Templates!$I$2:$KD$150,ROW()-ROW(AS$20)+1, MATCH(AS$16,Templates!$I$1:LB$1,0)))</f>
        <v/>
      </c>
      <c r="AT109" s="53" t="str" cm="1">
        <f t="array" ref="AT109">IF(INDEX(Templates!$I$2:$KD$150,ROW()-ROW(AT$20)+1, MATCH(AT$16,Templates!$I$1:LC$1,0))="","",INDEX(Templates!$I$2:$KD$150,ROW()-ROW(AT$20)+1, MATCH(AT$16,Templates!$I$1:LC$1,0)))</f>
        <v/>
      </c>
      <c r="AU109" s="53" t="str" cm="1">
        <f t="array" ref="AU109">IF(INDEX(Templates!$I$2:$KD$150,ROW()-ROW(AU$20)+1, MATCH(AU$16,Templates!$I$1:LD$1,0))="","",INDEX(Templates!$I$2:$KD$150,ROW()-ROW(AU$20)+1, MATCH(AU$16,Templates!$I$1:LD$1,0)))</f>
        <v/>
      </c>
      <c r="AV109" s="53" t="str" cm="1">
        <f t="array" ref="AV109">IF(INDEX(Templates!$I$2:$KD$150,ROW()-ROW(AV$20)+1, MATCH(AV$16,Templates!$I$1:LE$1,0))="","",INDEX(Templates!$I$2:$KD$150,ROW()-ROW(AV$20)+1, MATCH(AV$16,Templates!$I$1:LE$1,0)))</f>
        <v/>
      </c>
      <c r="AW109" s="53" t="str" cm="1">
        <f t="array" ref="AW109">IF(INDEX(Templates!$I$2:$KD$150,ROW()-ROW(AW$20)+1, MATCH(AW$16,Templates!$I$1:LF$1,0))="","",INDEX(Templates!$I$2:$KD$150,ROW()-ROW(AW$20)+1, MATCH(AW$16,Templates!$I$1:LF$1,0)))</f>
        <v/>
      </c>
      <c r="AX109" s="53" t="str" cm="1">
        <f t="array" ref="AX109">IF(INDEX(Templates!$I$2:$KD$150,ROW()-ROW(AX$20)+1, MATCH(AX$16,Templates!$I$1:LG$1,0))="","",INDEX(Templates!$I$2:$KD$150,ROW()-ROW(AX$20)+1, MATCH(AX$16,Templates!$I$1:LG$1,0)))</f>
        <v/>
      </c>
      <c r="AY109" s="53" t="str" cm="1">
        <f t="array" ref="AY109">IF(INDEX(Templates!$I$2:$KD$150,ROW()-ROW(AY$20)+1, MATCH(AY$16,Templates!$I$1:LH$1,0))="","",INDEX(Templates!$I$2:$KD$150,ROW()-ROW(AY$20)+1, MATCH(AY$16,Templates!$I$1:LH$1,0)))</f>
        <v/>
      </c>
      <c r="AZ109" s="53" t="str" cm="1">
        <f t="array" ref="AZ109">IF(INDEX(Templates!$I$2:$KD$150,ROW()-ROW(AZ$20)+1, MATCH(AZ$16,Templates!$I$1:LI$1,0))="","",INDEX(Templates!$I$2:$KD$150,ROW()-ROW(AZ$20)+1, MATCH(AZ$16,Templates!$I$1:LI$1,0)))</f>
        <v/>
      </c>
      <c r="BA109" s="53" t="str" cm="1">
        <f t="array" ref="BA109">IF(INDEX(Templates!$I$2:$KD$150,ROW()-ROW(BA$20)+1, MATCH(BA$16,Templates!$I$1:LH$1,0))="","",INDEX(Templates!$I$2:$KD$150,ROW()-ROW(BA$20)+1, MATCH(BA$16,Templates!$I$1:LH$1,0)))</f>
        <v/>
      </c>
      <c r="BB109" s="53" t="str" cm="1">
        <f t="array" ref="BB109">IF(INDEX(Templates!$I$2:$KD$150,ROW()-ROW(BB$20)+1, MATCH(BB$16,Templates!$I$1:LI$1,0))="","",INDEX(Templates!$I$2:$KD$150,ROW()-ROW(BB$20)+1, MATCH(BB$16,Templates!$I$1:LI$1,0)))</f>
        <v/>
      </c>
      <c r="BC109" s="53" t="str" cm="1">
        <f t="array" ref="BC109">IF(INDEX(Templates!$I$2:$KD$150,ROW()-ROW(BC$20)+1, MATCH(BC$16,Templates!$I$1:LJ$1,0))="","",INDEX(Templates!$I$2:$KD$150,ROW()-ROW(BC$20)+1, MATCH(BC$16,Templates!$I$1:LJ$1,0)))</f>
        <v/>
      </c>
      <c r="BD109" s="53" t="str" cm="1">
        <f t="array" ref="BD109">IF(INDEX(Templates!$I$2:$KD$150,ROW()-ROW(BD$20)+1, MATCH(BD$16,Templates!$I$1:LK$1,0))="","",INDEX(Templates!$I$2:$KD$150,ROW()-ROW(BD$20)+1, MATCH(BD$16,Templates!$I$1:LK$1,0)))</f>
        <v/>
      </c>
      <c r="BE109" s="53" t="str" cm="1">
        <f t="array" ref="BE109">IF(INDEX(Templates!$I$2:$KD$150,ROW()-ROW(BE$20)+1, MATCH(BE$16,Templates!$I$1:LL$1,0))="","",INDEX(Templates!$I$2:$KD$150,ROW()-ROW(BE$20)+1, MATCH(BE$16,Templates!$I$1:LL$1,0)))</f>
        <v/>
      </c>
      <c r="BF109" s="53" t="str" cm="1">
        <f t="array" ref="BF109">IF(INDEX(Templates!$I$2:$KD$150,ROW()-ROW(BF$20)+1, MATCH(BF$16,Templates!$I$1:LM$1,0))="","",INDEX(Templates!$I$2:$KD$150,ROW()-ROW(BF$20)+1, MATCH(BF$16,Templates!$I$1:LM$1,0)))</f>
        <v/>
      </c>
      <c r="BG109" s="53" t="str" cm="1">
        <f t="array" ref="BG109">IF(INDEX(Templates!$I$2:$KD$150,ROW()-ROW(BG$20)+1, MATCH(BG$16,Templates!$I$1:LN$1,0))="","",INDEX(Templates!$I$2:$KD$150,ROW()-ROW(BG$20)+1, MATCH(BG$16,Templates!$I$1:LN$1,0)))</f>
        <v/>
      </c>
      <c r="BH109" s="53" t="str" cm="1">
        <f t="array" ref="BH109">IF(INDEX(Templates!$I$2:$KD$150,ROW()-ROW(BH$20)+1, MATCH(BH$16,Templates!$I$1:LO$1,0))="","",INDEX(Templates!$I$2:$KD$150,ROW()-ROW(BH$20)+1, MATCH(BH$16,Templates!$I$1:LO$1,0)))</f>
        <v/>
      </c>
      <c r="BI109" s="53" t="str" cm="1">
        <f t="array" ref="BI109">IF(INDEX(Templates!$I$2:$KD$150,ROW()-ROW(BI$20)+1, MATCH(BI$16,Templates!$I$1:LP$1,0))="","",INDEX(Templates!$I$2:$KD$150,ROW()-ROW(BI$20)+1, MATCH(BI$16,Templates!$I$1:LP$1,0)))</f>
        <v/>
      </c>
      <c r="BJ109" s="53" t="str" cm="1">
        <f t="array" ref="BJ109">IF(INDEX(Templates!$I$2:$KD$150,ROW()-ROW(BJ$20)+1, MATCH(BJ$16,Templates!$I$1:LO$1,0))="","",INDEX(Templates!$I$2:$KD$150,ROW()-ROW(BJ$20)+1, MATCH(BJ$16,Templates!$I$1:LO$1,0)))</f>
        <v/>
      </c>
      <c r="BK109" s="53" t="str" cm="1">
        <f t="array" ref="BK109">IF(INDEX(Templates!$I$2:$KD$150,ROW()-ROW(BK$20)+1, MATCH(BK$16,Templates!$I$1:LP$1,0))="","",INDEX(Templates!$I$2:$KD$150,ROW()-ROW(BK$20)+1, MATCH(BK$16,Templates!$I$1:LP$1,0)))</f>
        <v/>
      </c>
      <c r="BL109" s="53" t="str" cm="1">
        <f t="array" ref="BL109">IF(INDEX(Templates!$I$2:$KD$150,ROW()-ROW(BL$20)+1, MATCH(BL$16,Templates!$I$1:LQ$1,0))="","",INDEX(Templates!$I$2:$KD$150,ROW()-ROW(BL$20)+1, MATCH(BL$16,Templates!$I$1:LQ$1,0)))</f>
        <v/>
      </c>
      <c r="BM109" s="53" t="str" cm="1">
        <f t="array" ref="BM109">IF(INDEX(Templates!$I$2:$KD$150,ROW()-ROW(BM$20)+1, MATCH(BM$16,Templates!$I$1:LR$1,0))="","",INDEX(Templates!$I$2:$KD$150,ROW()-ROW(BM$20)+1, MATCH(BM$16,Templates!$I$1:LR$1,0)))</f>
        <v/>
      </c>
      <c r="BN109" s="53" t="str" cm="1">
        <f t="array" ref="BN109">IF(INDEX(Templates!$I$2:$KD$150,ROW()-ROW(BN$20)+1, MATCH(BN$16,Templates!$I$1:LS$1,0))="","",INDEX(Templates!$I$2:$KD$150,ROW()-ROW(BN$20)+1, MATCH(BN$16,Templates!$I$1:LS$1,0)))</f>
        <v/>
      </c>
      <c r="BO109" s="53" t="str" cm="1">
        <f t="array" ref="BO109">IF(INDEX(Templates!$I$2:$KD$150,ROW()-ROW(BO$20)+1, MATCH(BO$16,Templates!$I$1:LT$1,0))="","",INDEX(Templates!$I$2:$KD$150,ROW()-ROW(BO$20)+1, MATCH(BO$16,Templates!$I$1:LT$1,0)))</f>
        <v/>
      </c>
      <c r="BP109" s="53" t="str" cm="1">
        <f t="array" ref="BP109">IF(INDEX(Templates!$I$2:$KD$150,ROW()-ROW(BP$20)+1, MATCH(BP$16,Templates!$I$1:LU$1,0))="","",INDEX(Templates!$I$2:$KD$150,ROW()-ROW(BP$20)+1, MATCH(BP$16,Templates!$I$1:LU$1,0)))</f>
        <v/>
      </c>
      <c r="BQ109" s="53" t="str" cm="1">
        <f t="array" ref="BQ109">IF(INDEX(Templates!$I$2:$KD$150,ROW()-ROW(BQ$20)+1, MATCH(BQ$16,Templates!$I$1:LV$1,0))="","",INDEX(Templates!$I$2:$KD$150,ROW()-ROW(BQ$20)+1, MATCH(BQ$16,Templates!$I$1:LV$1,0)))</f>
        <v/>
      </c>
      <c r="BR109" s="53" t="str" cm="1">
        <f t="array" ref="BR109">IF(INDEX(Templates!$I$2:$KD$150,ROW()-ROW(BR$20)+1, MATCH(BR$16,Templates!$I$1:LW$1,0))="","",INDEX(Templates!$I$2:$KD$150,ROW()-ROW(BR$20)+1, MATCH(BR$16,Templates!$I$1:LW$1,0)))</f>
        <v/>
      </c>
      <c r="BS109" s="53" t="str" cm="1">
        <f t="array" ref="BS109">IF(INDEX(Templates!$I$2:$KD$150,ROW()-ROW(BS$20)+1, MATCH(BS$16,Templates!$I$1:LX$1,0))="","",INDEX(Templates!$I$2:$KD$150,ROW()-ROW(BS$20)+1, MATCH(BS$16,Templates!$I$1:LX$1,0)))</f>
        <v/>
      </c>
      <c r="BT109" s="53" t="str" cm="1">
        <f t="array" ref="BT109">IF(INDEX(Templates!$I$2:$KD$150,ROW()-ROW(BT$20)+1, MATCH(BT$16,Templates!$I$1:LY$1,0))="","",INDEX(Templates!$I$2:$KD$150,ROW()-ROW(BT$20)+1, MATCH(BT$16,Templates!$I$1:LY$1,0)))</f>
        <v/>
      </c>
      <c r="BU109" s="53" t="str" cm="1">
        <f t="array" ref="BU109">IF(INDEX(Templates!$I$2:$KD$150,ROW()-ROW(BU$20)+1, MATCH(BU$16,Templates!$I$1:LZ$1,0))="","",INDEX(Templates!$I$2:$KD$150,ROW()-ROW(BU$20)+1, MATCH(BU$16,Templates!$I$1:LZ$1,0)))</f>
        <v/>
      </c>
      <c r="BV109" s="53" t="str" cm="1">
        <f t="array" ref="BV109">IF(INDEX(Templates!$I$2:$KD$150,ROW()-ROW(BV$20)+1, MATCH(BV$16,Templates!$I$1:MA$1,0))="","",INDEX(Templates!$I$2:$KD$150,ROW()-ROW(BV$20)+1, MATCH(BV$16,Templates!$I$1:MA$1,0)))</f>
        <v/>
      </c>
      <c r="BW109" s="53" t="str" cm="1">
        <f t="array" ref="BW109">IF(INDEX(Templates!$I$2:$KD$150,ROW()-ROW(BW$20)+1, MATCH(BW$16,Templates!$I$1:MB$1,0))="","",INDEX(Templates!$I$2:$KD$150,ROW()-ROW(BW$20)+1, MATCH(BW$16,Templates!$I$1:MB$1,0)))</f>
        <v/>
      </c>
      <c r="BX109" s="53" t="str" cm="1">
        <f t="array" ref="BX109">IF(INDEX(Templates!$I$2:$KD$150,ROW()-ROW(BX$20)+1, MATCH(BX$16,Templates!$I$1:MC$1,0))="","",INDEX(Templates!$I$2:$KD$150,ROW()-ROW(BX$20)+1, MATCH(BX$16,Templates!$I$1:MC$1,0)))</f>
        <v/>
      </c>
      <c r="BY109" s="53" t="str" cm="1">
        <f t="array" ref="BY109">IF(INDEX(Templates!$I$2:$KD$150,ROW()-ROW(BY$20)+1, MATCH(BY$16,Templates!$I$1:MD$1,0))="","",INDEX(Templates!$I$2:$KD$150,ROW()-ROW(BY$20)+1, MATCH(BY$16,Templates!$I$1:MD$1,0)))</f>
        <v/>
      </c>
      <c r="BZ109" s="53" t="str" cm="1">
        <f t="array" ref="BZ109">IF(INDEX(Templates!$I$2:$KD$150,ROW()-ROW(BZ$20)+1, MATCH(BZ$16,Templates!$I$1:ME$1,0))="","",INDEX(Templates!$I$2:$KD$150,ROW()-ROW(BZ$20)+1, MATCH(BZ$16,Templates!$I$1:ME$1,0)))</f>
        <v/>
      </c>
      <c r="CA109" s="53" t="str" cm="1">
        <f t="array" ref="CA109">IF(INDEX(Templates!$I$2:$KD$150,ROW()-ROW(CA$20)+1, MATCH(CA$16,Templates!$I$1:MF$1,0))="","",INDEX(Templates!$I$2:$KD$150,ROW()-ROW(CA$20)+1, MATCH(CA$16,Templates!$I$1:MF$1,0)))</f>
        <v/>
      </c>
      <c r="CB109" s="53" t="str" cm="1">
        <f t="array" ref="CB109">IF(INDEX(Templates!$I$2:$KD$150,ROW()-ROW(CB$20)+1, MATCH(CB$16,Templates!$I$1:MG$1,0))="","",INDEX(Templates!$I$2:$KD$150,ROW()-ROW(CB$20)+1, MATCH(CB$16,Templates!$I$1:MG$1,0)))</f>
        <v/>
      </c>
      <c r="CC109" s="53" t="str" cm="1">
        <f t="array" ref="CC109">IF(INDEX(Templates!$I$2:$KD$150,ROW()-ROW(CC$20)+1, MATCH(CC$16,Templates!$I$1:ME$1,0))="","",INDEX(Templates!$I$2:$KD$150,ROW()-ROW(CC$20)+1, MATCH(CC$16,Templates!$I$1:ME$1,0)))</f>
        <v/>
      </c>
      <c r="CD109" s="53" t="str" cm="1">
        <f t="array" ref="CD109">IF(INDEX(Templates!$I$2:$KD$150,ROW()-ROW(CD$20)+1, MATCH(CD$16,Templates!$I$1:MF$1,0))="","",INDEX(Templates!$I$2:$KD$150,ROW()-ROW(CD$20)+1, MATCH(CD$16,Templates!$I$1:MF$1,0)))</f>
        <v/>
      </c>
      <c r="CE109" s="53" t="str" cm="1">
        <f t="array" ref="CE109">IF(INDEX(Templates!$I$2:$KD$150,ROW()-ROW(CE$20)+1, MATCH(CE$16,Templates!$I$1:MG$1,0))="","",INDEX(Templates!$I$2:$KD$150,ROW()-ROW(CE$20)+1, MATCH(CE$16,Templates!$I$1:MG$1,0)))</f>
        <v/>
      </c>
      <c r="CF109" s="53" t="str" cm="1">
        <f t="array" ref="CF109">IF(INDEX(Templates!$I$2:$KD$150,ROW()-ROW(CF$20)+1, MATCH(CF$16,Templates!$I$1:MH$1,0))="","",INDEX(Templates!$I$2:$KD$150,ROW()-ROW(CF$20)+1, MATCH(CF$16,Templates!$I$1:MH$1,0)))</f>
        <v/>
      </c>
      <c r="CG109" s="53" t="str" cm="1">
        <f t="array" ref="CG109">IF(INDEX(Templates!$I$2:$KD$150,ROW()-ROW(CG$20)+1, MATCH(CG$16,Templates!$I$1:MI$1,0))="","",INDEX(Templates!$I$2:$KD$150,ROW()-ROW(CG$20)+1, MATCH(CG$16,Templates!$I$1:MI$1,0)))</f>
        <v/>
      </c>
      <c r="CH109" s="53" t="str" cm="1">
        <f t="array" ref="CH109">IF(INDEX(Templates!$I$2:$KD$150,ROW()-ROW(CH$20)+1, MATCH(CH$16,Templates!$I$1:MJ$1,0))="","",INDEX(Templates!$I$2:$KD$150,ROW()-ROW(CH$20)+1, MATCH(CH$16,Templates!$I$1:MJ$1,0)))</f>
        <v/>
      </c>
      <c r="CI109" s="53" t="str" cm="1">
        <f t="array" ref="CI109">IF(INDEX(Templates!$I$2:$KD$150,ROW()-ROW(CI$20)+1, MATCH(CI$16,Templates!$I$1:MK$1,0))="","",INDEX(Templates!$I$2:$KD$150,ROW()-ROW(CI$20)+1, MATCH(CI$16,Templates!$I$1:MK$1,0)))</f>
        <v/>
      </c>
      <c r="CJ109" s="53" t="str" cm="1">
        <f t="array" ref="CJ109">IF(INDEX(Templates!$I$2:$KD$150,ROW()-ROW(CJ$20)+1, MATCH(CJ$16,Templates!$I$1:ML$1,0))="","",INDEX(Templates!$I$2:$KD$150,ROW()-ROW(CJ$20)+1, MATCH(CJ$16,Templates!$I$1:ML$1,0)))</f>
        <v/>
      </c>
      <c r="CK109" s="53" t="str" cm="1">
        <f t="array" ref="CK109">IF(INDEX(Templates!$I$2:$KD$150,ROW()-ROW(CK$20)+1, MATCH(CK$16,Templates!$I$1:MM$1,0))="","",INDEX(Templates!$I$2:$KD$150,ROW()-ROW(CK$20)+1, MATCH(CK$16,Templates!$I$1:MM$1,0)))</f>
        <v/>
      </c>
      <c r="CL109" s="53" t="str" cm="1">
        <f t="array" ref="CL109">IF(INDEX(Templates!$I$2:$KD$150,ROW()-ROW(CL$20)+1, MATCH(CL$16,Templates!$I$1:MN$1,0))="","",INDEX(Templates!$I$2:$KD$150,ROW()-ROW(CL$20)+1, MATCH(CL$16,Templates!$I$1:MN$1,0)))</f>
        <v/>
      </c>
      <c r="CM109" s="53" t="str" cm="1">
        <f t="array" ref="CM109">IF(INDEX(Templates!$I$2:$KD$150,ROW()-ROW(CM$20)+1, MATCH(CM$16,Templates!$I$1:MM$1,0))="","",INDEX(Templates!$I$2:$KD$150,ROW()-ROW(CM$20)+1, MATCH(CM$16,Templates!$I$1:MM$1,0)))</f>
        <v/>
      </c>
      <c r="CN109" s="53" t="str" cm="1">
        <f t="array" ref="CN109">IF(INDEX(Templates!$I$2:$KD$150,ROW()-ROW(CN$20)+1, MATCH(CN$16,Templates!$I$1:MN$1,0))="","",INDEX(Templates!$I$2:$KD$150,ROW()-ROW(CN$20)+1, MATCH(CN$16,Templates!$I$1:MN$1,0)))</f>
        <v/>
      </c>
      <c r="CO109" s="53" t="str" cm="1">
        <f t="array" ref="CO109">IF(INDEX(Templates!$I$2:$KD$150,ROW()-ROW(CO$20)+1, MATCH(CO$16,Templates!$I$1:MO$1,0))="","",INDEX(Templates!$I$2:$KD$150,ROW()-ROW(CO$20)+1, MATCH(CO$16,Templates!$I$1:MO$1,0)))</f>
        <v/>
      </c>
      <c r="CP109" s="53" t="str" cm="1">
        <f t="array" ref="CP109">IF(INDEX(Templates!$I$2:$KD$150,ROW()-ROW(CP$20)+1, MATCH(CP$16,Templates!$I$1:MP$1,0))="","",INDEX(Templates!$I$2:$KD$150,ROW()-ROW(CP$20)+1, MATCH(CP$16,Templates!$I$1:MP$1,0)))</f>
        <v/>
      </c>
      <c r="CQ109" s="53" t="str" cm="1">
        <f t="array" ref="CQ109">IF(INDEX(Templates!$I$2:$KD$150,ROW()-ROW(CQ$20)+1, MATCH(CQ$16,Templates!$I$1:MQ$1,0))="","",INDEX(Templates!$I$2:$KD$150,ROW()-ROW(CQ$20)+1, MATCH(CQ$16,Templates!$I$1:MQ$1,0)))</f>
        <v/>
      </c>
      <c r="CR109" s="53" t="str" cm="1">
        <f t="array" ref="CR109">IF(INDEX(Templates!$I$2:$KD$150,ROW()-ROW(CR$20)+1, MATCH(CR$16,Templates!$I$1:MR$1,0))="","",INDEX(Templates!$I$2:$KD$150,ROW()-ROW(CR$20)+1, MATCH(CR$16,Templates!$I$1:MR$1,0)))</f>
        <v/>
      </c>
      <c r="CS109" s="53" t="str" cm="1">
        <f t="array" ref="CS109">IF(INDEX(Templates!$I$2:$KD$150,ROW()-ROW(CS$20)+1, MATCH(CS$16,Templates!$I$1:MS$1,0))="","",INDEX(Templates!$I$2:$KD$150,ROW()-ROW(CS$20)+1, MATCH(CS$16,Templates!$I$1:MS$1,0)))</f>
        <v/>
      </c>
      <c r="CT109" s="53" t="str" cm="1">
        <f t="array" ref="CT109">IF(INDEX(Templates!$I$2:$KD$150,ROW()-ROW(CT$20)+1, MATCH(CT$16,Templates!$I$1:MT$1,0))="","",INDEX(Templates!$I$2:$KD$150,ROW()-ROW(CT$20)+1, MATCH(CT$16,Templates!$I$1:MT$1,0)))</f>
        <v/>
      </c>
      <c r="CU109" s="53" t="str" cm="1">
        <f t="array" ref="CU109">IF(INDEX(Templates!$I$2:$KD$150,ROW()-ROW(CU$20)+1, MATCH(CU$16,Templates!$I$1:MG$1,0))="","",INDEX(Templates!$I$2:$KD$150,ROW()-ROW(CU$20)+1, MATCH(CU$16,Templates!$I$1:MG$1,0)))</f>
        <v/>
      </c>
      <c r="CV109" s="53" t="str" cm="1">
        <f t="array" ref="CV109">IF(INDEX(Templates!$I$2:$KD$150,ROW()-ROW(CV$20)+1, MATCH(CV$16,Templates!$I$1:MH$1,0))="","",INDEX(Templates!$I$2:$KD$150,ROW()-ROW(CV$20)+1, MATCH(CV$16,Templates!$I$1:MH$1,0)))</f>
        <v/>
      </c>
      <c r="CW109" s="53" t="str" cm="1">
        <f t="array" ref="CW109">IF(INDEX(Templates!$I$2:$KD$150,ROW()-ROW(CW$20)+1, MATCH(CW$16,Templates!$I$1:MJ$1,0))="","",INDEX(Templates!$I$2:$KD$150,ROW()-ROW(CW$20)+1, MATCH(CW$16,Templates!$I$1:MJ$1,0)))</f>
        <v/>
      </c>
      <c r="CX109" s="53" t="str" cm="1">
        <f t="array" ref="CX109">IF(INDEX(Templates!$I$2:$KD$150,ROW()-ROW(CX$20)+1, MATCH(CX$16,Templates!$I$1:ML$1,0))="","",INDEX(Templates!$I$2:$KD$150,ROW()-ROW(CX$20)+1, MATCH(CX$16,Templates!$I$1:ML$1,0)))</f>
        <v/>
      </c>
      <c r="CY109" s="53" t="str" cm="1">
        <f t="array" ref="CY109">IF(INDEX(Templates!$I$2:$KD$150,ROW()-ROW(CY$20)+1, MATCH(CY$16,Templates!$I$1:MK$1,0))="","",INDEX(Templates!$I$2:$KD$150,ROW()-ROW(CY$20)+1, MATCH(CY$16,Templates!$I$1:MK$1,0)))</f>
        <v/>
      </c>
      <c r="CZ109" s="53" t="str" cm="1">
        <f t="array" ref="CZ109">IF(INDEX(Templates!$I$2:$KD$150,ROW()-ROW(CZ$20)+1, MATCH(CZ$16,Templates!$I$1:ML$1,0))="","",INDEX(Templates!$I$2:$KD$150,ROW()-ROW(CZ$20)+1, MATCH(CZ$16,Templates!$I$1:ML$1,0)))</f>
        <v/>
      </c>
      <c r="DA109" s="53" t="str" cm="1">
        <f t="array" ref="DA109">IF(INDEX(Templates!$I$2:$KD$150,ROW()-ROW(DA$20)+1, MATCH(DA$16,Templates!$I$1:MM$1,0))="","",INDEX(Templates!$I$2:$KD$150,ROW()-ROW(DA$20)+1, MATCH(DA$16,Templates!$I$1:MM$1,0)))</f>
        <v/>
      </c>
      <c r="DB109" s="53" t="str" cm="1">
        <f t="array" ref="DB109">IF(INDEX(Templates!$I$2:$KD$150,ROW()-ROW(DB$20)+1, MATCH(DB$16,Templates!$I$1:MN$1,0))="","",INDEX(Templates!$I$2:$KD$150,ROW()-ROW(DB$20)+1, MATCH(DB$16,Templates!$I$1:MN$1,0)))</f>
        <v/>
      </c>
      <c r="DC109" s="53" t="str" cm="1">
        <f t="array" ref="DC109">IF(INDEX(Templates!$I$2:$KD$150,ROW()-ROW(DC$20)+1, MATCH(DC$16,Templates!$I$1:MO$1,0))="","",INDEX(Templates!$I$2:$KD$150,ROW()-ROW(DC$20)+1, MATCH(DC$16,Templates!$I$1:MO$1,0)))</f>
        <v/>
      </c>
      <c r="DD109" s="53" t="str" cm="1">
        <f t="array" ref="DD109">IF(INDEX(Templates!$I$2:$KD$150,ROW()-ROW(DD$20)+1, MATCH(DD$16,Templates!$I$1:MP$1,0))="","",INDEX(Templates!$I$2:$KD$150,ROW()-ROW(DD$20)+1, MATCH(DD$16,Templates!$I$1:MP$1,0)))</f>
        <v/>
      </c>
      <c r="DE109" s="53" t="str" cm="1">
        <f t="array" ref="DE109">IF(INDEX(Templates!$I$2:$KD$150,ROW()-ROW(DE$20)+1, MATCH(DE$16,Templates!$I$1:MQ$1,0))="","",INDEX(Templates!$I$2:$KD$150,ROW()-ROW(DE$20)+1, MATCH(DE$16,Templates!$I$1:MQ$1,0)))</f>
        <v/>
      </c>
      <c r="DF109" s="53" t="str" cm="1">
        <f t="array" ref="DF109">IF(INDEX(Templates!$I$2:$KD$150,ROW()-ROW(DF$20)+1, MATCH(DF$16,Templates!$I$1:MR$1,0))="","",INDEX(Templates!$I$2:$KD$150,ROW()-ROW(DF$20)+1, MATCH(DF$16,Templates!$I$1:MR$1,0)))</f>
        <v/>
      </c>
      <c r="DG109" s="53" t="str" cm="1">
        <f t="array" ref="DG109">IF(INDEX(Templates!$I$2:$KD$150,ROW()-ROW(DG$20)+1, MATCH(DG$16,Templates!$I$1:MS$1,0))="","",INDEX(Templates!$I$2:$KD$150,ROW()-ROW(DG$20)+1, MATCH(DG$16,Templates!$I$1:MS$1,0)))</f>
        <v/>
      </c>
      <c r="DH109" s="53" t="str" cm="1">
        <f t="array" ref="DH109">IF(INDEX(Templates!$I$2:$KD$150,ROW()-ROW(DH$20)+1, MATCH(DH$16,Templates!$I$1:MT$1,0))="","",INDEX(Templates!$I$2:$KD$150,ROW()-ROW(DH$20)+1, MATCH(DH$16,Templates!$I$1:MT$1,0)))</f>
        <v/>
      </c>
      <c r="DI109" s="53" t="str" cm="1">
        <f t="array" ref="DI109">IF(INDEX(Templates!$I$2:$KD$150,ROW()-ROW(DI$20)+1, MATCH(DI$16,Templates!$I$1:MU$1,0))="","",INDEX(Templates!$I$2:$KD$150,ROW()-ROW(DI$20)+1, MATCH(DI$16,Templates!$I$1:MU$1,0)))</f>
        <v/>
      </c>
      <c r="DJ109" s="53" t="str" cm="1">
        <f t="array" ref="DJ109">IF(INDEX(Templates!$I$2:$KD$150,ROW()-ROW(DJ$20)+1, MATCH(DJ$16,Templates!$I$1:MV$1,0))="","",INDEX(Templates!$I$2:$KD$150,ROW()-ROW(DJ$20)+1, MATCH(DJ$16,Templates!$I$1:MV$1,0)))</f>
        <v/>
      </c>
      <c r="DK109" s="53" t="str" cm="1">
        <f t="array" ref="DK109">IF(INDEX(Templates!$I$2:$KD$150,ROW()-ROW(DK$20)+1, MATCH(DK$16,Templates!$I$1:MW$1,0))="","",INDEX(Templates!$I$2:$KD$150,ROW()-ROW(DK$20)+1, MATCH(DK$16,Templates!$I$1:MW$1,0)))</f>
        <v/>
      </c>
      <c r="DL109" s="53" t="str" cm="1">
        <f t="array" ref="DL109">IF(INDEX(Templates!$I$2:$KD$150,ROW()-ROW(DL$20)+1, MATCH(DL$16,Templates!$I$1:MX$1,0))="","",INDEX(Templates!$I$2:$KD$150,ROW()-ROW(DL$20)+1, MATCH(DL$16,Templates!$I$1:MX$1,0)))</f>
        <v/>
      </c>
      <c r="DM109" s="53" t="str" cm="1">
        <f t="array" ref="DM109">IF(INDEX(Templates!$I$2:$KD$150,ROW()-ROW(DM$20)+1, MATCH(DM$16,Templates!$I$1:MY$1,0))="","",INDEX(Templates!$I$2:$KD$150,ROW()-ROW(DM$20)+1, MATCH(DM$16,Templates!$I$1:MY$1,0)))</f>
        <v/>
      </c>
      <c r="DN109" s="53" t="str" cm="1">
        <f t="array" ref="DN109">IF(INDEX(Templates!$I$2:$KD$150,ROW()-ROW(DN$20)+1, MATCH(DN$16,Templates!$I$1:MZ$1,0))="","",INDEX(Templates!$I$2:$KD$150,ROW()-ROW(DN$20)+1, MATCH(DN$16,Templates!$I$1:MZ$1,0)))</f>
        <v/>
      </c>
      <c r="DO109" s="53" t="str" cm="1">
        <f t="array" ref="DO109">IF(INDEX(Templates!$I$2:$KD$150,ROW()-ROW(DO$20)+1, MATCH(DO$16,Templates!$I$1:MY$1,0))="","",INDEX(Templates!$I$2:$KD$150,ROW()-ROW(DO$20)+1, MATCH(DO$16,Templates!$I$1:MY$1,0)))</f>
        <v/>
      </c>
      <c r="DP109" s="53" t="str" cm="1">
        <f t="array" ref="DP109">IF(INDEX(Templates!$I$2:$KD$150,ROW()-ROW(DP$20)+1, MATCH(DP$16,Templates!$I$1:MZ$1,0))="","",INDEX(Templates!$I$2:$KD$150,ROW()-ROW(DP$20)+1, MATCH(DP$16,Templates!$I$1:MZ$1,0)))</f>
        <v/>
      </c>
      <c r="DQ109" s="53" t="str" cm="1">
        <f t="array" ref="DQ109">IF(INDEX(Templates!$I$2:$KD$150,ROW()-ROW(DQ$20)+1, MATCH(DQ$16,Templates!$I$1:NA$1,0))="","",INDEX(Templates!$I$2:$KD$150,ROW()-ROW(DQ$20)+1, MATCH(DQ$16,Templates!$I$1:NA$1,0)))</f>
        <v/>
      </c>
      <c r="DR109" s="53" t="str" cm="1">
        <f t="array" ref="DR109">IF(INDEX(Templates!$I$2:$KD$150,ROW()-ROW(DR$20)+1, MATCH(DR$16,Templates!$I$1:NA$1,0))="","",INDEX(Templates!$I$2:$KD$150,ROW()-ROW(DR$20)+1, MATCH(DR$16,Templates!$I$1:NA$1,0)))</f>
        <v/>
      </c>
      <c r="DS109" s="53" t="str" cm="1">
        <f t="array" ref="DS109">IF(INDEX(Templates!$I$2:$KD$150,ROW()-ROW(DS$20)+1, MATCH(DS$16,Templates!$I$1:NA$1,0))="","",INDEX(Templates!$I$2:$KD$150,ROW()-ROW(DS$20)+1, MATCH(DS$16,Templates!$I$1:NA$1,0)))</f>
        <v/>
      </c>
      <c r="DT109" s="53" t="str" cm="1">
        <f t="array" ref="DT109">IF(INDEX(Templates!$I$2:$KD$150,ROW()-ROW(DT$20)+1, MATCH(DT$16,Templates!$I$1:NB$1,0))="","",INDEX(Templates!$I$2:$KD$150,ROW()-ROW(DT$20)+1, MATCH(DT$16,Templates!$I$1:NB$1,0)))</f>
        <v/>
      </c>
      <c r="DU109" s="53" t="str" cm="1">
        <f t="array" ref="DU109">IF(INDEX(Templates!$I$2:$KD$150,ROW()-ROW(DU$20)+1, MATCH(DU$16,Templates!$I$1:NC$1,0))="","",INDEX(Templates!$I$2:$KD$150,ROW()-ROW(DU$20)+1, MATCH(DU$16,Templates!$I$1:NC$1,0)))</f>
        <v/>
      </c>
      <c r="DV109" s="53" t="str" cm="1">
        <f t="array" ref="DV109">IF(INDEX(Templates!$I$2:$KD$150,ROW()-ROW(DV$20)+1, MATCH(DV$16,Templates!$I$1:ND$1,0))="","",INDEX(Templates!$I$2:$KD$150,ROW()-ROW(DV$20)+1, MATCH(DV$16,Templates!$I$1:ND$1,0)))</f>
        <v/>
      </c>
      <c r="DW109" s="53" t="str" cm="1">
        <f t="array" ref="DW109">IF(INDEX(Templates!$I$2:$KD$150,ROW()-ROW(DW$20)+1, MATCH(DW$16,Templates!$I$1:NE$1,0))="","",INDEX(Templates!$I$2:$KD$150,ROW()-ROW(DW$20)+1, MATCH(DW$16,Templates!$I$1:NE$1,0)))</f>
        <v/>
      </c>
      <c r="DX109" s="53" t="str" cm="1">
        <f t="array" ref="DX109">IF(INDEX(Templates!$I$2:$KD$150,ROW()-ROW(DX$20)+1, MATCH(DX$16,Templates!$I$1:NF$1,0))="","",INDEX(Templates!$I$2:$KD$150,ROW()-ROW(DX$20)+1, MATCH(DX$16,Templates!$I$1:NF$1,0)))</f>
        <v/>
      </c>
      <c r="DY109" s="53" t="str" cm="1">
        <f t="array" ref="DY109">IF(INDEX(Templates!$I$2:$KD$150,ROW()-ROW(DY$20)+1, MATCH(DY$16,Templates!$I$1:NG$1,0))="","",INDEX(Templates!$I$2:$KD$150,ROW()-ROW(DY$20)+1, MATCH(DY$16,Templates!$I$1:NG$1,0)))</f>
        <v/>
      </c>
      <c r="DZ109" s="53" t="str" cm="1">
        <f t="array" ref="DZ109">IF(INDEX(Templates!$I$2:$KD$150,ROW()-ROW(DZ$20)+1, MATCH(DZ$16,Templates!$I$1:NH$1,0))="","",INDEX(Templates!$I$2:$KD$150,ROW()-ROW(DZ$20)+1, MATCH(DZ$16,Templates!$I$1:NH$1,0)))</f>
        <v/>
      </c>
      <c r="EA109" s="53" t="str" cm="1">
        <f t="array" ref="EA109">IF(INDEX(Templates!$I$2:$KD$150,ROW()-ROW(EA$20)+1, MATCH(EA$16,Templates!$I$1:NI$1,0))="","",INDEX(Templates!$I$2:$KD$150,ROW()-ROW(EA$20)+1, MATCH(EA$16,Templates!$I$1:NI$1,0)))</f>
        <v/>
      </c>
      <c r="EB109" s="53" t="str" cm="1">
        <f t="array" ref="EB109">IF(INDEX(Templates!$I$2:$KD$150,ROW()-ROW(EB$20)+1, MATCH(EB$16,Templates!$I$1:NJ$1,0))="","",INDEX(Templates!$I$2:$KD$150,ROW()-ROW(EB$20)+1, MATCH(EB$16,Templates!$I$1:NJ$1,0)))</f>
        <v/>
      </c>
      <c r="EC109" s="53" t="str" cm="1">
        <f t="array" ref="EC109">IF(INDEX(Templates!$I$2:$KD$150,ROW()-ROW(EC$20)+1, MATCH(EC$16,Templates!$I$1:NK$1,0))="","",INDEX(Templates!$I$2:$KD$150,ROW()-ROW(EC$20)+1, MATCH(EC$16,Templates!$I$1:NK$1,0)))</f>
        <v/>
      </c>
      <c r="ED109" s="53" t="str" cm="1">
        <f t="array" ref="ED109">IF(INDEX(Templates!$I$2:$KD$150,ROW()-ROW(ED$20)+1, MATCH(ED$16,Templates!$I$1:NL$1,0))="","",INDEX(Templates!$I$2:$KD$150,ROW()-ROW(ED$20)+1, MATCH(ED$16,Templates!$I$1:NL$1,0)))</f>
        <v/>
      </c>
      <c r="EE109" s="53" t="str" cm="1">
        <f t="array" ref="EE109">IF(INDEX(Templates!$I$2:$KD$150,ROW()-ROW(EE$20)+1, MATCH(EE$16,Templates!$I$1:NM$1,0))="","",INDEX(Templates!$I$2:$KD$150,ROW()-ROW(EE$20)+1, MATCH(EE$16,Templates!$I$1:NM$1,0)))</f>
        <v/>
      </c>
      <c r="EF109" s="53" t="str" cm="1">
        <f t="array" ref="EF109">IF(INDEX(Templates!$I$2:$KD$150,ROW()-ROW(EF$20)+1, MATCH(EF$16,Templates!$I$1:NN$1,0))="","",INDEX(Templates!$I$2:$KD$150,ROW()-ROW(EF$20)+1, MATCH(EF$16,Templates!$I$1:NN$1,0)))</f>
        <v/>
      </c>
      <c r="EG109" s="53" t="str" cm="1">
        <f t="array" ref="EG109">IF(INDEX(Templates!$I$2:$KD$150,ROW()-ROW(EG$20)+1, MATCH(EG$16,Templates!$I$1:NO$1,0))="","",INDEX(Templates!$I$2:$KD$150,ROW()-ROW(EG$20)+1, MATCH(EG$16,Templates!$I$1:NO$1,0)))</f>
        <v/>
      </c>
      <c r="EH109" s="53" t="str" cm="1">
        <f t="array" ref="EH109">IF(INDEX(Templates!$I$2:$KD$150,ROW()-ROW(EH$20)+1, MATCH(EH$16,Templates!$I$1:NH$1,0))="","",INDEX(Templates!$I$2:$KD$150,ROW()-ROW(EH$20)+1, MATCH(EH$16,Templates!$I$1:NH$1,0)))</f>
        <v/>
      </c>
      <c r="EI109" s="53" t="str" cm="1">
        <f t="array" ref="EI109">IF(INDEX(Templates!$I$2:$KD$150,ROW()-ROW(EI$20)+1, MATCH(EI$16,Templates!$I$1:NI$1,0))="","",INDEX(Templates!$I$2:$KD$150,ROW()-ROW(EI$20)+1, MATCH(EI$16,Templates!$I$1:NI$1,0)))</f>
        <v/>
      </c>
      <c r="EJ109" s="53" t="str" cm="1">
        <f t="array" ref="EJ109">IF(INDEX(Templates!$I$2:$KD$150,ROW()-ROW(EJ$20)+1, MATCH(EJ$16,Templates!$I$1:NJ$1,0))="","",INDEX(Templates!$I$2:$KD$150,ROW()-ROW(EJ$20)+1, MATCH(EJ$16,Templates!$I$1:NJ$1,0)))</f>
        <v/>
      </c>
      <c r="EK109" s="53" t="str" cm="1">
        <f t="array" ref="EK109">IF(INDEX(Templates!$I$2:$KD$150,ROW()-ROW(EK$20)+1, MATCH(EK$16,Templates!$I$1:NK$1,0))="","",INDEX(Templates!$I$2:$KD$150,ROW()-ROW(EK$20)+1, MATCH(EK$16,Templates!$I$1:NK$1,0)))</f>
        <v/>
      </c>
      <c r="EL109" s="53" t="str" cm="1">
        <f t="array" ref="EL109">IF(INDEX(Templates!$I$2:$KD$150,ROW()-ROW(EL$20)+1, MATCH(EL$16,Templates!$I$1:NL$1,0))="","",INDEX(Templates!$I$2:$KD$150,ROW()-ROW(EL$20)+1, MATCH(EL$16,Templates!$I$1:NL$1,0)))</f>
        <v/>
      </c>
      <c r="EM109" s="53" t="str" cm="1">
        <f t="array" ref="EM109">IF(INDEX(Templates!$I$2:$KD$150,ROW()-ROW(EM$20)+1, MATCH(EM$16,Templates!$I$1:NM$1,0))="","",INDEX(Templates!$I$2:$KD$150,ROW()-ROW(EM$20)+1, MATCH(EM$16,Templates!$I$1:NM$1,0)))</f>
        <v/>
      </c>
      <c r="EN109" s="53"/>
      <c r="EO109" s="53"/>
      <c r="EP109" s="53"/>
      <c r="EQ109" s="53"/>
      <c r="ER109" s="53"/>
      <c r="ES109" s="53"/>
      <c r="ET109" s="53"/>
      <c r="EU109" s="53"/>
      <c r="EV109" s="53"/>
      <c r="EW109" s="53"/>
      <c r="EX109" s="53"/>
      <c r="EY109" s="53"/>
      <c r="EZ109" s="53"/>
      <c r="FA109" s="53"/>
      <c r="FB109" s="53"/>
      <c r="FC109" s="53"/>
      <c r="FD109" s="53"/>
      <c r="FE109" s="53"/>
      <c r="FF109" s="53"/>
      <c r="FG109" s="53"/>
      <c r="FH109" s="53"/>
      <c r="FI109" s="53"/>
      <c r="FJ109" s="53"/>
      <c r="FK109" s="53"/>
      <c r="FL109" s="53"/>
      <c r="FM109" s="53"/>
      <c r="FN109" s="53"/>
      <c r="FO109" s="53"/>
      <c r="FP109" s="53"/>
      <c r="FQ109" s="53"/>
      <c r="FR109" s="53"/>
      <c r="FS109" s="53"/>
      <c r="FT109" s="53"/>
      <c r="FU109" s="53"/>
      <c r="FV109" s="53"/>
      <c r="FW109" s="53"/>
      <c r="FX109" s="53"/>
      <c r="FY109" s="53"/>
      <c r="FZ109" s="53"/>
      <c r="GA109" s="53"/>
      <c r="GB109" s="53"/>
      <c r="GC109" s="53"/>
      <c r="GD109" s="53"/>
      <c r="GE109" s="53"/>
      <c r="GF109" s="53"/>
      <c r="GG109" s="53"/>
      <c r="GH109" s="53"/>
      <c r="GI109" s="53"/>
      <c r="GJ109" s="53"/>
      <c r="GK109" s="53"/>
      <c r="GL109" s="53"/>
      <c r="GM109" s="53"/>
      <c r="GN109" s="53"/>
      <c r="GO109" s="53"/>
      <c r="GP109" s="53"/>
      <c r="GQ109" s="53"/>
      <c r="GR109" s="53"/>
      <c r="GS109" s="53"/>
      <c r="GT109" s="53"/>
      <c r="GU109" s="53"/>
      <c r="GV109" s="53"/>
      <c r="GW109" s="53"/>
      <c r="GX109" s="53"/>
      <c r="GY109" s="53"/>
      <c r="GZ109" s="53"/>
      <c r="HA109" s="53"/>
      <c r="HB109" s="53"/>
      <c r="HC109" s="81"/>
      <c r="HD109" s="81"/>
      <c r="HE109" s="81"/>
      <c r="HF109" s="81"/>
      <c r="HG109" s="81"/>
      <c r="HH109" s="81"/>
      <c r="HI109" s="81"/>
      <c r="HJ109" s="81"/>
      <c r="HK109" s="81"/>
    </row>
    <row r="110" spans="1:219" s="22" customFormat="1">
      <c r="A110" s="39" t="s">
        <v>675</v>
      </c>
      <c r="B110" s="6" t="s">
        <v>679</v>
      </c>
      <c r="C110" s="64" t="str" cm="1">
        <f t="array" ref="C110">IF(INDEX(Templates!A$2:A$151,ROW()-ROW($20:$20)+1)="","",INDEX(Templates!A$2:A$151,ROW()-ROW($20:$20)+1))</f>
        <v>JSON_PATH:surfaces[3]</v>
      </c>
      <c r="D110" s="64" t="str" cm="1">
        <f t="array" ref="D110">IF(INDEX(Templates!B$2:B$151,ROW()-ROW($20:$20)+1)="","",INDEX(Templates!B$2:B$151,ROW()-ROW($20:$20)+1))</f>
        <v>adjacent_to</v>
      </c>
      <c r="E110" s="64" t="str" cm="1">
        <f t="array" ref="E110">IF(INDEX(Templates!C$2:C$151,ROW()-ROW($20:$20)+1)="","",INDEX(Templates!C$2:C$151,ROW()-ROW($20:$20)+1))</f>
        <v/>
      </c>
      <c r="F110" s="116" t="str" cm="1">
        <f t="array" ref="F110">IF(INDEX(Templates!D$2:D$151,ROW()-ROW($20:$20)+1)="","",INDEX(Templates!D$2:D$151,ROW()-ROW($20:$20)+1))</f>
        <v/>
      </c>
      <c r="G110" s="105" t="str" cm="1">
        <f t="array" ref="G110">IF(INDEX(Templates!E$2:E$151,ROW()-ROW($20:$20)+1)="","",INDEX(Templates!E$2:E$151,ROW()-ROW($20:$20)+1))</f>
        <v>Surface</v>
      </c>
      <c r="H110" s="66" t="str" cm="1">
        <f t="array" ref="H110">IF(INDEX(Templates!F$2:F$151,ROW()-ROW($20:$20)+1)="","",INDEX(Templates!F$2:F$151,ROW()-ROW($20:$20)+1))</f>
        <v>Surface 4</v>
      </c>
      <c r="I110" s="66" t="str" cm="1">
        <f t="array" ref="I110">IF(INDEX(Templates!G$2:G$151,ROW()-ROW($20:$20)+1)="","",INDEX(Templates!G$2:G$151,ROW()-ROW($20:$20)+1))</f>
        <v>Zone 1</v>
      </c>
      <c r="J110" s="66" t="str" cm="1">
        <f t="array" ref="J110">IF(INDEX(Templates!H$2:H$151,ROW()-ROW($20:$20)+1)="","",INDEX(Templates!H$2:H$151,ROW()-ROW($20:$20)+1))</f>
        <v>adjacent_to</v>
      </c>
      <c r="K110" s="67" t="str" cm="1">
        <f t="array" ref="K110">IF(INDEX(Templates!I$2:I$151,ROW()-ROW($20:$20)+1)="","",INDEX(Templates!I$2:I$151,ROW()-ROW($20:$20)+1))</f>
        <v/>
      </c>
      <c r="L110" s="67" t="str" cm="1">
        <f t="array" ref="L110">IF(INDEX(Templates!J$2:J$151,ROW()-ROW($20:$20)+1)="","",INDEX(Templates!J$2:J$151,ROW()-ROW($20:$20)+1))</f>
        <v/>
      </c>
      <c r="M110" s="53" t="str" cm="1">
        <f t="array" ref="M110">IF(INDEX(Templates!$I$2:$KD$150,ROW()-ROW(M$20)+1, MATCH(M$16,Templates!$I$1:KC$1,0))="","",INDEX(Templates!$I$2:$KD$150,ROW()-ROW(M$20)+1, MATCH(M$16,Templates!$I$1:KC$1,0)))</f>
        <v/>
      </c>
      <c r="N110" s="53" t="str" cm="1">
        <f t="array" ref="N110">IF(INDEX(Templates!$I$2:$KD$150,ROW()-ROW(N$20)+1, MATCH(N$16,Templates!$I$1:KD$1,0))="","",INDEX(Templates!$I$2:$KD$150,ROW()-ROW(N$20)+1, MATCH(N$16,Templates!$I$1:KD$1,0)))</f>
        <v/>
      </c>
      <c r="O110" s="53" t="str" cm="1">
        <f t="array" ref="O110">IF(INDEX(Templates!$I$2:$KD$150,ROW()-ROW(O$20)+1, MATCH(O$16,Templates!$I$1:KE$1,0))="","",INDEX(Templates!$I$2:$KD$150,ROW()-ROW(O$20)+1, MATCH(O$16,Templates!$I$1:KE$1,0)))</f>
        <v>GROUND</v>
      </c>
      <c r="P110" s="53" t="str" cm="1">
        <f t="array" ref="P110">IF(INDEX(Templates!$I$2:$KD$150,ROW()-ROW(P$20)+1, MATCH(P$16,Templates!$I$1:KF$1,0))="","",INDEX(Templates!$I$2:$KD$150,ROW()-ROW(P$20)+1, MATCH(P$16,Templates!$I$1:KF$1,0)))</f>
        <v>GROUND</v>
      </c>
      <c r="Q110" s="53" t="str" cm="1">
        <f t="array" ref="Q110">IF(INDEX(Templates!$I$2:$KD$150,ROW()-ROW(Q$20)+1, MATCH(Q$16,Templates!$I$1:KG$1,0))="","",INDEX(Templates!$I$2:$KD$150,ROW()-ROW(Q$20)+1, MATCH(Q$16,Templates!$I$1:KG$1,0)))</f>
        <v/>
      </c>
      <c r="R110" s="53" t="str" cm="1">
        <f t="array" ref="R110">IF(INDEX(Templates!$I$2:$KD$150,ROW()-ROW(R$20)+1, MATCH(R$16,Templates!$I$1:KH$1,0))="","",INDEX(Templates!$I$2:$KD$150,ROW()-ROW(R$20)+1, MATCH(R$16,Templates!$I$1:KH$1,0)))</f>
        <v/>
      </c>
      <c r="S110" s="53" t="str" cm="1">
        <f t="array" ref="S110">IF(INDEX(Templates!$I$2:$KD$150,ROW()-ROW(S$20)+1, MATCH(S$16,Templates!$I$1:KI$1,0))="","",INDEX(Templates!$I$2:$KD$150,ROW()-ROW(S$20)+1, MATCH(S$16,Templates!$I$1:KI$1,0)))</f>
        <v/>
      </c>
      <c r="T110" s="53" t="str" cm="1">
        <f t="array" ref="T110">IF(INDEX(Templates!$I$2:$KD$150,ROW()-ROW(T$20)+1, MATCH(T$16,Templates!$I$1:KJ$1,0))="","",INDEX(Templates!$I$2:$KD$150,ROW()-ROW(T$20)+1, MATCH(T$16,Templates!$I$1:KJ$1,0)))</f>
        <v/>
      </c>
      <c r="U110" s="53" t="str" cm="1">
        <f t="array" ref="U110">IF(INDEX(Templates!$I$2:$KD$150,ROW()-ROW(U$20)+1, MATCH(U$16,Templates!$I$1:KK$1,0))="","",INDEX(Templates!$I$2:$KD$150,ROW()-ROW(U$20)+1, MATCH(U$16,Templates!$I$1:KK$1,0)))</f>
        <v/>
      </c>
      <c r="V110" s="53" t="str" cm="1">
        <f t="array" ref="V110">IF(INDEX(Templates!$I$2:$KD$150,ROW()-ROW(V$20)+1, MATCH(V$16,Templates!$I$1:KL$1,0))="","",INDEX(Templates!$I$2:$KD$150,ROW()-ROW(V$20)+1, MATCH(V$16,Templates!$I$1:KL$1,0)))</f>
        <v/>
      </c>
      <c r="W110" s="53" t="str" cm="1">
        <f t="array" ref="W110">IF(INDEX(Templates!$I$2:$KD$150,ROW()-ROW(W$20)+1, MATCH(W$16,Templates!$I$1:KM$1,0))="","",INDEX(Templates!$I$2:$KD$150,ROW()-ROW(W$20)+1, MATCH(W$16,Templates!$I$1:KM$1,0)))</f>
        <v/>
      </c>
      <c r="X110" s="53" t="str" cm="1">
        <f t="array" ref="X110">IF(INDEX(Templates!$I$2:$KD$150,ROW()-ROW(X$20)+1, MATCH(X$16,Templates!$I$1:KN$1,0))="","",INDEX(Templates!$I$2:$KD$150,ROW()-ROW(X$20)+1, MATCH(X$16,Templates!$I$1:KN$1,0)))</f>
        <v/>
      </c>
      <c r="Y110" s="53" t="str" cm="1">
        <f t="array" ref="Y110">IF(INDEX(Templates!$I$2:$KD$150,ROW()-ROW(Y$20)+1, MATCH(Y$16,Templates!$I$1:KO$1,0))="","",INDEX(Templates!$I$2:$KD$150,ROW()-ROW(Y$20)+1, MATCH(Y$16,Templates!$I$1:KO$1,0)))</f>
        <v/>
      </c>
      <c r="Z110" s="53" t="str" cm="1">
        <f t="array" ref="Z110">IF(INDEX(Templates!$I$2:$KD$150,ROW()-ROW(Z$20)+1, MATCH(Z$16,Templates!$I$1:KN$1,0))="","",INDEX(Templates!$I$2:$KD$150,ROW()-ROW(Z$20)+1, MATCH(Z$16,Templates!$I$1:KN$1,0)))</f>
        <v/>
      </c>
      <c r="AA110" s="53" t="str" cm="1">
        <f t="array" ref="AA110">IF(INDEX(Templates!$I$2:$KD$150,ROW()-ROW(AA$20)+1, MATCH(AA$16,Templates!$I$1:KO$1,0))="","",INDEX(Templates!$I$2:$KD$150,ROW()-ROW(AA$20)+1, MATCH(AA$16,Templates!$I$1:KO$1,0)))</f>
        <v/>
      </c>
      <c r="AB110" s="53" t="str" cm="1">
        <f t="array" ref="AB110">IF(INDEX(Templates!$I$2:$KD$150,ROW()-ROW(AB$20)+1, MATCH(AB$16,Templates!$I$1:KP$1,0))="","",INDEX(Templates!$I$2:$KD$150,ROW()-ROW(AB$20)+1, MATCH(AB$16,Templates!$I$1:KP$1,0)))</f>
        <v/>
      </c>
      <c r="AC110" s="53" t="str" cm="1">
        <f t="array" ref="AC110">IF(INDEX(Templates!$I$2:$KD$150,ROW()-ROW(AC$20)+1, MATCH(AC$16,Templates!$I$1:KQ$1,0))="","",INDEX(Templates!$I$2:$KD$150,ROW()-ROW(AC$20)+1, MATCH(AC$16,Templates!$I$1:KQ$1,0)))</f>
        <v/>
      </c>
      <c r="AD110" s="53" t="str" cm="1">
        <f t="array" ref="AD110">IF(INDEX(Templates!$I$2:$KD$150,ROW()-ROW(AD$20)+1, MATCH(AD$16,Templates!$I$1:KR$1,0))="","",INDEX(Templates!$I$2:$KD$150,ROW()-ROW(AD$20)+1, MATCH(AD$16,Templates!$I$1:KR$1,0)))</f>
        <v/>
      </c>
      <c r="AE110" s="53" t="str" cm="1">
        <f t="array" ref="AE110">IF(INDEX(Templates!$I$2:$KD$150,ROW()-ROW(AE$20)+1, MATCH(AE$16,Templates!$I$1:KR$1,0))="","",INDEX(Templates!$I$2:$KD$150,ROW()-ROW(AE$20)+1, MATCH(AE$16,Templates!$I$1:KR$1,0)))</f>
        <v/>
      </c>
      <c r="AF110" s="53" t="str" cm="1">
        <f t="array" ref="AF110">IF(INDEX(Templates!$I$2:$KD$150,ROW()-ROW(AF$20)+1, MATCH(AF$16,Templates!$I$1:KS$1,0))="","",INDEX(Templates!$I$2:$KD$150,ROW()-ROW(AF$20)+1, MATCH(AF$16,Templates!$I$1:KS$1,0)))</f>
        <v/>
      </c>
      <c r="AG110" s="53" t="str" cm="1">
        <f t="array" ref="AG110">IF(INDEX(Templates!$I$2:$KD$150,ROW()-ROW(AG$20)+1, MATCH(AG$16,Templates!$I$1:KU$1,0))="","",INDEX(Templates!$I$2:$KD$150,ROW()-ROW(AG$20)+1, MATCH(AG$16,Templates!$I$1:KU$1,0)))</f>
        <v/>
      </c>
      <c r="AH110" s="53" t="str" cm="1">
        <f t="array" ref="AH110">IF(INDEX(Templates!$I$2:$KD$150,ROW()-ROW(AH$20)+1, MATCH(AH$16,Templates!$I$1:KV$1,0))="","",INDEX(Templates!$I$2:$KD$150,ROW()-ROW(AH$20)+1, MATCH(AH$16,Templates!$I$1:KV$1,0)))</f>
        <v/>
      </c>
      <c r="AI110" s="53" t="str" cm="1">
        <f t="array" ref="AI110">IF(INDEX(Templates!$I$2:$KD$150,ROW()-ROW(AI$20)+1, MATCH(AI$16,Templates!$I$1:KT$1,0))="","",INDEX(Templates!$I$2:$KD$150,ROW()-ROW(AI$20)+1, MATCH(AI$16,Templates!$I$1:KT$1,0)))</f>
        <v/>
      </c>
      <c r="AJ110" s="53" t="str" cm="1">
        <f t="array" ref="AJ110">IF(INDEX(Templates!$I$2:$KD$150,ROW()-ROW(AJ$20)+1, MATCH(AJ$16,Templates!$I$1:KU$1,0))="","",INDEX(Templates!$I$2:$KD$150,ROW()-ROW(AJ$20)+1, MATCH(AJ$16,Templates!$I$1:KU$1,0)))</f>
        <v/>
      </c>
      <c r="AK110" s="53" t="str" cm="1">
        <f t="array" ref="AK110">IF(INDEX(Templates!$I$2:$KD$150,ROW()-ROW(AK$20)+1, MATCH(AK$16,Templates!$I$1:KV$1,0))="","",INDEX(Templates!$I$2:$KD$150,ROW()-ROW(AK$20)+1, MATCH(AK$16,Templates!$I$1:KV$1,0)))</f>
        <v/>
      </c>
      <c r="AL110" s="53" t="str" cm="1">
        <f t="array" ref="AL110">IF(INDEX(Templates!$I$2:$KD$150,ROW()-ROW(AL$20)+1, MATCH(AL$16,Templates!$I$1:KW$1,0))="","",INDEX(Templates!$I$2:$KD$150,ROW()-ROW(AL$20)+1, MATCH(AL$16,Templates!$I$1:KW$1,0)))</f>
        <v/>
      </c>
      <c r="AM110" s="53" t="str" cm="1">
        <f t="array" ref="AM110">IF(INDEX(Templates!$I$2:$KD$150,ROW()-ROW(AM$20)+1, MATCH(AM$16,Templates!$I$1:KX$1,0))="","",INDEX(Templates!$I$2:$KD$150,ROW()-ROW(AM$20)+1, MATCH(AM$16,Templates!$I$1:KX$1,0)))</f>
        <v/>
      </c>
      <c r="AN110" s="53" t="str" cm="1">
        <f t="array" ref="AN110">IF(INDEX(Templates!$I$2:$KD$150,ROW()-ROW(AN$20)+1, MATCH(AN$16,Templates!$I$1:KY$1,0))="","",INDEX(Templates!$I$2:$KD$150,ROW()-ROW(AN$20)+1, MATCH(AN$16,Templates!$I$1:KY$1,0)))</f>
        <v/>
      </c>
      <c r="AO110" s="53" t="str" cm="1">
        <f t="array" ref="AO110">IF(INDEX(Templates!$I$2:$KD$150,ROW()-ROW(AO$20)+1, MATCH(AO$16,Templates!$I$1:KZ$1,0))="","",INDEX(Templates!$I$2:$KD$150,ROW()-ROW(AO$20)+1, MATCH(AO$16,Templates!$I$1:KZ$1,0)))</f>
        <v/>
      </c>
      <c r="AP110" s="53" t="str" cm="1">
        <f t="array" ref="AP110">IF(INDEX(Templates!$I$2:$KD$150,ROW()-ROW(AP$20)+1, MATCH(AP$16,Templates!$I$1:LA$1,0))="","",INDEX(Templates!$I$2:$KD$150,ROW()-ROW(AP$20)+1, MATCH(AP$16,Templates!$I$1:LA$1,0)))</f>
        <v/>
      </c>
      <c r="AQ110" s="53" t="str" cm="1">
        <f t="array" ref="AQ110">IF(INDEX(Templates!$I$2:$KD$150,ROW()-ROW(AQ$20)+1, MATCH(AQ$16,Templates!$I$1:LB$1,0))="","",INDEX(Templates!$I$2:$KD$150,ROW()-ROW(AQ$20)+1, MATCH(AQ$16,Templates!$I$1:LB$1,0)))</f>
        <v/>
      </c>
      <c r="AR110" s="53" t="str" cm="1">
        <f t="array" ref="AR110">IF(INDEX(Templates!$I$2:$KD$150,ROW()-ROW(AR$20)+1, MATCH(AR$16,Templates!$I$1:LA$1,0))="","",INDEX(Templates!$I$2:$KD$150,ROW()-ROW(AR$20)+1, MATCH(AR$16,Templates!$I$1:LA$1,0)))</f>
        <v/>
      </c>
      <c r="AS110" s="53" t="str" cm="1">
        <f t="array" ref="AS110">IF(INDEX(Templates!$I$2:$KD$150,ROW()-ROW(AS$20)+1, MATCH(AS$16,Templates!$I$1:LB$1,0))="","",INDEX(Templates!$I$2:$KD$150,ROW()-ROW(AS$20)+1, MATCH(AS$16,Templates!$I$1:LB$1,0)))</f>
        <v/>
      </c>
      <c r="AT110" s="53" t="str" cm="1">
        <f t="array" ref="AT110">IF(INDEX(Templates!$I$2:$KD$150,ROW()-ROW(AT$20)+1, MATCH(AT$16,Templates!$I$1:LC$1,0))="","",INDEX(Templates!$I$2:$KD$150,ROW()-ROW(AT$20)+1, MATCH(AT$16,Templates!$I$1:LC$1,0)))</f>
        <v/>
      </c>
      <c r="AU110" s="53" t="str" cm="1">
        <f t="array" ref="AU110">IF(INDEX(Templates!$I$2:$KD$150,ROW()-ROW(AU$20)+1, MATCH(AU$16,Templates!$I$1:LD$1,0))="","",INDEX(Templates!$I$2:$KD$150,ROW()-ROW(AU$20)+1, MATCH(AU$16,Templates!$I$1:LD$1,0)))</f>
        <v/>
      </c>
      <c r="AV110" s="53" t="str" cm="1">
        <f t="array" ref="AV110">IF(INDEX(Templates!$I$2:$KD$150,ROW()-ROW(AV$20)+1, MATCH(AV$16,Templates!$I$1:LE$1,0))="","",INDEX(Templates!$I$2:$KD$150,ROW()-ROW(AV$20)+1, MATCH(AV$16,Templates!$I$1:LE$1,0)))</f>
        <v/>
      </c>
      <c r="AW110" s="53" t="str" cm="1">
        <f t="array" ref="AW110">IF(INDEX(Templates!$I$2:$KD$150,ROW()-ROW(AW$20)+1, MATCH(AW$16,Templates!$I$1:LF$1,0))="","",INDEX(Templates!$I$2:$KD$150,ROW()-ROW(AW$20)+1, MATCH(AW$16,Templates!$I$1:LF$1,0)))</f>
        <v/>
      </c>
      <c r="AX110" s="53" t="str" cm="1">
        <f t="array" ref="AX110">IF(INDEX(Templates!$I$2:$KD$150,ROW()-ROW(AX$20)+1, MATCH(AX$16,Templates!$I$1:LG$1,0))="","",INDEX(Templates!$I$2:$KD$150,ROW()-ROW(AX$20)+1, MATCH(AX$16,Templates!$I$1:LG$1,0)))</f>
        <v/>
      </c>
      <c r="AY110" s="53" t="str" cm="1">
        <f t="array" ref="AY110">IF(INDEX(Templates!$I$2:$KD$150,ROW()-ROW(AY$20)+1, MATCH(AY$16,Templates!$I$1:LH$1,0))="","",INDEX(Templates!$I$2:$KD$150,ROW()-ROW(AY$20)+1, MATCH(AY$16,Templates!$I$1:LH$1,0)))</f>
        <v/>
      </c>
      <c r="AZ110" s="53" t="str" cm="1">
        <f t="array" ref="AZ110">IF(INDEX(Templates!$I$2:$KD$150,ROW()-ROW(AZ$20)+1, MATCH(AZ$16,Templates!$I$1:LI$1,0))="","",INDEX(Templates!$I$2:$KD$150,ROW()-ROW(AZ$20)+1, MATCH(AZ$16,Templates!$I$1:LI$1,0)))</f>
        <v/>
      </c>
      <c r="BA110" s="53" t="str" cm="1">
        <f t="array" ref="BA110">IF(INDEX(Templates!$I$2:$KD$150,ROW()-ROW(BA$20)+1, MATCH(BA$16,Templates!$I$1:LH$1,0))="","",INDEX(Templates!$I$2:$KD$150,ROW()-ROW(BA$20)+1, MATCH(BA$16,Templates!$I$1:LH$1,0)))</f>
        <v/>
      </c>
      <c r="BB110" s="53" t="str" cm="1">
        <f t="array" ref="BB110">IF(INDEX(Templates!$I$2:$KD$150,ROW()-ROW(BB$20)+1, MATCH(BB$16,Templates!$I$1:LI$1,0))="","",INDEX(Templates!$I$2:$KD$150,ROW()-ROW(BB$20)+1, MATCH(BB$16,Templates!$I$1:LI$1,0)))</f>
        <v/>
      </c>
      <c r="BC110" s="53" t="str" cm="1">
        <f t="array" ref="BC110">IF(INDEX(Templates!$I$2:$KD$150,ROW()-ROW(BC$20)+1, MATCH(BC$16,Templates!$I$1:LJ$1,0))="","",INDEX(Templates!$I$2:$KD$150,ROW()-ROW(BC$20)+1, MATCH(BC$16,Templates!$I$1:LJ$1,0)))</f>
        <v/>
      </c>
      <c r="BD110" s="53" t="str" cm="1">
        <f t="array" ref="BD110">IF(INDEX(Templates!$I$2:$KD$150,ROW()-ROW(BD$20)+1, MATCH(BD$16,Templates!$I$1:LK$1,0))="","",INDEX(Templates!$I$2:$KD$150,ROW()-ROW(BD$20)+1, MATCH(BD$16,Templates!$I$1:LK$1,0)))</f>
        <v/>
      </c>
      <c r="BE110" s="53" t="str" cm="1">
        <f t="array" ref="BE110">IF(INDEX(Templates!$I$2:$KD$150,ROW()-ROW(BE$20)+1, MATCH(BE$16,Templates!$I$1:LL$1,0))="","",INDEX(Templates!$I$2:$KD$150,ROW()-ROW(BE$20)+1, MATCH(BE$16,Templates!$I$1:LL$1,0)))</f>
        <v/>
      </c>
      <c r="BF110" s="53" t="str" cm="1">
        <f t="array" ref="BF110">IF(INDEX(Templates!$I$2:$KD$150,ROW()-ROW(BF$20)+1, MATCH(BF$16,Templates!$I$1:LM$1,0))="","",INDEX(Templates!$I$2:$KD$150,ROW()-ROW(BF$20)+1, MATCH(BF$16,Templates!$I$1:LM$1,0)))</f>
        <v/>
      </c>
      <c r="BG110" s="53" t="str" cm="1">
        <f t="array" ref="BG110">IF(INDEX(Templates!$I$2:$KD$150,ROW()-ROW(BG$20)+1, MATCH(BG$16,Templates!$I$1:LN$1,0))="","",INDEX(Templates!$I$2:$KD$150,ROW()-ROW(BG$20)+1, MATCH(BG$16,Templates!$I$1:LN$1,0)))</f>
        <v/>
      </c>
      <c r="BH110" s="53" t="str" cm="1">
        <f t="array" ref="BH110">IF(INDEX(Templates!$I$2:$KD$150,ROW()-ROW(BH$20)+1, MATCH(BH$16,Templates!$I$1:LO$1,0))="","",INDEX(Templates!$I$2:$KD$150,ROW()-ROW(BH$20)+1, MATCH(BH$16,Templates!$I$1:LO$1,0)))</f>
        <v/>
      </c>
      <c r="BI110" s="53" t="str" cm="1">
        <f t="array" ref="BI110">IF(INDEX(Templates!$I$2:$KD$150,ROW()-ROW(BI$20)+1, MATCH(BI$16,Templates!$I$1:LP$1,0))="","",INDEX(Templates!$I$2:$KD$150,ROW()-ROW(BI$20)+1, MATCH(BI$16,Templates!$I$1:LP$1,0)))</f>
        <v/>
      </c>
      <c r="BJ110" s="53" t="str" cm="1">
        <f t="array" ref="BJ110">IF(INDEX(Templates!$I$2:$KD$150,ROW()-ROW(BJ$20)+1, MATCH(BJ$16,Templates!$I$1:LO$1,0))="","",INDEX(Templates!$I$2:$KD$150,ROW()-ROW(BJ$20)+1, MATCH(BJ$16,Templates!$I$1:LO$1,0)))</f>
        <v/>
      </c>
      <c r="BK110" s="53" t="str" cm="1">
        <f t="array" ref="BK110">IF(INDEX(Templates!$I$2:$KD$150,ROW()-ROW(BK$20)+1, MATCH(BK$16,Templates!$I$1:LP$1,0))="","",INDEX(Templates!$I$2:$KD$150,ROW()-ROW(BK$20)+1, MATCH(BK$16,Templates!$I$1:LP$1,0)))</f>
        <v/>
      </c>
      <c r="BL110" s="53" t="str" cm="1">
        <f t="array" ref="BL110">IF(INDEX(Templates!$I$2:$KD$150,ROW()-ROW(BL$20)+1, MATCH(BL$16,Templates!$I$1:LQ$1,0))="","",INDEX(Templates!$I$2:$KD$150,ROW()-ROW(BL$20)+1, MATCH(BL$16,Templates!$I$1:LQ$1,0)))</f>
        <v/>
      </c>
      <c r="BM110" s="53" t="str" cm="1">
        <f t="array" ref="BM110">IF(INDEX(Templates!$I$2:$KD$150,ROW()-ROW(BM$20)+1, MATCH(BM$16,Templates!$I$1:LR$1,0))="","",INDEX(Templates!$I$2:$KD$150,ROW()-ROW(BM$20)+1, MATCH(BM$16,Templates!$I$1:LR$1,0)))</f>
        <v/>
      </c>
      <c r="BN110" s="53" t="str" cm="1">
        <f t="array" ref="BN110">IF(INDEX(Templates!$I$2:$KD$150,ROW()-ROW(BN$20)+1, MATCH(BN$16,Templates!$I$1:LS$1,0))="","",INDEX(Templates!$I$2:$KD$150,ROW()-ROW(BN$20)+1, MATCH(BN$16,Templates!$I$1:LS$1,0)))</f>
        <v/>
      </c>
      <c r="BO110" s="53" t="str" cm="1">
        <f t="array" ref="BO110">IF(INDEX(Templates!$I$2:$KD$150,ROW()-ROW(BO$20)+1, MATCH(BO$16,Templates!$I$1:LT$1,0))="","",INDEX(Templates!$I$2:$KD$150,ROW()-ROW(BO$20)+1, MATCH(BO$16,Templates!$I$1:LT$1,0)))</f>
        <v/>
      </c>
      <c r="BP110" s="53" t="str" cm="1">
        <f t="array" ref="BP110">IF(INDEX(Templates!$I$2:$KD$150,ROW()-ROW(BP$20)+1, MATCH(BP$16,Templates!$I$1:LU$1,0))="","",INDEX(Templates!$I$2:$KD$150,ROW()-ROW(BP$20)+1, MATCH(BP$16,Templates!$I$1:LU$1,0)))</f>
        <v/>
      </c>
      <c r="BQ110" s="53" t="str" cm="1">
        <f t="array" ref="BQ110">IF(INDEX(Templates!$I$2:$KD$150,ROW()-ROW(BQ$20)+1, MATCH(BQ$16,Templates!$I$1:LV$1,0))="","",INDEX(Templates!$I$2:$KD$150,ROW()-ROW(BQ$20)+1, MATCH(BQ$16,Templates!$I$1:LV$1,0)))</f>
        <v/>
      </c>
      <c r="BR110" s="53" t="str" cm="1">
        <f t="array" ref="BR110">IF(INDEX(Templates!$I$2:$KD$150,ROW()-ROW(BR$20)+1, MATCH(BR$16,Templates!$I$1:LW$1,0))="","",INDEX(Templates!$I$2:$KD$150,ROW()-ROW(BR$20)+1, MATCH(BR$16,Templates!$I$1:LW$1,0)))</f>
        <v/>
      </c>
      <c r="BS110" s="53" t="str" cm="1">
        <f t="array" ref="BS110">IF(INDEX(Templates!$I$2:$KD$150,ROW()-ROW(BS$20)+1, MATCH(BS$16,Templates!$I$1:LX$1,0))="","",INDEX(Templates!$I$2:$KD$150,ROW()-ROW(BS$20)+1, MATCH(BS$16,Templates!$I$1:LX$1,0)))</f>
        <v/>
      </c>
      <c r="BT110" s="53" t="str" cm="1">
        <f t="array" ref="BT110">IF(INDEX(Templates!$I$2:$KD$150,ROW()-ROW(BT$20)+1, MATCH(BT$16,Templates!$I$1:LY$1,0))="","",INDEX(Templates!$I$2:$KD$150,ROW()-ROW(BT$20)+1, MATCH(BT$16,Templates!$I$1:LY$1,0)))</f>
        <v/>
      </c>
      <c r="BU110" s="53" t="str" cm="1">
        <f t="array" ref="BU110">IF(INDEX(Templates!$I$2:$KD$150,ROW()-ROW(BU$20)+1, MATCH(BU$16,Templates!$I$1:LZ$1,0))="","",INDEX(Templates!$I$2:$KD$150,ROW()-ROW(BU$20)+1, MATCH(BU$16,Templates!$I$1:LZ$1,0)))</f>
        <v/>
      </c>
      <c r="BV110" s="53" t="str" cm="1">
        <f t="array" ref="BV110">IF(INDEX(Templates!$I$2:$KD$150,ROW()-ROW(BV$20)+1, MATCH(BV$16,Templates!$I$1:MA$1,0))="","",INDEX(Templates!$I$2:$KD$150,ROW()-ROW(BV$20)+1, MATCH(BV$16,Templates!$I$1:MA$1,0)))</f>
        <v/>
      </c>
      <c r="BW110" s="53" t="str" cm="1">
        <f t="array" ref="BW110">IF(INDEX(Templates!$I$2:$KD$150,ROW()-ROW(BW$20)+1, MATCH(BW$16,Templates!$I$1:MB$1,0))="","",INDEX(Templates!$I$2:$KD$150,ROW()-ROW(BW$20)+1, MATCH(BW$16,Templates!$I$1:MB$1,0)))</f>
        <v/>
      </c>
      <c r="BX110" s="53" t="str" cm="1">
        <f t="array" ref="BX110">IF(INDEX(Templates!$I$2:$KD$150,ROW()-ROW(BX$20)+1, MATCH(BX$16,Templates!$I$1:MC$1,0))="","",INDEX(Templates!$I$2:$KD$150,ROW()-ROW(BX$20)+1, MATCH(BX$16,Templates!$I$1:MC$1,0)))</f>
        <v/>
      </c>
      <c r="BY110" s="53" t="str" cm="1">
        <f t="array" ref="BY110">IF(INDEX(Templates!$I$2:$KD$150,ROW()-ROW(BY$20)+1, MATCH(BY$16,Templates!$I$1:MD$1,0))="","",INDEX(Templates!$I$2:$KD$150,ROW()-ROW(BY$20)+1, MATCH(BY$16,Templates!$I$1:MD$1,0)))</f>
        <v/>
      </c>
      <c r="BZ110" s="53" t="str" cm="1">
        <f t="array" ref="BZ110">IF(INDEX(Templates!$I$2:$KD$150,ROW()-ROW(BZ$20)+1, MATCH(BZ$16,Templates!$I$1:ME$1,0))="","",INDEX(Templates!$I$2:$KD$150,ROW()-ROW(BZ$20)+1, MATCH(BZ$16,Templates!$I$1:ME$1,0)))</f>
        <v/>
      </c>
      <c r="CA110" s="53" t="str" cm="1">
        <f t="array" ref="CA110">IF(INDEX(Templates!$I$2:$KD$150,ROW()-ROW(CA$20)+1, MATCH(CA$16,Templates!$I$1:MF$1,0))="","",INDEX(Templates!$I$2:$KD$150,ROW()-ROW(CA$20)+1, MATCH(CA$16,Templates!$I$1:MF$1,0)))</f>
        <v/>
      </c>
      <c r="CB110" s="53" t="str" cm="1">
        <f t="array" ref="CB110">IF(INDEX(Templates!$I$2:$KD$150,ROW()-ROW(CB$20)+1, MATCH(CB$16,Templates!$I$1:MG$1,0))="","",INDEX(Templates!$I$2:$KD$150,ROW()-ROW(CB$20)+1, MATCH(CB$16,Templates!$I$1:MG$1,0)))</f>
        <v/>
      </c>
      <c r="CC110" s="53" t="str" cm="1">
        <f t="array" ref="CC110">IF(INDEX(Templates!$I$2:$KD$150,ROW()-ROW(CC$20)+1, MATCH(CC$16,Templates!$I$1:ME$1,0))="","",INDEX(Templates!$I$2:$KD$150,ROW()-ROW(CC$20)+1, MATCH(CC$16,Templates!$I$1:ME$1,0)))</f>
        <v/>
      </c>
      <c r="CD110" s="53" t="str" cm="1">
        <f t="array" ref="CD110">IF(INDEX(Templates!$I$2:$KD$150,ROW()-ROW(CD$20)+1, MATCH(CD$16,Templates!$I$1:MF$1,0))="","",INDEX(Templates!$I$2:$KD$150,ROW()-ROW(CD$20)+1, MATCH(CD$16,Templates!$I$1:MF$1,0)))</f>
        <v/>
      </c>
      <c r="CE110" s="53" t="str" cm="1">
        <f t="array" ref="CE110">IF(INDEX(Templates!$I$2:$KD$150,ROW()-ROW(CE$20)+1, MATCH(CE$16,Templates!$I$1:MG$1,0))="","",INDEX(Templates!$I$2:$KD$150,ROW()-ROW(CE$20)+1, MATCH(CE$16,Templates!$I$1:MG$1,0)))</f>
        <v/>
      </c>
      <c r="CF110" s="53" t="str" cm="1">
        <f t="array" ref="CF110">IF(INDEX(Templates!$I$2:$KD$150,ROW()-ROW(CF$20)+1, MATCH(CF$16,Templates!$I$1:MH$1,0))="","",INDEX(Templates!$I$2:$KD$150,ROW()-ROW(CF$20)+1, MATCH(CF$16,Templates!$I$1:MH$1,0)))</f>
        <v/>
      </c>
      <c r="CG110" s="53" t="str" cm="1">
        <f t="array" ref="CG110">IF(INDEX(Templates!$I$2:$KD$150,ROW()-ROW(CG$20)+1, MATCH(CG$16,Templates!$I$1:MI$1,0))="","",INDEX(Templates!$I$2:$KD$150,ROW()-ROW(CG$20)+1, MATCH(CG$16,Templates!$I$1:MI$1,0)))</f>
        <v/>
      </c>
      <c r="CH110" s="53" t="str" cm="1">
        <f t="array" ref="CH110">IF(INDEX(Templates!$I$2:$KD$150,ROW()-ROW(CH$20)+1, MATCH(CH$16,Templates!$I$1:MJ$1,0))="","",INDEX(Templates!$I$2:$KD$150,ROW()-ROW(CH$20)+1, MATCH(CH$16,Templates!$I$1:MJ$1,0)))</f>
        <v/>
      </c>
      <c r="CI110" s="53" t="str" cm="1">
        <f t="array" ref="CI110">IF(INDEX(Templates!$I$2:$KD$150,ROW()-ROW(CI$20)+1, MATCH(CI$16,Templates!$I$1:MK$1,0))="","",INDEX(Templates!$I$2:$KD$150,ROW()-ROW(CI$20)+1, MATCH(CI$16,Templates!$I$1:MK$1,0)))</f>
        <v/>
      </c>
      <c r="CJ110" s="53" t="str" cm="1">
        <f t="array" ref="CJ110">IF(INDEX(Templates!$I$2:$KD$150,ROW()-ROW(CJ$20)+1, MATCH(CJ$16,Templates!$I$1:ML$1,0))="","",INDEX(Templates!$I$2:$KD$150,ROW()-ROW(CJ$20)+1, MATCH(CJ$16,Templates!$I$1:ML$1,0)))</f>
        <v/>
      </c>
      <c r="CK110" s="53" t="str" cm="1">
        <f t="array" ref="CK110">IF(INDEX(Templates!$I$2:$KD$150,ROW()-ROW(CK$20)+1, MATCH(CK$16,Templates!$I$1:MM$1,0))="","",INDEX(Templates!$I$2:$KD$150,ROW()-ROW(CK$20)+1, MATCH(CK$16,Templates!$I$1:MM$1,0)))</f>
        <v/>
      </c>
      <c r="CL110" s="53" t="str" cm="1">
        <f t="array" ref="CL110">IF(INDEX(Templates!$I$2:$KD$150,ROW()-ROW(CL$20)+1, MATCH(CL$16,Templates!$I$1:MN$1,0))="","",INDEX(Templates!$I$2:$KD$150,ROW()-ROW(CL$20)+1, MATCH(CL$16,Templates!$I$1:MN$1,0)))</f>
        <v/>
      </c>
      <c r="CM110" s="53" t="str" cm="1">
        <f t="array" ref="CM110">IF(INDEX(Templates!$I$2:$KD$150,ROW()-ROW(CM$20)+1, MATCH(CM$16,Templates!$I$1:MM$1,0))="","",INDEX(Templates!$I$2:$KD$150,ROW()-ROW(CM$20)+1, MATCH(CM$16,Templates!$I$1:MM$1,0)))</f>
        <v/>
      </c>
      <c r="CN110" s="53" t="str" cm="1">
        <f t="array" ref="CN110">IF(INDEX(Templates!$I$2:$KD$150,ROW()-ROW(CN$20)+1, MATCH(CN$16,Templates!$I$1:MN$1,0))="","",INDEX(Templates!$I$2:$KD$150,ROW()-ROW(CN$20)+1, MATCH(CN$16,Templates!$I$1:MN$1,0)))</f>
        <v/>
      </c>
      <c r="CO110" s="53" t="str" cm="1">
        <f t="array" ref="CO110">IF(INDEX(Templates!$I$2:$KD$150,ROW()-ROW(CO$20)+1, MATCH(CO$16,Templates!$I$1:MO$1,0))="","",INDEX(Templates!$I$2:$KD$150,ROW()-ROW(CO$20)+1, MATCH(CO$16,Templates!$I$1:MO$1,0)))</f>
        <v/>
      </c>
      <c r="CP110" s="53" t="str" cm="1">
        <f t="array" ref="CP110">IF(INDEX(Templates!$I$2:$KD$150,ROW()-ROW(CP$20)+1, MATCH(CP$16,Templates!$I$1:MP$1,0))="","",INDEX(Templates!$I$2:$KD$150,ROW()-ROW(CP$20)+1, MATCH(CP$16,Templates!$I$1:MP$1,0)))</f>
        <v/>
      </c>
      <c r="CQ110" s="53" t="str" cm="1">
        <f t="array" ref="CQ110">IF(INDEX(Templates!$I$2:$KD$150,ROW()-ROW(CQ$20)+1, MATCH(CQ$16,Templates!$I$1:MQ$1,0))="","",INDEX(Templates!$I$2:$KD$150,ROW()-ROW(CQ$20)+1, MATCH(CQ$16,Templates!$I$1:MQ$1,0)))</f>
        <v/>
      </c>
      <c r="CR110" s="53" t="str" cm="1">
        <f t="array" ref="CR110">IF(INDEX(Templates!$I$2:$KD$150,ROW()-ROW(CR$20)+1, MATCH(CR$16,Templates!$I$1:MR$1,0))="","",INDEX(Templates!$I$2:$KD$150,ROW()-ROW(CR$20)+1, MATCH(CR$16,Templates!$I$1:MR$1,0)))</f>
        <v/>
      </c>
      <c r="CS110" s="53" t="str" cm="1">
        <f t="array" ref="CS110">IF(INDEX(Templates!$I$2:$KD$150,ROW()-ROW(CS$20)+1, MATCH(CS$16,Templates!$I$1:MS$1,0))="","",INDEX(Templates!$I$2:$KD$150,ROW()-ROW(CS$20)+1, MATCH(CS$16,Templates!$I$1:MS$1,0)))</f>
        <v/>
      </c>
      <c r="CT110" s="53" t="str" cm="1">
        <f t="array" ref="CT110">IF(INDEX(Templates!$I$2:$KD$150,ROW()-ROW(CT$20)+1, MATCH(CT$16,Templates!$I$1:MT$1,0))="","",INDEX(Templates!$I$2:$KD$150,ROW()-ROW(CT$20)+1, MATCH(CT$16,Templates!$I$1:MT$1,0)))</f>
        <v/>
      </c>
      <c r="CU110" s="53" t="str" cm="1">
        <f t="array" ref="CU110">IF(INDEX(Templates!$I$2:$KD$150,ROW()-ROW(CU$20)+1, MATCH(CU$16,Templates!$I$1:MG$1,0))="","",INDEX(Templates!$I$2:$KD$150,ROW()-ROW(CU$20)+1, MATCH(CU$16,Templates!$I$1:MG$1,0)))</f>
        <v/>
      </c>
      <c r="CV110" s="53" t="str" cm="1">
        <f t="array" ref="CV110">IF(INDEX(Templates!$I$2:$KD$150,ROW()-ROW(CV$20)+1, MATCH(CV$16,Templates!$I$1:MH$1,0))="","",INDEX(Templates!$I$2:$KD$150,ROW()-ROW(CV$20)+1, MATCH(CV$16,Templates!$I$1:MH$1,0)))</f>
        <v/>
      </c>
      <c r="CW110" s="53" t="str" cm="1">
        <f t="array" ref="CW110">IF(INDEX(Templates!$I$2:$KD$150,ROW()-ROW(CW$20)+1, MATCH(CW$16,Templates!$I$1:MJ$1,0))="","",INDEX(Templates!$I$2:$KD$150,ROW()-ROW(CW$20)+1, MATCH(CW$16,Templates!$I$1:MJ$1,0)))</f>
        <v/>
      </c>
      <c r="CX110" s="53" t="str" cm="1">
        <f t="array" ref="CX110">IF(INDEX(Templates!$I$2:$KD$150,ROW()-ROW(CX$20)+1, MATCH(CX$16,Templates!$I$1:ML$1,0))="","",INDEX(Templates!$I$2:$KD$150,ROW()-ROW(CX$20)+1, MATCH(CX$16,Templates!$I$1:ML$1,0)))</f>
        <v/>
      </c>
      <c r="CY110" s="53" t="str" cm="1">
        <f t="array" ref="CY110">IF(INDEX(Templates!$I$2:$KD$150,ROW()-ROW(CY$20)+1, MATCH(CY$16,Templates!$I$1:MK$1,0))="","",INDEX(Templates!$I$2:$KD$150,ROW()-ROW(CY$20)+1, MATCH(CY$16,Templates!$I$1:MK$1,0)))</f>
        <v/>
      </c>
      <c r="CZ110" s="53" t="str" cm="1">
        <f t="array" ref="CZ110">IF(INDEX(Templates!$I$2:$KD$150,ROW()-ROW(CZ$20)+1, MATCH(CZ$16,Templates!$I$1:ML$1,0))="","",INDEX(Templates!$I$2:$KD$150,ROW()-ROW(CZ$20)+1, MATCH(CZ$16,Templates!$I$1:ML$1,0)))</f>
        <v/>
      </c>
      <c r="DA110" s="53" t="str" cm="1">
        <f t="array" ref="DA110">IF(INDEX(Templates!$I$2:$KD$150,ROW()-ROW(DA$20)+1, MATCH(DA$16,Templates!$I$1:MM$1,0))="","",INDEX(Templates!$I$2:$KD$150,ROW()-ROW(DA$20)+1, MATCH(DA$16,Templates!$I$1:MM$1,0)))</f>
        <v/>
      </c>
      <c r="DB110" s="53" t="str" cm="1">
        <f t="array" ref="DB110">IF(INDEX(Templates!$I$2:$KD$150,ROW()-ROW(DB$20)+1, MATCH(DB$16,Templates!$I$1:MN$1,0))="","",INDEX(Templates!$I$2:$KD$150,ROW()-ROW(DB$20)+1, MATCH(DB$16,Templates!$I$1:MN$1,0)))</f>
        <v/>
      </c>
      <c r="DC110" s="53" t="str" cm="1">
        <f t="array" ref="DC110">IF(INDEX(Templates!$I$2:$KD$150,ROW()-ROW(DC$20)+1, MATCH(DC$16,Templates!$I$1:MO$1,0))="","",INDEX(Templates!$I$2:$KD$150,ROW()-ROW(DC$20)+1, MATCH(DC$16,Templates!$I$1:MO$1,0)))</f>
        <v/>
      </c>
      <c r="DD110" s="53" t="str" cm="1">
        <f t="array" ref="DD110">IF(INDEX(Templates!$I$2:$KD$150,ROW()-ROW(DD$20)+1, MATCH(DD$16,Templates!$I$1:MP$1,0))="","",INDEX(Templates!$I$2:$KD$150,ROW()-ROW(DD$20)+1, MATCH(DD$16,Templates!$I$1:MP$1,0)))</f>
        <v/>
      </c>
      <c r="DE110" s="53" t="str" cm="1">
        <f t="array" ref="DE110">IF(INDEX(Templates!$I$2:$KD$150,ROW()-ROW(DE$20)+1, MATCH(DE$16,Templates!$I$1:MQ$1,0))="","",INDEX(Templates!$I$2:$KD$150,ROW()-ROW(DE$20)+1, MATCH(DE$16,Templates!$I$1:MQ$1,0)))</f>
        <v/>
      </c>
      <c r="DF110" s="53" t="str" cm="1">
        <f t="array" ref="DF110">IF(INDEX(Templates!$I$2:$KD$150,ROW()-ROW(DF$20)+1, MATCH(DF$16,Templates!$I$1:MR$1,0))="","",INDEX(Templates!$I$2:$KD$150,ROW()-ROW(DF$20)+1, MATCH(DF$16,Templates!$I$1:MR$1,0)))</f>
        <v/>
      </c>
      <c r="DG110" s="53" t="str" cm="1">
        <f t="array" ref="DG110">IF(INDEX(Templates!$I$2:$KD$150,ROW()-ROW(DG$20)+1, MATCH(DG$16,Templates!$I$1:MS$1,0))="","",INDEX(Templates!$I$2:$KD$150,ROW()-ROW(DG$20)+1, MATCH(DG$16,Templates!$I$1:MS$1,0)))</f>
        <v/>
      </c>
      <c r="DH110" s="53" t="str" cm="1">
        <f t="array" ref="DH110">IF(INDEX(Templates!$I$2:$KD$150,ROW()-ROW(DH$20)+1, MATCH(DH$16,Templates!$I$1:MT$1,0))="","",INDEX(Templates!$I$2:$KD$150,ROW()-ROW(DH$20)+1, MATCH(DH$16,Templates!$I$1:MT$1,0)))</f>
        <v/>
      </c>
      <c r="DI110" s="53" t="str" cm="1">
        <f t="array" ref="DI110">IF(INDEX(Templates!$I$2:$KD$150,ROW()-ROW(DI$20)+1, MATCH(DI$16,Templates!$I$1:MU$1,0))="","",INDEX(Templates!$I$2:$KD$150,ROW()-ROW(DI$20)+1, MATCH(DI$16,Templates!$I$1:MU$1,0)))</f>
        <v/>
      </c>
      <c r="DJ110" s="53" t="str" cm="1">
        <f t="array" ref="DJ110">IF(INDEX(Templates!$I$2:$KD$150,ROW()-ROW(DJ$20)+1, MATCH(DJ$16,Templates!$I$1:MV$1,0))="","",INDEX(Templates!$I$2:$KD$150,ROW()-ROW(DJ$20)+1, MATCH(DJ$16,Templates!$I$1:MV$1,0)))</f>
        <v/>
      </c>
      <c r="DK110" s="53" t="str" cm="1">
        <f t="array" ref="DK110">IF(INDEX(Templates!$I$2:$KD$150,ROW()-ROW(DK$20)+1, MATCH(DK$16,Templates!$I$1:MW$1,0))="","",INDEX(Templates!$I$2:$KD$150,ROW()-ROW(DK$20)+1, MATCH(DK$16,Templates!$I$1:MW$1,0)))</f>
        <v/>
      </c>
      <c r="DL110" s="53" t="str" cm="1">
        <f t="array" ref="DL110">IF(INDEX(Templates!$I$2:$KD$150,ROW()-ROW(DL$20)+1, MATCH(DL$16,Templates!$I$1:MX$1,0))="","",INDEX(Templates!$I$2:$KD$150,ROW()-ROW(DL$20)+1, MATCH(DL$16,Templates!$I$1:MX$1,0)))</f>
        <v/>
      </c>
      <c r="DM110" s="53" t="str" cm="1">
        <f t="array" ref="DM110">IF(INDEX(Templates!$I$2:$KD$150,ROW()-ROW(DM$20)+1, MATCH(DM$16,Templates!$I$1:MY$1,0))="","",INDEX(Templates!$I$2:$KD$150,ROW()-ROW(DM$20)+1, MATCH(DM$16,Templates!$I$1:MY$1,0)))</f>
        <v/>
      </c>
      <c r="DN110" s="53" t="str" cm="1">
        <f t="array" ref="DN110">IF(INDEX(Templates!$I$2:$KD$150,ROW()-ROW(DN$20)+1, MATCH(DN$16,Templates!$I$1:MZ$1,0))="","",INDEX(Templates!$I$2:$KD$150,ROW()-ROW(DN$20)+1, MATCH(DN$16,Templates!$I$1:MZ$1,0)))</f>
        <v/>
      </c>
      <c r="DO110" s="53" t="str" cm="1">
        <f t="array" ref="DO110">IF(INDEX(Templates!$I$2:$KD$150,ROW()-ROW(DO$20)+1, MATCH(DO$16,Templates!$I$1:MY$1,0))="","",INDEX(Templates!$I$2:$KD$150,ROW()-ROW(DO$20)+1, MATCH(DO$16,Templates!$I$1:MY$1,0)))</f>
        <v/>
      </c>
      <c r="DP110" s="53" t="str" cm="1">
        <f t="array" ref="DP110">IF(INDEX(Templates!$I$2:$KD$150,ROW()-ROW(DP$20)+1, MATCH(DP$16,Templates!$I$1:MZ$1,0))="","",INDEX(Templates!$I$2:$KD$150,ROW()-ROW(DP$20)+1, MATCH(DP$16,Templates!$I$1:MZ$1,0)))</f>
        <v/>
      </c>
      <c r="DQ110" s="53" t="str" cm="1">
        <f t="array" ref="DQ110">IF(INDEX(Templates!$I$2:$KD$150,ROW()-ROW(DQ$20)+1, MATCH(DQ$16,Templates!$I$1:NA$1,0))="","",INDEX(Templates!$I$2:$KD$150,ROW()-ROW(DQ$20)+1, MATCH(DQ$16,Templates!$I$1:NA$1,0)))</f>
        <v/>
      </c>
      <c r="DR110" s="53" t="str" cm="1">
        <f t="array" ref="DR110">IF(INDEX(Templates!$I$2:$KD$150,ROW()-ROW(DR$20)+1, MATCH(DR$16,Templates!$I$1:NA$1,0))="","",INDEX(Templates!$I$2:$KD$150,ROW()-ROW(DR$20)+1, MATCH(DR$16,Templates!$I$1:NA$1,0)))</f>
        <v/>
      </c>
      <c r="DS110" s="53" t="str" cm="1">
        <f t="array" ref="DS110">IF(INDEX(Templates!$I$2:$KD$150,ROW()-ROW(DS$20)+1, MATCH(DS$16,Templates!$I$1:NA$1,0))="","",INDEX(Templates!$I$2:$KD$150,ROW()-ROW(DS$20)+1, MATCH(DS$16,Templates!$I$1:NA$1,0)))</f>
        <v/>
      </c>
      <c r="DT110" s="53" t="str" cm="1">
        <f t="array" ref="DT110">IF(INDEX(Templates!$I$2:$KD$150,ROW()-ROW(DT$20)+1, MATCH(DT$16,Templates!$I$1:NB$1,0))="","",INDEX(Templates!$I$2:$KD$150,ROW()-ROW(DT$20)+1, MATCH(DT$16,Templates!$I$1:NB$1,0)))</f>
        <v/>
      </c>
      <c r="DU110" s="53" t="str" cm="1">
        <f t="array" ref="DU110">IF(INDEX(Templates!$I$2:$KD$150,ROW()-ROW(DU$20)+1, MATCH(DU$16,Templates!$I$1:NC$1,0))="","",INDEX(Templates!$I$2:$KD$150,ROW()-ROW(DU$20)+1, MATCH(DU$16,Templates!$I$1:NC$1,0)))</f>
        <v/>
      </c>
      <c r="DV110" s="53" t="str" cm="1">
        <f t="array" ref="DV110">IF(INDEX(Templates!$I$2:$KD$150,ROW()-ROW(DV$20)+1, MATCH(DV$16,Templates!$I$1:ND$1,0))="","",INDEX(Templates!$I$2:$KD$150,ROW()-ROW(DV$20)+1, MATCH(DV$16,Templates!$I$1:ND$1,0)))</f>
        <v/>
      </c>
      <c r="DW110" s="53" t="str" cm="1">
        <f t="array" ref="DW110">IF(INDEX(Templates!$I$2:$KD$150,ROW()-ROW(DW$20)+1, MATCH(DW$16,Templates!$I$1:NE$1,0))="","",INDEX(Templates!$I$2:$KD$150,ROW()-ROW(DW$20)+1, MATCH(DW$16,Templates!$I$1:NE$1,0)))</f>
        <v/>
      </c>
      <c r="DX110" s="53" t="str" cm="1">
        <f t="array" ref="DX110">IF(INDEX(Templates!$I$2:$KD$150,ROW()-ROW(DX$20)+1, MATCH(DX$16,Templates!$I$1:NF$1,0))="","",INDEX(Templates!$I$2:$KD$150,ROW()-ROW(DX$20)+1, MATCH(DX$16,Templates!$I$1:NF$1,0)))</f>
        <v/>
      </c>
      <c r="DY110" s="53" t="str" cm="1">
        <f t="array" ref="DY110">IF(INDEX(Templates!$I$2:$KD$150,ROW()-ROW(DY$20)+1, MATCH(DY$16,Templates!$I$1:NG$1,0))="","",INDEX(Templates!$I$2:$KD$150,ROW()-ROW(DY$20)+1, MATCH(DY$16,Templates!$I$1:NG$1,0)))</f>
        <v/>
      </c>
      <c r="DZ110" s="53" t="str" cm="1">
        <f t="array" ref="DZ110">IF(INDEX(Templates!$I$2:$KD$150,ROW()-ROW(DZ$20)+1, MATCH(DZ$16,Templates!$I$1:NH$1,0))="","",INDEX(Templates!$I$2:$KD$150,ROW()-ROW(DZ$20)+1, MATCH(DZ$16,Templates!$I$1:NH$1,0)))</f>
        <v/>
      </c>
      <c r="EA110" s="53" t="str" cm="1">
        <f t="array" ref="EA110">IF(INDEX(Templates!$I$2:$KD$150,ROW()-ROW(EA$20)+1, MATCH(EA$16,Templates!$I$1:NI$1,0))="","",INDEX(Templates!$I$2:$KD$150,ROW()-ROW(EA$20)+1, MATCH(EA$16,Templates!$I$1:NI$1,0)))</f>
        <v/>
      </c>
      <c r="EB110" s="53" t="str" cm="1">
        <f t="array" ref="EB110">IF(INDEX(Templates!$I$2:$KD$150,ROW()-ROW(EB$20)+1, MATCH(EB$16,Templates!$I$1:NJ$1,0))="","",INDEX(Templates!$I$2:$KD$150,ROW()-ROW(EB$20)+1, MATCH(EB$16,Templates!$I$1:NJ$1,0)))</f>
        <v/>
      </c>
      <c r="EC110" s="53" t="str" cm="1">
        <f t="array" ref="EC110">IF(INDEX(Templates!$I$2:$KD$150,ROW()-ROW(EC$20)+1, MATCH(EC$16,Templates!$I$1:NK$1,0))="","",INDEX(Templates!$I$2:$KD$150,ROW()-ROW(EC$20)+1, MATCH(EC$16,Templates!$I$1:NK$1,0)))</f>
        <v/>
      </c>
      <c r="ED110" s="53" t="str" cm="1">
        <f t="array" ref="ED110">IF(INDEX(Templates!$I$2:$KD$150,ROW()-ROW(ED$20)+1, MATCH(ED$16,Templates!$I$1:NL$1,0))="","",INDEX(Templates!$I$2:$KD$150,ROW()-ROW(ED$20)+1, MATCH(ED$16,Templates!$I$1:NL$1,0)))</f>
        <v/>
      </c>
      <c r="EE110" s="53" t="str" cm="1">
        <f t="array" ref="EE110">IF(INDEX(Templates!$I$2:$KD$150,ROW()-ROW(EE$20)+1, MATCH(EE$16,Templates!$I$1:NM$1,0))="","",INDEX(Templates!$I$2:$KD$150,ROW()-ROW(EE$20)+1, MATCH(EE$16,Templates!$I$1:NM$1,0)))</f>
        <v/>
      </c>
      <c r="EF110" s="53" t="str" cm="1">
        <f t="array" ref="EF110">IF(INDEX(Templates!$I$2:$KD$150,ROW()-ROW(EF$20)+1, MATCH(EF$16,Templates!$I$1:NN$1,0))="","",INDEX(Templates!$I$2:$KD$150,ROW()-ROW(EF$20)+1, MATCH(EF$16,Templates!$I$1:NN$1,0)))</f>
        <v/>
      </c>
      <c r="EG110" s="53" t="str" cm="1">
        <f t="array" ref="EG110">IF(INDEX(Templates!$I$2:$KD$150,ROW()-ROW(EG$20)+1, MATCH(EG$16,Templates!$I$1:NO$1,0))="","",INDEX(Templates!$I$2:$KD$150,ROW()-ROW(EG$20)+1, MATCH(EG$16,Templates!$I$1:NO$1,0)))</f>
        <v/>
      </c>
      <c r="EH110" s="53" t="str" cm="1">
        <f t="array" ref="EH110">IF(INDEX(Templates!$I$2:$KD$150,ROW()-ROW(EH$20)+1, MATCH(EH$16,Templates!$I$1:NH$1,0))="","",INDEX(Templates!$I$2:$KD$150,ROW()-ROW(EH$20)+1, MATCH(EH$16,Templates!$I$1:NH$1,0)))</f>
        <v/>
      </c>
      <c r="EI110" s="53" t="str" cm="1">
        <f t="array" ref="EI110">IF(INDEX(Templates!$I$2:$KD$150,ROW()-ROW(EI$20)+1, MATCH(EI$16,Templates!$I$1:NI$1,0))="","",INDEX(Templates!$I$2:$KD$150,ROW()-ROW(EI$20)+1, MATCH(EI$16,Templates!$I$1:NI$1,0)))</f>
        <v/>
      </c>
      <c r="EJ110" s="53" t="str" cm="1">
        <f t="array" ref="EJ110">IF(INDEX(Templates!$I$2:$KD$150,ROW()-ROW(EJ$20)+1, MATCH(EJ$16,Templates!$I$1:NJ$1,0))="","",INDEX(Templates!$I$2:$KD$150,ROW()-ROW(EJ$20)+1, MATCH(EJ$16,Templates!$I$1:NJ$1,0)))</f>
        <v/>
      </c>
      <c r="EK110" s="53" t="str" cm="1">
        <f t="array" ref="EK110">IF(INDEX(Templates!$I$2:$KD$150,ROW()-ROW(EK$20)+1, MATCH(EK$16,Templates!$I$1:NK$1,0))="","",INDEX(Templates!$I$2:$KD$150,ROW()-ROW(EK$20)+1, MATCH(EK$16,Templates!$I$1:NK$1,0)))</f>
        <v/>
      </c>
      <c r="EL110" s="53" t="str" cm="1">
        <f t="array" ref="EL110">IF(INDEX(Templates!$I$2:$KD$150,ROW()-ROW(EL$20)+1, MATCH(EL$16,Templates!$I$1:NL$1,0))="","",INDEX(Templates!$I$2:$KD$150,ROW()-ROW(EL$20)+1, MATCH(EL$16,Templates!$I$1:NL$1,0)))</f>
        <v/>
      </c>
      <c r="EM110" s="53" t="str" cm="1">
        <f t="array" ref="EM110">IF(INDEX(Templates!$I$2:$KD$150,ROW()-ROW(EM$20)+1, MATCH(EM$16,Templates!$I$1:NM$1,0))="","",INDEX(Templates!$I$2:$KD$150,ROW()-ROW(EM$20)+1, MATCH(EM$16,Templates!$I$1:NM$1,0)))</f>
        <v/>
      </c>
      <c r="EN110" s="53"/>
      <c r="EO110" s="53"/>
      <c r="EP110" s="53"/>
      <c r="EQ110" s="53"/>
      <c r="ER110" s="53"/>
      <c r="ES110" s="53"/>
      <c r="ET110" s="53"/>
      <c r="EU110" s="53"/>
      <c r="EV110" s="53"/>
      <c r="EW110" s="53"/>
      <c r="EX110" s="53"/>
      <c r="EY110" s="53"/>
      <c r="EZ110" s="53"/>
      <c r="FA110" s="53"/>
      <c r="FB110" s="53"/>
      <c r="FC110" s="53"/>
      <c r="FD110" s="53"/>
      <c r="FE110" s="53"/>
      <c r="FF110" s="53"/>
      <c r="FG110" s="53"/>
      <c r="FH110" s="53"/>
      <c r="FI110" s="53"/>
      <c r="FJ110" s="53"/>
      <c r="FK110" s="53"/>
      <c r="FL110" s="53"/>
      <c r="FM110" s="53"/>
      <c r="FN110" s="53"/>
      <c r="FO110" s="53"/>
      <c r="FP110" s="53"/>
      <c r="FQ110" s="53"/>
      <c r="FR110" s="53"/>
      <c r="FS110" s="53"/>
      <c r="FT110" s="53"/>
      <c r="FU110" s="53"/>
      <c r="FV110" s="53"/>
      <c r="FW110" s="53"/>
      <c r="FX110" s="53"/>
      <c r="FY110" s="53"/>
      <c r="FZ110" s="53"/>
      <c r="GA110" s="53"/>
      <c r="GB110" s="53"/>
      <c r="GC110" s="53"/>
      <c r="GD110" s="53"/>
      <c r="GE110" s="53"/>
      <c r="GF110" s="53"/>
      <c r="GG110" s="53"/>
      <c r="GH110" s="53"/>
      <c r="GI110" s="53"/>
      <c r="GJ110" s="53"/>
      <c r="GK110" s="53"/>
      <c r="GL110" s="53"/>
      <c r="GM110" s="53"/>
      <c r="GN110" s="53"/>
      <c r="GO110" s="53"/>
      <c r="GP110" s="53"/>
      <c r="GQ110" s="53"/>
      <c r="GR110" s="53"/>
      <c r="GS110" s="53"/>
      <c r="GT110" s="53"/>
      <c r="GU110" s="53"/>
      <c r="GV110" s="53"/>
      <c r="GW110" s="53"/>
      <c r="GX110" s="53"/>
      <c r="GY110" s="53"/>
      <c r="GZ110" s="53"/>
      <c r="HA110" s="53"/>
      <c r="HB110" s="53"/>
      <c r="HC110" s="81"/>
      <c r="HD110" s="81"/>
      <c r="HE110" s="81"/>
      <c r="HF110" s="81"/>
      <c r="HG110" s="81"/>
      <c r="HH110" s="81"/>
      <c r="HI110" s="81"/>
      <c r="HJ110" s="81"/>
      <c r="HK110" s="81"/>
    </row>
    <row r="111" spans="1:219" s="22" customFormat="1">
      <c r="A111" s="39" t="s">
        <v>675</v>
      </c>
      <c r="B111" s="6" t="s">
        <v>679</v>
      </c>
      <c r="C111" s="64" t="str" cm="1">
        <f t="array" ref="C111">IF(INDEX(Templates!A$2:A$151,ROW()-ROW($20:$20)+1)="","",INDEX(Templates!A$2:A$151,ROW()-ROW($20:$20)+1))</f>
        <v>JSON_PATH:surfaces[3]</v>
      </c>
      <c r="D111" s="64" t="str" cm="1">
        <f t="array" ref="D111">IF(INDEX(Templates!B$2:B$151,ROW()-ROW($20:$20)+1)="","",INDEX(Templates!B$2:B$151,ROW()-ROW($20:$20)+1))</f>
        <v>does_cast_shade</v>
      </c>
      <c r="E111" s="64" t="str" cm="1">
        <f t="array" ref="E111">IF(INDEX(Templates!C$2:C$151,ROW()-ROW($20:$20)+1)="","",INDEX(Templates!C$2:C$151,ROW()-ROW($20:$20)+1))</f>
        <v/>
      </c>
      <c r="F111" s="116" t="str" cm="1">
        <f t="array" ref="F111">IF(INDEX(Templates!D$2:D$151,ROW()-ROW($20:$20)+1)="","",INDEX(Templates!D$2:D$151,ROW()-ROW($20:$20)+1))</f>
        <v/>
      </c>
      <c r="G111" s="105" t="str" cm="1">
        <f t="array" ref="G111">IF(INDEX(Templates!E$2:E$151,ROW()-ROW($20:$20)+1)="","",INDEX(Templates!E$2:E$151,ROW()-ROW($20:$20)+1))</f>
        <v>Surface</v>
      </c>
      <c r="H111" s="66" t="str" cm="1">
        <f t="array" ref="H111">IF(INDEX(Templates!F$2:F$151,ROW()-ROW($20:$20)+1)="","",INDEX(Templates!F$2:F$151,ROW()-ROW($20:$20)+1))</f>
        <v>Surface 4</v>
      </c>
      <c r="I111" s="66" t="str" cm="1">
        <f t="array" ref="I111">IF(INDEX(Templates!G$2:G$151,ROW()-ROW($20:$20)+1)="","",INDEX(Templates!G$2:G$151,ROW()-ROW($20:$20)+1))</f>
        <v>Zone 1</v>
      </c>
      <c r="J111" s="66" t="str" cm="1">
        <f t="array" ref="J111">IF(INDEX(Templates!H$2:H$151,ROW()-ROW($20:$20)+1)="","",INDEX(Templates!H$2:H$151,ROW()-ROW($20:$20)+1))</f>
        <v>does_cast_shade</v>
      </c>
      <c r="K111" s="67" t="str" cm="1">
        <f t="array" ref="K111">IF(INDEX(Templates!I$2:I$151,ROW()-ROW($20:$20)+1)="","",INDEX(Templates!I$2:I$151,ROW()-ROW($20:$20)+1))</f>
        <v/>
      </c>
      <c r="L111" s="67" t="str" cm="1">
        <f t="array" ref="L111">IF(INDEX(Templates!J$2:J$151,ROW()-ROW($20:$20)+1)="","",INDEX(Templates!J$2:J$151,ROW()-ROW($20:$20)+1))</f>
        <v/>
      </c>
      <c r="M111" s="53" t="str" cm="1">
        <f t="array" ref="M111">IF(INDEX(Templates!$I$2:$KD$150,ROW()-ROW(M$20)+1, MATCH(M$16,Templates!$I$1:KC$1,0))="","",INDEX(Templates!$I$2:$KD$150,ROW()-ROW(M$20)+1, MATCH(M$16,Templates!$I$1:KC$1,0)))</f>
        <v/>
      </c>
      <c r="N111" s="53" t="str" cm="1">
        <f t="array" ref="N111">IF(INDEX(Templates!$I$2:$KD$150,ROW()-ROW(N$20)+1, MATCH(N$16,Templates!$I$1:KD$1,0))="","",INDEX(Templates!$I$2:$KD$150,ROW()-ROW(N$20)+1, MATCH(N$16,Templates!$I$1:KD$1,0)))</f>
        <v/>
      </c>
      <c r="O111" s="53" t="b" cm="1">
        <f t="array" ref="O111">IF(INDEX(Templates!$I$2:$KD$150,ROW()-ROW(O$20)+1, MATCH(O$16,Templates!$I$1:KE$1,0))="","",INDEX(Templates!$I$2:$KD$150,ROW()-ROW(O$20)+1, MATCH(O$16,Templates!$I$1:KE$1,0)))</f>
        <v>1</v>
      </c>
      <c r="P111" s="53" t="b" cm="1">
        <f t="array" ref="P111">IF(INDEX(Templates!$I$2:$KD$150,ROW()-ROW(P$20)+1, MATCH(P$16,Templates!$I$1:KF$1,0))="","",INDEX(Templates!$I$2:$KD$150,ROW()-ROW(P$20)+1, MATCH(P$16,Templates!$I$1:KF$1,0)))</f>
        <v>1</v>
      </c>
      <c r="Q111" s="53" t="str" cm="1">
        <f t="array" ref="Q111">IF(INDEX(Templates!$I$2:$KD$150,ROW()-ROW(Q$20)+1, MATCH(Q$16,Templates!$I$1:KG$1,0))="","",INDEX(Templates!$I$2:$KD$150,ROW()-ROW(Q$20)+1, MATCH(Q$16,Templates!$I$1:KG$1,0)))</f>
        <v/>
      </c>
      <c r="R111" s="53" t="str" cm="1">
        <f t="array" ref="R111">IF(INDEX(Templates!$I$2:$KD$150,ROW()-ROW(R$20)+1, MATCH(R$16,Templates!$I$1:KH$1,0))="","",INDEX(Templates!$I$2:$KD$150,ROW()-ROW(R$20)+1, MATCH(R$16,Templates!$I$1:KH$1,0)))</f>
        <v/>
      </c>
      <c r="S111" s="53" t="str" cm="1">
        <f t="array" ref="S111">IF(INDEX(Templates!$I$2:$KD$150,ROW()-ROW(S$20)+1, MATCH(S$16,Templates!$I$1:KI$1,0))="","",INDEX(Templates!$I$2:$KD$150,ROW()-ROW(S$20)+1, MATCH(S$16,Templates!$I$1:KI$1,0)))</f>
        <v/>
      </c>
      <c r="T111" s="53" t="str" cm="1">
        <f t="array" ref="T111">IF(INDEX(Templates!$I$2:$KD$150,ROW()-ROW(T$20)+1, MATCH(T$16,Templates!$I$1:KJ$1,0))="","",INDEX(Templates!$I$2:$KD$150,ROW()-ROW(T$20)+1, MATCH(T$16,Templates!$I$1:KJ$1,0)))</f>
        <v/>
      </c>
      <c r="U111" s="53" t="str" cm="1">
        <f t="array" ref="U111">IF(INDEX(Templates!$I$2:$KD$150,ROW()-ROW(U$20)+1, MATCH(U$16,Templates!$I$1:KK$1,0))="","",INDEX(Templates!$I$2:$KD$150,ROW()-ROW(U$20)+1, MATCH(U$16,Templates!$I$1:KK$1,0)))</f>
        <v/>
      </c>
      <c r="V111" s="53" t="str" cm="1">
        <f t="array" ref="V111">IF(INDEX(Templates!$I$2:$KD$150,ROW()-ROW(V$20)+1, MATCH(V$16,Templates!$I$1:KL$1,0))="","",INDEX(Templates!$I$2:$KD$150,ROW()-ROW(V$20)+1, MATCH(V$16,Templates!$I$1:KL$1,0)))</f>
        <v/>
      </c>
      <c r="W111" s="53" t="str" cm="1">
        <f t="array" ref="W111">IF(INDEX(Templates!$I$2:$KD$150,ROW()-ROW(W$20)+1, MATCH(W$16,Templates!$I$1:KM$1,0))="","",INDEX(Templates!$I$2:$KD$150,ROW()-ROW(W$20)+1, MATCH(W$16,Templates!$I$1:KM$1,0)))</f>
        <v/>
      </c>
      <c r="X111" s="53" t="str" cm="1">
        <f t="array" ref="X111">IF(INDEX(Templates!$I$2:$KD$150,ROW()-ROW(X$20)+1, MATCH(X$16,Templates!$I$1:KN$1,0))="","",INDEX(Templates!$I$2:$KD$150,ROW()-ROW(X$20)+1, MATCH(X$16,Templates!$I$1:KN$1,0)))</f>
        <v/>
      </c>
      <c r="Y111" s="53" t="str" cm="1">
        <f t="array" ref="Y111">IF(INDEX(Templates!$I$2:$KD$150,ROW()-ROW(Y$20)+1, MATCH(Y$16,Templates!$I$1:KO$1,0))="","",INDEX(Templates!$I$2:$KD$150,ROW()-ROW(Y$20)+1, MATCH(Y$16,Templates!$I$1:KO$1,0)))</f>
        <v/>
      </c>
      <c r="Z111" s="53" t="str" cm="1">
        <f t="array" ref="Z111">IF(INDEX(Templates!$I$2:$KD$150,ROW()-ROW(Z$20)+1, MATCH(Z$16,Templates!$I$1:KN$1,0))="","",INDEX(Templates!$I$2:$KD$150,ROW()-ROW(Z$20)+1, MATCH(Z$16,Templates!$I$1:KN$1,0)))</f>
        <v/>
      </c>
      <c r="AA111" s="53" t="str" cm="1">
        <f t="array" ref="AA111">IF(INDEX(Templates!$I$2:$KD$150,ROW()-ROW(AA$20)+1, MATCH(AA$16,Templates!$I$1:KO$1,0))="","",INDEX(Templates!$I$2:$KD$150,ROW()-ROW(AA$20)+1, MATCH(AA$16,Templates!$I$1:KO$1,0)))</f>
        <v/>
      </c>
      <c r="AB111" s="53" t="str" cm="1">
        <f t="array" ref="AB111">IF(INDEX(Templates!$I$2:$KD$150,ROW()-ROW(AB$20)+1, MATCH(AB$16,Templates!$I$1:KP$1,0))="","",INDEX(Templates!$I$2:$KD$150,ROW()-ROW(AB$20)+1, MATCH(AB$16,Templates!$I$1:KP$1,0)))</f>
        <v/>
      </c>
      <c r="AC111" s="53" t="str" cm="1">
        <f t="array" ref="AC111">IF(INDEX(Templates!$I$2:$KD$150,ROW()-ROW(AC$20)+1, MATCH(AC$16,Templates!$I$1:KQ$1,0))="","",INDEX(Templates!$I$2:$KD$150,ROW()-ROW(AC$20)+1, MATCH(AC$16,Templates!$I$1:KQ$1,0)))</f>
        <v/>
      </c>
      <c r="AD111" s="53" t="str" cm="1">
        <f t="array" ref="AD111">IF(INDEX(Templates!$I$2:$KD$150,ROW()-ROW(AD$20)+1, MATCH(AD$16,Templates!$I$1:KR$1,0))="","",INDEX(Templates!$I$2:$KD$150,ROW()-ROW(AD$20)+1, MATCH(AD$16,Templates!$I$1:KR$1,0)))</f>
        <v/>
      </c>
      <c r="AE111" s="53" t="str" cm="1">
        <f t="array" ref="AE111">IF(INDEX(Templates!$I$2:$KD$150,ROW()-ROW(AE$20)+1, MATCH(AE$16,Templates!$I$1:KR$1,0))="","",INDEX(Templates!$I$2:$KD$150,ROW()-ROW(AE$20)+1, MATCH(AE$16,Templates!$I$1:KR$1,0)))</f>
        <v/>
      </c>
      <c r="AF111" s="53" t="str" cm="1">
        <f t="array" ref="AF111">IF(INDEX(Templates!$I$2:$KD$150,ROW()-ROW(AF$20)+1, MATCH(AF$16,Templates!$I$1:KS$1,0))="","",INDEX(Templates!$I$2:$KD$150,ROW()-ROW(AF$20)+1, MATCH(AF$16,Templates!$I$1:KS$1,0)))</f>
        <v/>
      </c>
      <c r="AG111" s="53" t="str" cm="1">
        <f t="array" ref="AG111">IF(INDEX(Templates!$I$2:$KD$150,ROW()-ROW(AG$20)+1, MATCH(AG$16,Templates!$I$1:KU$1,0))="","",INDEX(Templates!$I$2:$KD$150,ROW()-ROW(AG$20)+1, MATCH(AG$16,Templates!$I$1:KU$1,0)))</f>
        <v/>
      </c>
      <c r="AH111" s="53" t="str" cm="1">
        <f t="array" ref="AH111">IF(INDEX(Templates!$I$2:$KD$150,ROW()-ROW(AH$20)+1, MATCH(AH$16,Templates!$I$1:KV$1,0))="","",INDEX(Templates!$I$2:$KD$150,ROW()-ROW(AH$20)+1, MATCH(AH$16,Templates!$I$1:KV$1,0)))</f>
        <v/>
      </c>
      <c r="AI111" s="53" t="str" cm="1">
        <f t="array" ref="AI111">IF(INDEX(Templates!$I$2:$KD$150,ROW()-ROW(AI$20)+1, MATCH(AI$16,Templates!$I$1:KT$1,0))="","",INDEX(Templates!$I$2:$KD$150,ROW()-ROW(AI$20)+1, MATCH(AI$16,Templates!$I$1:KT$1,0)))</f>
        <v/>
      </c>
      <c r="AJ111" s="53" t="str" cm="1">
        <f t="array" ref="AJ111">IF(INDEX(Templates!$I$2:$KD$150,ROW()-ROW(AJ$20)+1, MATCH(AJ$16,Templates!$I$1:KU$1,0))="","",INDEX(Templates!$I$2:$KD$150,ROW()-ROW(AJ$20)+1, MATCH(AJ$16,Templates!$I$1:KU$1,0)))</f>
        <v/>
      </c>
      <c r="AK111" s="53" t="str" cm="1">
        <f t="array" ref="AK111">IF(INDEX(Templates!$I$2:$KD$150,ROW()-ROW(AK$20)+1, MATCH(AK$16,Templates!$I$1:KV$1,0))="","",INDEX(Templates!$I$2:$KD$150,ROW()-ROW(AK$20)+1, MATCH(AK$16,Templates!$I$1:KV$1,0)))</f>
        <v/>
      </c>
      <c r="AL111" s="53" t="str" cm="1">
        <f t="array" ref="AL111">IF(INDEX(Templates!$I$2:$KD$150,ROW()-ROW(AL$20)+1, MATCH(AL$16,Templates!$I$1:KW$1,0))="","",INDEX(Templates!$I$2:$KD$150,ROW()-ROW(AL$20)+1, MATCH(AL$16,Templates!$I$1:KW$1,0)))</f>
        <v/>
      </c>
      <c r="AM111" s="53" t="str" cm="1">
        <f t="array" ref="AM111">IF(INDEX(Templates!$I$2:$KD$150,ROW()-ROW(AM$20)+1, MATCH(AM$16,Templates!$I$1:KX$1,0))="","",INDEX(Templates!$I$2:$KD$150,ROW()-ROW(AM$20)+1, MATCH(AM$16,Templates!$I$1:KX$1,0)))</f>
        <v/>
      </c>
      <c r="AN111" s="53" t="str" cm="1">
        <f t="array" ref="AN111">IF(INDEX(Templates!$I$2:$KD$150,ROW()-ROW(AN$20)+1, MATCH(AN$16,Templates!$I$1:KY$1,0))="","",INDEX(Templates!$I$2:$KD$150,ROW()-ROW(AN$20)+1, MATCH(AN$16,Templates!$I$1:KY$1,0)))</f>
        <v/>
      </c>
      <c r="AO111" s="53" t="str" cm="1">
        <f t="array" ref="AO111">IF(INDEX(Templates!$I$2:$KD$150,ROW()-ROW(AO$20)+1, MATCH(AO$16,Templates!$I$1:KZ$1,0))="","",INDEX(Templates!$I$2:$KD$150,ROW()-ROW(AO$20)+1, MATCH(AO$16,Templates!$I$1:KZ$1,0)))</f>
        <v/>
      </c>
      <c r="AP111" s="53" t="str" cm="1">
        <f t="array" ref="AP111">IF(INDEX(Templates!$I$2:$KD$150,ROW()-ROW(AP$20)+1, MATCH(AP$16,Templates!$I$1:LA$1,0))="","",INDEX(Templates!$I$2:$KD$150,ROW()-ROW(AP$20)+1, MATCH(AP$16,Templates!$I$1:LA$1,0)))</f>
        <v/>
      </c>
      <c r="AQ111" s="53" t="str" cm="1">
        <f t="array" ref="AQ111">IF(INDEX(Templates!$I$2:$KD$150,ROW()-ROW(AQ$20)+1, MATCH(AQ$16,Templates!$I$1:LB$1,0))="","",INDEX(Templates!$I$2:$KD$150,ROW()-ROW(AQ$20)+1, MATCH(AQ$16,Templates!$I$1:LB$1,0)))</f>
        <v/>
      </c>
      <c r="AR111" s="53" t="str" cm="1">
        <f t="array" ref="AR111">IF(INDEX(Templates!$I$2:$KD$150,ROW()-ROW(AR$20)+1, MATCH(AR$16,Templates!$I$1:LA$1,0))="","",INDEX(Templates!$I$2:$KD$150,ROW()-ROW(AR$20)+1, MATCH(AR$16,Templates!$I$1:LA$1,0)))</f>
        <v/>
      </c>
      <c r="AS111" s="53" t="str" cm="1">
        <f t="array" ref="AS111">IF(INDEX(Templates!$I$2:$KD$150,ROW()-ROW(AS$20)+1, MATCH(AS$16,Templates!$I$1:LB$1,0))="","",INDEX(Templates!$I$2:$KD$150,ROW()-ROW(AS$20)+1, MATCH(AS$16,Templates!$I$1:LB$1,0)))</f>
        <v/>
      </c>
      <c r="AT111" s="53" t="str" cm="1">
        <f t="array" ref="AT111">IF(INDEX(Templates!$I$2:$KD$150,ROW()-ROW(AT$20)+1, MATCH(AT$16,Templates!$I$1:LC$1,0))="","",INDEX(Templates!$I$2:$KD$150,ROW()-ROW(AT$20)+1, MATCH(AT$16,Templates!$I$1:LC$1,0)))</f>
        <v/>
      </c>
      <c r="AU111" s="53" t="str" cm="1">
        <f t="array" ref="AU111">IF(INDEX(Templates!$I$2:$KD$150,ROW()-ROW(AU$20)+1, MATCH(AU$16,Templates!$I$1:LD$1,0))="","",INDEX(Templates!$I$2:$KD$150,ROW()-ROW(AU$20)+1, MATCH(AU$16,Templates!$I$1:LD$1,0)))</f>
        <v/>
      </c>
      <c r="AV111" s="53" t="str" cm="1">
        <f t="array" ref="AV111">IF(INDEX(Templates!$I$2:$KD$150,ROW()-ROW(AV$20)+1, MATCH(AV$16,Templates!$I$1:LE$1,0))="","",INDEX(Templates!$I$2:$KD$150,ROW()-ROW(AV$20)+1, MATCH(AV$16,Templates!$I$1:LE$1,0)))</f>
        <v/>
      </c>
      <c r="AW111" s="53" t="str" cm="1">
        <f t="array" ref="AW111">IF(INDEX(Templates!$I$2:$KD$150,ROW()-ROW(AW$20)+1, MATCH(AW$16,Templates!$I$1:LF$1,0))="","",INDEX(Templates!$I$2:$KD$150,ROW()-ROW(AW$20)+1, MATCH(AW$16,Templates!$I$1:LF$1,0)))</f>
        <v/>
      </c>
      <c r="AX111" s="53" t="str" cm="1">
        <f t="array" ref="AX111">IF(INDEX(Templates!$I$2:$KD$150,ROW()-ROW(AX$20)+1, MATCH(AX$16,Templates!$I$1:LG$1,0))="","",INDEX(Templates!$I$2:$KD$150,ROW()-ROW(AX$20)+1, MATCH(AX$16,Templates!$I$1:LG$1,0)))</f>
        <v/>
      </c>
      <c r="AY111" s="53" t="str" cm="1">
        <f t="array" ref="AY111">IF(INDEX(Templates!$I$2:$KD$150,ROW()-ROW(AY$20)+1, MATCH(AY$16,Templates!$I$1:LH$1,0))="","",INDEX(Templates!$I$2:$KD$150,ROW()-ROW(AY$20)+1, MATCH(AY$16,Templates!$I$1:LH$1,0)))</f>
        <v/>
      </c>
      <c r="AZ111" s="53" t="str" cm="1">
        <f t="array" ref="AZ111">IF(INDEX(Templates!$I$2:$KD$150,ROW()-ROW(AZ$20)+1, MATCH(AZ$16,Templates!$I$1:LI$1,0))="","",INDEX(Templates!$I$2:$KD$150,ROW()-ROW(AZ$20)+1, MATCH(AZ$16,Templates!$I$1:LI$1,0)))</f>
        <v/>
      </c>
      <c r="BA111" s="53" t="str" cm="1">
        <f t="array" ref="BA111">IF(INDEX(Templates!$I$2:$KD$150,ROW()-ROW(BA$20)+1, MATCH(BA$16,Templates!$I$1:LH$1,0))="","",INDEX(Templates!$I$2:$KD$150,ROW()-ROW(BA$20)+1, MATCH(BA$16,Templates!$I$1:LH$1,0)))</f>
        <v/>
      </c>
      <c r="BB111" s="53" t="str" cm="1">
        <f t="array" ref="BB111">IF(INDEX(Templates!$I$2:$KD$150,ROW()-ROW(BB$20)+1, MATCH(BB$16,Templates!$I$1:LI$1,0))="","",INDEX(Templates!$I$2:$KD$150,ROW()-ROW(BB$20)+1, MATCH(BB$16,Templates!$I$1:LI$1,0)))</f>
        <v/>
      </c>
      <c r="BC111" s="53" t="str" cm="1">
        <f t="array" ref="BC111">IF(INDEX(Templates!$I$2:$KD$150,ROW()-ROW(BC$20)+1, MATCH(BC$16,Templates!$I$1:LJ$1,0))="","",INDEX(Templates!$I$2:$KD$150,ROW()-ROW(BC$20)+1, MATCH(BC$16,Templates!$I$1:LJ$1,0)))</f>
        <v/>
      </c>
      <c r="BD111" s="53" t="str" cm="1">
        <f t="array" ref="BD111">IF(INDEX(Templates!$I$2:$KD$150,ROW()-ROW(BD$20)+1, MATCH(BD$16,Templates!$I$1:LK$1,0))="","",INDEX(Templates!$I$2:$KD$150,ROW()-ROW(BD$20)+1, MATCH(BD$16,Templates!$I$1:LK$1,0)))</f>
        <v/>
      </c>
      <c r="BE111" s="53" t="str" cm="1">
        <f t="array" ref="BE111">IF(INDEX(Templates!$I$2:$KD$150,ROW()-ROW(BE$20)+1, MATCH(BE$16,Templates!$I$1:LL$1,0))="","",INDEX(Templates!$I$2:$KD$150,ROW()-ROW(BE$20)+1, MATCH(BE$16,Templates!$I$1:LL$1,0)))</f>
        <v/>
      </c>
      <c r="BF111" s="53" t="str" cm="1">
        <f t="array" ref="BF111">IF(INDEX(Templates!$I$2:$KD$150,ROW()-ROW(BF$20)+1, MATCH(BF$16,Templates!$I$1:LM$1,0))="","",INDEX(Templates!$I$2:$KD$150,ROW()-ROW(BF$20)+1, MATCH(BF$16,Templates!$I$1:LM$1,0)))</f>
        <v/>
      </c>
      <c r="BG111" s="53" t="str" cm="1">
        <f t="array" ref="BG111">IF(INDEX(Templates!$I$2:$KD$150,ROW()-ROW(BG$20)+1, MATCH(BG$16,Templates!$I$1:LN$1,0))="","",INDEX(Templates!$I$2:$KD$150,ROW()-ROW(BG$20)+1, MATCH(BG$16,Templates!$I$1:LN$1,0)))</f>
        <v/>
      </c>
      <c r="BH111" s="53" t="str" cm="1">
        <f t="array" ref="BH111">IF(INDEX(Templates!$I$2:$KD$150,ROW()-ROW(BH$20)+1, MATCH(BH$16,Templates!$I$1:LO$1,0))="","",INDEX(Templates!$I$2:$KD$150,ROW()-ROW(BH$20)+1, MATCH(BH$16,Templates!$I$1:LO$1,0)))</f>
        <v/>
      </c>
      <c r="BI111" s="53" t="str" cm="1">
        <f t="array" ref="BI111">IF(INDEX(Templates!$I$2:$KD$150,ROW()-ROW(BI$20)+1, MATCH(BI$16,Templates!$I$1:LP$1,0))="","",INDEX(Templates!$I$2:$KD$150,ROW()-ROW(BI$20)+1, MATCH(BI$16,Templates!$I$1:LP$1,0)))</f>
        <v/>
      </c>
      <c r="BJ111" s="53" t="str" cm="1">
        <f t="array" ref="BJ111">IF(INDEX(Templates!$I$2:$KD$150,ROW()-ROW(BJ$20)+1, MATCH(BJ$16,Templates!$I$1:LO$1,0))="","",INDEX(Templates!$I$2:$KD$150,ROW()-ROW(BJ$20)+1, MATCH(BJ$16,Templates!$I$1:LO$1,0)))</f>
        <v/>
      </c>
      <c r="BK111" s="53" t="str" cm="1">
        <f t="array" ref="BK111">IF(INDEX(Templates!$I$2:$KD$150,ROW()-ROW(BK$20)+1, MATCH(BK$16,Templates!$I$1:LP$1,0))="","",INDEX(Templates!$I$2:$KD$150,ROW()-ROW(BK$20)+1, MATCH(BK$16,Templates!$I$1:LP$1,0)))</f>
        <v/>
      </c>
      <c r="BL111" s="53" t="str" cm="1">
        <f t="array" ref="BL111">IF(INDEX(Templates!$I$2:$KD$150,ROW()-ROW(BL$20)+1, MATCH(BL$16,Templates!$I$1:LQ$1,0))="","",INDEX(Templates!$I$2:$KD$150,ROW()-ROW(BL$20)+1, MATCH(BL$16,Templates!$I$1:LQ$1,0)))</f>
        <v/>
      </c>
      <c r="BM111" s="53" t="str" cm="1">
        <f t="array" ref="BM111">IF(INDEX(Templates!$I$2:$KD$150,ROW()-ROW(BM$20)+1, MATCH(BM$16,Templates!$I$1:LR$1,0))="","",INDEX(Templates!$I$2:$KD$150,ROW()-ROW(BM$20)+1, MATCH(BM$16,Templates!$I$1:LR$1,0)))</f>
        <v/>
      </c>
      <c r="BN111" s="53" t="str" cm="1">
        <f t="array" ref="BN111">IF(INDEX(Templates!$I$2:$KD$150,ROW()-ROW(BN$20)+1, MATCH(BN$16,Templates!$I$1:LS$1,0))="","",INDEX(Templates!$I$2:$KD$150,ROW()-ROW(BN$20)+1, MATCH(BN$16,Templates!$I$1:LS$1,0)))</f>
        <v/>
      </c>
      <c r="BO111" s="53" t="str" cm="1">
        <f t="array" ref="BO111">IF(INDEX(Templates!$I$2:$KD$150,ROW()-ROW(BO$20)+1, MATCH(BO$16,Templates!$I$1:LT$1,0))="","",INDEX(Templates!$I$2:$KD$150,ROW()-ROW(BO$20)+1, MATCH(BO$16,Templates!$I$1:LT$1,0)))</f>
        <v/>
      </c>
      <c r="BP111" s="53" t="str" cm="1">
        <f t="array" ref="BP111">IF(INDEX(Templates!$I$2:$KD$150,ROW()-ROW(BP$20)+1, MATCH(BP$16,Templates!$I$1:LU$1,0))="","",INDEX(Templates!$I$2:$KD$150,ROW()-ROW(BP$20)+1, MATCH(BP$16,Templates!$I$1:LU$1,0)))</f>
        <v/>
      </c>
      <c r="BQ111" s="53" t="str" cm="1">
        <f t="array" ref="BQ111">IF(INDEX(Templates!$I$2:$KD$150,ROW()-ROW(BQ$20)+1, MATCH(BQ$16,Templates!$I$1:LV$1,0))="","",INDEX(Templates!$I$2:$KD$150,ROW()-ROW(BQ$20)+1, MATCH(BQ$16,Templates!$I$1:LV$1,0)))</f>
        <v/>
      </c>
      <c r="BR111" s="53" t="str" cm="1">
        <f t="array" ref="BR111">IF(INDEX(Templates!$I$2:$KD$150,ROW()-ROW(BR$20)+1, MATCH(BR$16,Templates!$I$1:LW$1,0))="","",INDEX(Templates!$I$2:$KD$150,ROW()-ROW(BR$20)+1, MATCH(BR$16,Templates!$I$1:LW$1,0)))</f>
        <v/>
      </c>
      <c r="BS111" s="53" t="str" cm="1">
        <f t="array" ref="BS111">IF(INDEX(Templates!$I$2:$KD$150,ROW()-ROW(BS$20)+1, MATCH(BS$16,Templates!$I$1:LX$1,0))="","",INDEX(Templates!$I$2:$KD$150,ROW()-ROW(BS$20)+1, MATCH(BS$16,Templates!$I$1:LX$1,0)))</f>
        <v/>
      </c>
      <c r="BT111" s="53" t="str" cm="1">
        <f t="array" ref="BT111">IF(INDEX(Templates!$I$2:$KD$150,ROW()-ROW(BT$20)+1, MATCH(BT$16,Templates!$I$1:LY$1,0))="","",INDEX(Templates!$I$2:$KD$150,ROW()-ROW(BT$20)+1, MATCH(BT$16,Templates!$I$1:LY$1,0)))</f>
        <v/>
      </c>
      <c r="BU111" s="53" t="str" cm="1">
        <f t="array" ref="BU111">IF(INDEX(Templates!$I$2:$KD$150,ROW()-ROW(BU$20)+1, MATCH(BU$16,Templates!$I$1:LZ$1,0))="","",INDEX(Templates!$I$2:$KD$150,ROW()-ROW(BU$20)+1, MATCH(BU$16,Templates!$I$1:LZ$1,0)))</f>
        <v/>
      </c>
      <c r="BV111" s="53" t="str" cm="1">
        <f t="array" ref="BV111">IF(INDEX(Templates!$I$2:$KD$150,ROW()-ROW(BV$20)+1, MATCH(BV$16,Templates!$I$1:MA$1,0))="","",INDEX(Templates!$I$2:$KD$150,ROW()-ROW(BV$20)+1, MATCH(BV$16,Templates!$I$1:MA$1,0)))</f>
        <v/>
      </c>
      <c r="BW111" s="53" t="str" cm="1">
        <f t="array" ref="BW111">IF(INDEX(Templates!$I$2:$KD$150,ROW()-ROW(BW$20)+1, MATCH(BW$16,Templates!$I$1:MB$1,0))="","",INDEX(Templates!$I$2:$KD$150,ROW()-ROW(BW$20)+1, MATCH(BW$16,Templates!$I$1:MB$1,0)))</f>
        <v/>
      </c>
      <c r="BX111" s="53" t="str" cm="1">
        <f t="array" ref="BX111">IF(INDEX(Templates!$I$2:$KD$150,ROW()-ROW(BX$20)+1, MATCH(BX$16,Templates!$I$1:MC$1,0))="","",INDEX(Templates!$I$2:$KD$150,ROW()-ROW(BX$20)+1, MATCH(BX$16,Templates!$I$1:MC$1,0)))</f>
        <v/>
      </c>
      <c r="BY111" s="53" t="str" cm="1">
        <f t="array" ref="BY111">IF(INDEX(Templates!$I$2:$KD$150,ROW()-ROW(BY$20)+1, MATCH(BY$16,Templates!$I$1:MD$1,0))="","",INDEX(Templates!$I$2:$KD$150,ROW()-ROW(BY$20)+1, MATCH(BY$16,Templates!$I$1:MD$1,0)))</f>
        <v/>
      </c>
      <c r="BZ111" s="53" t="str" cm="1">
        <f t="array" ref="BZ111">IF(INDEX(Templates!$I$2:$KD$150,ROW()-ROW(BZ$20)+1, MATCH(BZ$16,Templates!$I$1:ME$1,0))="","",INDEX(Templates!$I$2:$KD$150,ROW()-ROW(BZ$20)+1, MATCH(BZ$16,Templates!$I$1:ME$1,0)))</f>
        <v/>
      </c>
      <c r="CA111" s="53" t="str" cm="1">
        <f t="array" ref="CA111">IF(INDEX(Templates!$I$2:$KD$150,ROW()-ROW(CA$20)+1, MATCH(CA$16,Templates!$I$1:MF$1,0))="","",INDEX(Templates!$I$2:$KD$150,ROW()-ROW(CA$20)+1, MATCH(CA$16,Templates!$I$1:MF$1,0)))</f>
        <v/>
      </c>
      <c r="CB111" s="53" t="str" cm="1">
        <f t="array" ref="CB111">IF(INDEX(Templates!$I$2:$KD$150,ROW()-ROW(CB$20)+1, MATCH(CB$16,Templates!$I$1:MG$1,0))="","",INDEX(Templates!$I$2:$KD$150,ROW()-ROW(CB$20)+1, MATCH(CB$16,Templates!$I$1:MG$1,0)))</f>
        <v/>
      </c>
      <c r="CC111" s="53" t="str" cm="1">
        <f t="array" ref="CC111">IF(INDEX(Templates!$I$2:$KD$150,ROW()-ROW(CC$20)+1, MATCH(CC$16,Templates!$I$1:ME$1,0))="","",INDEX(Templates!$I$2:$KD$150,ROW()-ROW(CC$20)+1, MATCH(CC$16,Templates!$I$1:ME$1,0)))</f>
        <v/>
      </c>
      <c r="CD111" s="53" t="str" cm="1">
        <f t="array" ref="CD111">IF(INDEX(Templates!$I$2:$KD$150,ROW()-ROW(CD$20)+1, MATCH(CD$16,Templates!$I$1:MF$1,0))="","",INDEX(Templates!$I$2:$KD$150,ROW()-ROW(CD$20)+1, MATCH(CD$16,Templates!$I$1:MF$1,0)))</f>
        <v/>
      </c>
      <c r="CE111" s="53" t="str" cm="1">
        <f t="array" ref="CE111">IF(INDEX(Templates!$I$2:$KD$150,ROW()-ROW(CE$20)+1, MATCH(CE$16,Templates!$I$1:MG$1,0))="","",INDEX(Templates!$I$2:$KD$150,ROW()-ROW(CE$20)+1, MATCH(CE$16,Templates!$I$1:MG$1,0)))</f>
        <v/>
      </c>
      <c r="CF111" s="53" t="str" cm="1">
        <f t="array" ref="CF111">IF(INDEX(Templates!$I$2:$KD$150,ROW()-ROW(CF$20)+1, MATCH(CF$16,Templates!$I$1:MH$1,0))="","",INDEX(Templates!$I$2:$KD$150,ROW()-ROW(CF$20)+1, MATCH(CF$16,Templates!$I$1:MH$1,0)))</f>
        <v/>
      </c>
      <c r="CG111" s="53" t="str" cm="1">
        <f t="array" ref="CG111">IF(INDEX(Templates!$I$2:$KD$150,ROW()-ROW(CG$20)+1, MATCH(CG$16,Templates!$I$1:MI$1,0))="","",INDEX(Templates!$I$2:$KD$150,ROW()-ROW(CG$20)+1, MATCH(CG$16,Templates!$I$1:MI$1,0)))</f>
        <v/>
      </c>
      <c r="CH111" s="53" t="str" cm="1">
        <f t="array" ref="CH111">IF(INDEX(Templates!$I$2:$KD$150,ROW()-ROW(CH$20)+1, MATCH(CH$16,Templates!$I$1:MJ$1,0))="","",INDEX(Templates!$I$2:$KD$150,ROW()-ROW(CH$20)+1, MATCH(CH$16,Templates!$I$1:MJ$1,0)))</f>
        <v/>
      </c>
      <c r="CI111" s="53" t="str" cm="1">
        <f t="array" ref="CI111">IF(INDEX(Templates!$I$2:$KD$150,ROW()-ROW(CI$20)+1, MATCH(CI$16,Templates!$I$1:MK$1,0))="","",INDEX(Templates!$I$2:$KD$150,ROW()-ROW(CI$20)+1, MATCH(CI$16,Templates!$I$1:MK$1,0)))</f>
        <v/>
      </c>
      <c r="CJ111" s="53" t="str" cm="1">
        <f t="array" ref="CJ111">IF(INDEX(Templates!$I$2:$KD$150,ROW()-ROW(CJ$20)+1, MATCH(CJ$16,Templates!$I$1:ML$1,0))="","",INDEX(Templates!$I$2:$KD$150,ROW()-ROW(CJ$20)+1, MATCH(CJ$16,Templates!$I$1:ML$1,0)))</f>
        <v/>
      </c>
      <c r="CK111" s="53" t="str" cm="1">
        <f t="array" ref="CK111">IF(INDEX(Templates!$I$2:$KD$150,ROW()-ROW(CK$20)+1, MATCH(CK$16,Templates!$I$1:MM$1,0))="","",INDEX(Templates!$I$2:$KD$150,ROW()-ROW(CK$20)+1, MATCH(CK$16,Templates!$I$1:MM$1,0)))</f>
        <v/>
      </c>
      <c r="CL111" s="53" t="str" cm="1">
        <f t="array" ref="CL111">IF(INDEX(Templates!$I$2:$KD$150,ROW()-ROW(CL$20)+1, MATCH(CL$16,Templates!$I$1:MN$1,0))="","",INDEX(Templates!$I$2:$KD$150,ROW()-ROW(CL$20)+1, MATCH(CL$16,Templates!$I$1:MN$1,0)))</f>
        <v/>
      </c>
      <c r="CM111" s="53" t="str" cm="1">
        <f t="array" ref="CM111">IF(INDEX(Templates!$I$2:$KD$150,ROW()-ROW(CM$20)+1, MATCH(CM$16,Templates!$I$1:MM$1,0))="","",INDEX(Templates!$I$2:$KD$150,ROW()-ROW(CM$20)+1, MATCH(CM$16,Templates!$I$1:MM$1,0)))</f>
        <v/>
      </c>
      <c r="CN111" s="53" t="str" cm="1">
        <f t="array" ref="CN111">IF(INDEX(Templates!$I$2:$KD$150,ROW()-ROW(CN$20)+1, MATCH(CN$16,Templates!$I$1:MN$1,0))="","",INDEX(Templates!$I$2:$KD$150,ROW()-ROW(CN$20)+1, MATCH(CN$16,Templates!$I$1:MN$1,0)))</f>
        <v/>
      </c>
      <c r="CO111" s="53" t="str" cm="1">
        <f t="array" ref="CO111">IF(INDEX(Templates!$I$2:$KD$150,ROW()-ROW(CO$20)+1, MATCH(CO$16,Templates!$I$1:MO$1,0))="","",INDEX(Templates!$I$2:$KD$150,ROW()-ROW(CO$20)+1, MATCH(CO$16,Templates!$I$1:MO$1,0)))</f>
        <v/>
      </c>
      <c r="CP111" s="53" t="str" cm="1">
        <f t="array" ref="CP111">IF(INDEX(Templates!$I$2:$KD$150,ROW()-ROW(CP$20)+1, MATCH(CP$16,Templates!$I$1:MP$1,0))="","",INDEX(Templates!$I$2:$KD$150,ROW()-ROW(CP$20)+1, MATCH(CP$16,Templates!$I$1:MP$1,0)))</f>
        <v/>
      </c>
      <c r="CQ111" s="53" t="str" cm="1">
        <f t="array" ref="CQ111">IF(INDEX(Templates!$I$2:$KD$150,ROW()-ROW(CQ$20)+1, MATCH(CQ$16,Templates!$I$1:MQ$1,0))="","",INDEX(Templates!$I$2:$KD$150,ROW()-ROW(CQ$20)+1, MATCH(CQ$16,Templates!$I$1:MQ$1,0)))</f>
        <v/>
      </c>
      <c r="CR111" s="53" t="str" cm="1">
        <f t="array" ref="CR111">IF(INDEX(Templates!$I$2:$KD$150,ROW()-ROW(CR$20)+1, MATCH(CR$16,Templates!$I$1:MR$1,0))="","",INDEX(Templates!$I$2:$KD$150,ROW()-ROW(CR$20)+1, MATCH(CR$16,Templates!$I$1:MR$1,0)))</f>
        <v/>
      </c>
      <c r="CS111" s="53" t="str" cm="1">
        <f t="array" ref="CS111">IF(INDEX(Templates!$I$2:$KD$150,ROW()-ROW(CS$20)+1, MATCH(CS$16,Templates!$I$1:MS$1,0))="","",INDEX(Templates!$I$2:$KD$150,ROW()-ROW(CS$20)+1, MATCH(CS$16,Templates!$I$1:MS$1,0)))</f>
        <v/>
      </c>
      <c r="CT111" s="53" t="str" cm="1">
        <f t="array" ref="CT111">IF(INDEX(Templates!$I$2:$KD$150,ROW()-ROW(CT$20)+1, MATCH(CT$16,Templates!$I$1:MT$1,0))="","",INDEX(Templates!$I$2:$KD$150,ROW()-ROW(CT$20)+1, MATCH(CT$16,Templates!$I$1:MT$1,0)))</f>
        <v/>
      </c>
      <c r="CU111" s="53" t="str" cm="1">
        <f t="array" ref="CU111">IF(INDEX(Templates!$I$2:$KD$150,ROW()-ROW(CU$20)+1, MATCH(CU$16,Templates!$I$1:MG$1,0))="","",INDEX(Templates!$I$2:$KD$150,ROW()-ROW(CU$20)+1, MATCH(CU$16,Templates!$I$1:MG$1,0)))</f>
        <v/>
      </c>
      <c r="CV111" s="53" t="str" cm="1">
        <f t="array" ref="CV111">IF(INDEX(Templates!$I$2:$KD$150,ROW()-ROW(CV$20)+1, MATCH(CV$16,Templates!$I$1:MH$1,0))="","",INDEX(Templates!$I$2:$KD$150,ROW()-ROW(CV$20)+1, MATCH(CV$16,Templates!$I$1:MH$1,0)))</f>
        <v/>
      </c>
      <c r="CW111" s="53" t="str" cm="1">
        <f t="array" ref="CW111">IF(INDEX(Templates!$I$2:$KD$150,ROW()-ROW(CW$20)+1, MATCH(CW$16,Templates!$I$1:MJ$1,0))="","",INDEX(Templates!$I$2:$KD$150,ROW()-ROW(CW$20)+1, MATCH(CW$16,Templates!$I$1:MJ$1,0)))</f>
        <v/>
      </c>
      <c r="CX111" s="53" t="str" cm="1">
        <f t="array" ref="CX111">IF(INDEX(Templates!$I$2:$KD$150,ROW()-ROW(CX$20)+1, MATCH(CX$16,Templates!$I$1:ML$1,0))="","",INDEX(Templates!$I$2:$KD$150,ROW()-ROW(CX$20)+1, MATCH(CX$16,Templates!$I$1:ML$1,0)))</f>
        <v/>
      </c>
      <c r="CY111" s="53" t="str" cm="1">
        <f t="array" ref="CY111">IF(INDEX(Templates!$I$2:$KD$150,ROW()-ROW(CY$20)+1, MATCH(CY$16,Templates!$I$1:MK$1,0))="","",INDEX(Templates!$I$2:$KD$150,ROW()-ROW(CY$20)+1, MATCH(CY$16,Templates!$I$1:MK$1,0)))</f>
        <v/>
      </c>
      <c r="CZ111" s="53" t="str" cm="1">
        <f t="array" ref="CZ111">IF(INDEX(Templates!$I$2:$KD$150,ROW()-ROW(CZ$20)+1, MATCH(CZ$16,Templates!$I$1:ML$1,0))="","",INDEX(Templates!$I$2:$KD$150,ROW()-ROW(CZ$20)+1, MATCH(CZ$16,Templates!$I$1:ML$1,0)))</f>
        <v/>
      </c>
      <c r="DA111" s="53" t="str" cm="1">
        <f t="array" ref="DA111">IF(INDEX(Templates!$I$2:$KD$150,ROW()-ROW(DA$20)+1, MATCH(DA$16,Templates!$I$1:MM$1,0))="","",INDEX(Templates!$I$2:$KD$150,ROW()-ROW(DA$20)+1, MATCH(DA$16,Templates!$I$1:MM$1,0)))</f>
        <v/>
      </c>
      <c r="DB111" s="53" t="str" cm="1">
        <f t="array" ref="DB111">IF(INDEX(Templates!$I$2:$KD$150,ROW()-ROW(DB$20)+1, MATCH(DB$16,Templates!$I$1:MN$1,0))="","",INDEX(Templates!$I$2:$KD$150,ROW()-ROW(DB$20)+1, MATCH(DB$16,Templates!$I$1:MN$1,0)))</f>
        <v/>
      </c>
      <c r="DC111" s="53" t="str" cm="1">
        <f t="array" ref="DC111">IF(INDEX(Templates!$I$2:$KD$150,ROW()-ROW(DC$20)+1, MATCH(DC$16,Templates!$I$1:MO$1,0))="","",INDEX(Templates!$I$2:$KD$150,ROW()-ROW(DC$20)+1, MATCH(DC$16,Templates!$I$1:MO$1,0)))</f>
        <v/>
      </c>
      <c r="DD111" s="53" t="str" cm="1">
        <f t="array" ref="DD111">IF(INDEX(Templates!$I$2:$KD$150,ROW()-ROW(DD$20)+1, MATCH(DD$16,Templates!$I$1:MP$1,0))="","",INDEX(Templates!$I$2:$KD$150,ROW()-ROW(DD$20)+1, MATCH(DD$16,Templates!$I$1:MP$1,0)))</f>
        <v/>
      </c>
      <c r="DE111" s="53" t="str" cm="1">
        <f t="array" ref="DE111">IF(INDEX(Templates!$I$2:$KD$150,ROW()-ROW(DE$20)+1, MATCH(DE$16,Templates!$I$1:MQ$1,0))="","",INDEX(Templates!$I$2:$KD$150,ROW()-ROW(DE$20)+1, MATCH(DE$16,Templates!$I$1:MQ$1,0)))</f>
        <v/>
      </c>
      <c r="DF111" s="53" t="str" cm="1">
        <f t="array" ref="DF111">IF(INDEX(Templates!$I$2:$KD$150,ROW()-ROW(DF$20)+1, MATCH(DF$16,Templates!$I$1:MR$1,0))="","",INDEX(Templates!$I$2:$KD$150,ROW()-ROW(DF$20)+1, MATCH(DF$16,Templates!$I$1:MR$1,0)))</f>
        <v/>
      </c>
      <c r="DG111" s="53" t="str" cm="1">
        <f t="array" ref="DG111">IF(INDEX(Templates!$I$2:$KD$150,ROW()-ROW(DG$20)+1, MATCH(DG$16,Templates!$I$1:MS$1,0))="","",INDEX(Templates!$I$2:$KD$150,ROW()-ROW(DG$20)+1, MATCH(DG$16,Templates!$I$1:MS$1,0)))</f>
        <v/>
      </c>
      <c r="DH111" s="53" t="str" cm="1">
        <f t="array" ref="DH111">IF(INDEX(Templates!$I$2:$KD$150,ROW()-ROW(DH$20)+1, MATCH(DH$16,Templates!$I$1:MT$1,0))="","",INDEX(Templates!$I$2:$KD$150,ROW()-ROW(DH$20)+1, MATCH(DH$16,Templates!$I$1:MT$1,0)))</f>
        <v/>
      </c>
      <c r="DI111" s="53" t="str" cm="1">
        <f t="array" ref="DI111">IF(INDEX(Templates!$I$2:$KD$150,ROW()-ROW(DI$20)+1, MATCH(DI$16,Templates!$I$1:MU$1,0))="","",INDEX(Templates!$I$2:$KD$150,ROW()-ROW(DI$20)+1, MATCH(DI$16,Templates!$I$1:MU$1,0)))</f>
        <v/>
      </c>
      <c r="DJ111" s="53" t="str" cm="1">
        <f t="array" ref="DJ111">IF(INDEX(Templates!$I$2:$KD$150,ROW()-ROW(DJ$20)+1, MATCH(DJ$16,Templates!$I$1:MV$1,0))="","",INDEX(Templates!$I$2:$KD$150,ROW()-ROW(DJ$20)+1, MATCH(DJ$16,Templates!$I$1:MV$1,0)))</f>
        <v/>
      </c>
      <c r="DK111" s="53" t="str" cm="1">
        <f t="array" ref="DK111">IF(INDEX(Templates!$I$2:$KD$150,ROW()-ROW(DK$20)+1, MATCH(DK$16,Templates!$I$1:MW$1,0))="","",INDEX(Templates!$I$2:$KD$150,ROW()-ROW(DK$20)+1, MATCH(DK$16,Templates!$I$1:MW$1,0)))</f>
        <v/>
      </c>
      <c r="DL111" s="53" t="str" cm="1">
        <f t="array" ref="DL111">IF(INDEX(Templates!$I$2:$KD$150,ROW()-ROW(DL$20)+1, MATCH(DL$16,Templates!$I$1:MX$1,0))="","",INDEX(Templates!$I$2:$KD$150,ROW()-ROW(DL$20)+1, MATCH(DL$16,Templates!$I$1:MX$1,0)))</f>
        <v/>
      </c>
      <c r="DM111" s="53" t="str" cm="1">
        <f t="array" ref="DM111">IF(INDEX(Templates!$I$2:$KD$150,ROW()-ROW(DM$20)+1, MATCH(DM$16,Templates!$I$1:MY$1,0))="","",INDEX(Templates!$I$2:$KD$150,ROW()-ROW(DM$20)+1, MATCH(DM$16,Templates!$I$1:MY$1,0)))</f>
        <v/>
      </c>
      <c r="DN111" s="53" t="str" cm="1">
        <f t="array" ref="DN111">IF(INDEX(Templates!$I$2:$KD$150,ROW()-ROW(DN$20)+1, MATCH(DN$16,Templates!$I$1:MZ$1,0))="","",INDEX(Templates!$I$2:$KD$150,ROW()-ROW(DN$20)+1, MATCH(DN$16,Templates!$I$1:MZ$1,0)))</f>
        <v/>
      </c>
      <c r="DO111" s="53" t="str" cm="1">
        <f t="array" ref="DO111">IF(INDEX(Templates!$I$2:$KD$150,ROW()-ROW(DO$20)+1, MATCH(DO$16,Templates!$I$1:MY$1,0))="","",INDEX(Templates!$I$2:$KD$150,ROW()-ROW(DO$20)+1, MATCH(DO$16,Templates!$I$1:MY$1,0)))</f>
        <v/>
      </c>
      <c r="DP111" s="53" t="str" cm="1">
        <f t="array" ref="DP111">IF(INDEX(Templates!$I$2:$KD$150,ROW()-ROW(DP$20)+1, MATCH(DP$16,Templates!$I$1:MZ$1,0))="","",INDEX(Templates!$I$2:$KD$150,ROW()-ROW(DP$20)+1, MATCH(DP$16,Templates!$I$1:MZ$1,0)))</f>
        <v/>
      </c>
      <c r="DQ111" s="53" t="str" cm="1">
        <f t="array" ref="DQ111">IF(INDEX(Templates!$I$2:$KD$150,ROW()-ROW(DQ$20)+1, MATCH(DQ$16,Templates!$I$1:NA$1,0))="","",INDEX(Templates!$I$2:$KD$150,ROW()-ROW(DQ$20)+1, MATCH(DQ$16,Templates!$I$1:NA$1,0)))</f>
        <v/>
      </c>
      <c r="DR111" s="53" t="str" cm="1">
        <f t="array" ref="DR111">IF(INDEX(Templates!$I$2:$KD$150,ROW()-ROW(DR$20)+1, MATCH(DR$16,Templates!$I$1:NA$1,0))="","",INDEX(Templates!$I$2:$KD$150,ROW()-ROW(DR$20)+1, MATCH(DR$16,Templates!$I$1:NA$1,0)))</f>
        <v/>
      </c>
      <c r="DS111" s="53" t="str" cm="1">
        <f t="array" ref="DS111">IF(INDEX(Templates!$I$2:$KD$150,ROW()-ROW(DS$20)+1, MATCH(DS$16,Templates!$I$1:NA$1,0))="","",INDEX(Templates!$I$2:$KD$150,ROW()-ROW(DS$20)+1, MATCH(DS$16,Templates!$I$1:NA$1,0)))</f>
        <v/>
      </c>
      <c r="DT111" s="53" t="str" cm="1">
        <f t="array" ref="DT111">IF(INDEX(Templates!$I$2:$KD$150,ROW()-ROW(DT$20)+1, MATCH(DT$16,Templates!$I$1:NB$1,0))="","",INDEX(Templates!$I$2:$KD$150,ROW()-ROW(DT$20)+1, MATCH(DT$16,Templates!$I$1:NB$1,0)))</f>
        <v/>
      </c>
      <c r="DU111" s="53" t="str" cm="1">
        <f t="array" ref="DU111">IF(INDEX(Templates!$I$2:$KD$150,ROW()-ROW(DU$20)+1, MATCH(DU$16,Templates!$I$1:NC$1,0))="","",INDEX(Templates!$I$2:$KD$150,ROW()-ROW(DU$20)+1, MATCH(DU$16,Templates!$I$1:NC$1,0)))</f>
        <v/>
      </c>
      <c r="DV111" s="53" t="str" cm="1">
        <f t="array" ref="DV111">IF(INDEX(Templates!$I$2:$KD$150,ROW()-ROW(DV$20)+1, MATCH(DV$16,Templates!$I$1:ND$1,0))="","",INDEX(Templates!$I$2:$KD$150,ROW()-ROW(DV$20)+1, MATCH(DV$16,Templates!$I$1:ND$1,0)))</f>
        <v/>
      </c>
      <c r="DW111" s="53" t="str" cm="1">
        <f t="array" ref="DW111">IF(INDEX(Templates!$I$2:$KD$150,ROW()-ROW(DW$20)+1, MATCH(DW$16,Templates!$I$1:NE$1,0))="","",INDEX(Templates!$I$2:$KD$150,ROW()-ROW(DW$20)+1, MATCH(DW$16,Templates!$I$1:NE$1,0)))</f>
        <v/>
      </c>
      <c r="DX111" s="53" t="str" cm="1">
        <f t="array" ref="DX111">IF(INDEX(Templates!$I$2:$KD$150,ROW()-ROW(DX$20)+1, MATCH(DX$16,Templates!$I$1:NF$1,0))="","",INDEX(Templates!$I$2:$KD$150,ROW()-ROW(DX$20)+1, MATCH(DX$16,Templates!$I$1:NF$1,0)))</f>
        <v/>
      </c>
      <c r="DY111" s="53" t="str" cm="1">
        <f t="array" ref="DY111">IF(INDEX(Templates!$I$2:$KD$150,ROW()-ROW(DY$20)+1, MATCH(DY$16,Templates!$I$1:NG$1,0))="","",INDEX(Templates!$I$2:$KD$150,ROW()-ROW(DY$20)+1, MATCH(DY$16,Templates!$I$1:NG$1,0)))</f>
        <v/>
      </c>
      <c r="DZ111" s="53" t="str" cm="1">
        <f t="array" ref="DZ111">IF(INDEX(Templates!$I$2:$KD$150,ROW()-ROW(DZ$20)+1, MATCH(DZ$16,Templates!$I$1:NH$1,0))="","",INDEX(Templates!$I$2:$KD$150,ROW()-ROW(DZ$20)+1, MATCH(DZ$16,Templates!$I$1:NH$1,0)))</f>
        <v/>
      </c>
      <c r="EA111" s="53" t="str" cm="1">
        <f t="array" ref="EA111">IF(INDEX(Templates!$I$2:$KD$150,ROW()-ROW(EA$20)+1, MATCH(EA$16,Templates!$I$1:NI$1,0))="","",INDEX(Templates!$I$2:$KD$150,ROW()-ROW(EA$20)+1, MATCH(EA$16,Templates!$I$1:NI$1,0)))</f>
        <v/>
      </c>
      <c r="EB111" s="53" t="str" cm="1">
        <f t="array" ref="EB111">IF(INDEX(Templates!$I$2:$KD$150,ROW()-ROW(EB$20)+1, MATCH(EB$16,Templates!$I$1:NJ$1,0))="","",INDEX(Templates!$I$2:$KD$150,ROW()-ROW(EB$20)+1, MATCH(EB$16,Templates!$I$1:NJ$1,0)))</f>
        <v/>
      </c>
      <c r="EC111" s="53" t="str" cm="1">
        <f t="array" ref="EC111">IF(INDEX(Templates!$I$2:$KD$150,ROW()-ROW(EC$20)+1, MATCH(EC$16,Templates!$I$1:NK$1,0))="","",INDEX(Templates!$I$2:$KD$150,ROW()-ROW(EC$20)+1, MATCH(EC$16,Templates!$I$1:NK$1,0)))</f>
        <v/>
      </c>
      <c r="ED111" s="53" t="str" cm="1">
        <f t="array" ref="ED111">IF(INDEX(Templates!$I$2:$KD$150,ROW()-ROW(ED$20)+1, MATCH(ED$16,Templates!$I$1:NL$1,0))="","",INDEX(Templates!$I$2:$KD$150,ROW()-ROW(ED$20)+1, MATCH(ED$16,Templates!$I$1:NL$1,0)))</f>
        <v/>
      </c>
      <c r="EE111" s="53" t="str" cm="1">
        <f t="array" ref="EE111">IF(INDEX(Templates!$I$2:$KD$150,ROW()-ROW(EE$20)+1, MATCH(EE$16,Templates!$I$1:NM$1,0))="","",INDEX(Templates!$I$2:$KD$150,ROW()-ROW(EE$20)+1, MATCH(EE$16,Templates!$I$1:NM$1,0)))</f>
        <v/>
      </c>
      <c r="EF111" s="53" t="str" cm="1">
        <f t="array" ref="EF111">IF(INDEX(Templates!$I$2:$KD$150,ROW()-ROW(EF$20)+1, MATCH(EF$16,Templates!$I$1:NN$1,0))="","",INDEX(Templates!$I$2:$KD$150,ROW()-ROW(EF$20)+1, MATCH(EF$16,Templates!$I$1:NN$1,0)))</f>
        <v/>
      </c>
      <c r="EG111" s="53" t="str" cm="1">
        <f t="array" ref="EG111">IF(INDEX(Templates!$I$2:$KD$150,ROW()-ROW(EG$20)+1, MATCH(EG$16,Templates!$I$1:NO$1,0))="","",INDEX(Templates!$I$2:$KD$150,ROW()-ROW(EG$20)+1, MATCH(EG$16,Templates!$I$1:NO$1,0)))</f>
        <v/>
      </c>
      <c r="EH111" s="53" t="str" cm="1">
        <f t="array" ref="EH111">IF(INDEX(Templates!$I$2:$KD$150,ROW()-ROW(EH$20)+1, MATCH(EH$16,Templates!$I$1:NH$1,0))="","",INDEX(Templates!$I$2:$KD$150,ROW()-ROW(EH$20)+1, MATCH(EH$16,Templates!$I$1:NH$1,0)))</f>
        <v/>
      </c>
      <c r="EI111" s="53" t="str" cm="1">
        <f t="array" ref="EI111">IF(INDEX(Templates!$I$2:$KD$150,ROW()-ROW(EI$20)+1, MATCH(EI$16,Templates!$I$1:NI$1,0))="","",INDEX(Templates!$I$2:$KD$150,ROW()-ROW(EI$20)+1, MATCH(EI$16,Templates!$I$1:NI$1,0)))</f>
        <v/>
      </c>
      <c r="EJ111" s="53" t="str" cm="1">
        <f t="array" ref="EJ111">IF(INDEX(Templates!$I$2:$KD$150,ROW()-ROW(EJ$20)+1, MATCH(EJ$16,Templates!$I$1:NJ$1,0))="","",INDEX(Templates!$I$2:$KD$150,ROW()-ROW(EJ$20)+1, MATCH(EJ$16,Templates!$I$1:NJ$1,0)))</f>
        <v/>
      </c>
      <c r="EK111" s="53" t="str" cm="1">
        <f t="array" ref="EK111">IF(INDEX(Templates!$I$2:$KD$150,ROW()-ROW(EK$20)+1, MATCH(EK$16,Templates!$I$1:NK$1,0))="","",INDEX(Templates!$I$2:$KD$150,ROW()-ROW(EK$20)+1, MATCH(EK$16,Templates!$I$1:NK$1,0)))</f>
        <v/>
      </c>
      <c r="EL111" s="53" t="str" cm="1">
        <f t="array" ref="EL111">IF(INDEX(Templates!$I$2:$KD$150,ROW()-ROW(EL$20)+1, MATCH(EL$16,Templates!$I$1:NL$1,0))="","",INDEX(Templates!$I$2:$KD$150,ROW()-ROW(EL$20)+1, MATCH(EL$16,Templates!$I$1:NL$1,0)))</f>
        <v/>
      </c>
      <c r="EM111" s="53" t="str" cm="1">
        <f t="array" ref="EM111">IF(INDEX(Templates!$I$2:$KD$150,ROW()-ROW(EM$20)+1, MATCH(EM$16,Templates!$I$1:NM$1,0))="","",INDEX(Templates!$I$2:$KD$150,ROW()-ROW(EM$20)+1, MATCH(EM$16,Templates!$I$1:NM$1,0)))</f>
        <v/>
      </c>
      <c r="EN111" s="53"/>
      <c r="EO111" s="53"/>
      <c r="EP111" s="53"/>
      <c r="EQ111" s="53"/>
      <c r="ER111" s="53"/>
      <c r="ES111" s="53"/>
      <c r="ET111" s="53"/>
      <c r="EU111" s="53"/>
      <c r="EV111" s="53"/>
      <c r="EW111" s="53"/>
      <c r="EX111" s="53"/>
      <c r="EY111" s="53"/>
      <c r="EZ111" s="53"/>
      <c r="FA111" s="53"/>
      <c r="FB111" s="53"/>
      <c r="FC111" s="53"/>
      <c r="FD111" s="53"/>
      <c r="FE111" s="53"/>
      <c r="FF111" s="53"/>
      <c r="FG111" s="53"/>
      <c r="FH111" s="53"/>
      <c r="FI111" s="53"/>
      <c r="FJ111" s="53"/>
      <c r="FK111" s="53"/>
      <c r="FL111" s="53"/>
      <c r="FM111" s="53"/>
      <c r="FN111" s="53"/>
      <c r="FO111" s="53"/>
      <c r="FP111" s="53"/>
      <c r="FQ111" s="53"/>
      <c r="FR111" s="53"/>
      <c r="FS111" s="53"/>
      <c r="FT111" s="53"/>
      <c r="FU111" s="53"/>
      <c r="FV111" s="53"/>
      <c r="FW111" s="53"/>
      <c r="FX111" s="53"/>
      <c r="FY111" s="53"/>
      <c r="FZ111" s="53"/>
      <c r="GA111" s="53"/>
      <c r="GB111" s="53"/>
      <c r="GC111" s="53"/>
      <c r="GD111" s="53"/>
      <c r="GE111" s="53"/>
      <c r="GF111" s="53"/>
      <c r="GG111" s="53"/>
      <c r="GH111" s="53"/>
      <c r="GI111" s="53"/>
      <c r="GJ111" s="53"/>
      <c r="GK111" s="53"/>
      <c r="GL111" s="53"/>
      <c r="GM111" s="53"/>
      <c r="GN111" s="53"/>
      <c r="GO111" s="53"/>
      <c r="GP111" s="53"/>
      <c r="GQ111" s="53"/>
      <c r="GR111" s="53"/>
      <c r="GS111" s="53"/>
      <c r="GT111" s="53"/>
      <c r="GU111" s="53"/>
      <c r="GV111" s="53"/>
      <c r="GW111" s="53"/>
      <c r="GX111" s="53"/>
      <c r="GY111" s="53"/>
      <c r="GZ111" s="53"/>
      <c r="HA111" s="53"/>
      <c r="HB111" s="53"/>
      <c r="HC111" s="81"/>
      <c r="HD111" s="81"/>
      <c r="HE111" s="81"/>
      <c r="HF111" s="81"/>
      <c r="HG111" s="81"/>
      <c r="HH111" s="81"/>
      <c r="HI111" s="81"/>
      <c r="HJ111" s="81"/>
      <c r="HK111" s="81"/>
    </row>
    <row r="112" spans="1:219" s="22" customFormat="1">
      <c r="A112" s="39" t="s">
        <v>675</v>
      </c>
      <c r="B112" s="6" t="s">
        <v>679</v>
      </c>
      <c r="C112" s="64" t="str" cm="1">
        <f t="array" ref="C112">IF(INDEX(Templates!A$2:A$151,ROW()-ROW($20:$20)+1)="","",INDEX(Templates!A$2:A$151,ROW()-ROW($20:$20)+1))</f>
        <v>JSON_PATH:surfaces[4]</v>
      </c>
      <c r="D112" s="64" t="str" cm="1">
        <f t="array" ref="D112">IF(INDEX(Templates!B$2:B$151,ROW()-ROW($20:$20)+1)="","",INDEX(Templates!B$2:B$151,ROW()-ROW($20:$20)+1))</f>
        <v>id</v>
      </c>
      <c r="E112" s="64" t="str" cm="1">
        <f t="array" ref="E112">IF(INDEX(Templates!C$2:C$151,ROW()-ROW($20:$20)+1)="","",INDEX(Templates!C$2:C$151,ROW()-ROW($20:$20)+1))</f>
        <v/>
      </c>
      <c r="F112" s="116" t="str" cm="1">
        <f t="array" ref="F112">IF(INDEX(Templates!D$2:D$151,ROW()-ROW($20:$20)+1)="","",INDEX(Templates!D$2:D$151,ROW()-ROW($20:$20)+1))</f>
        <v/>
      </c>
      <c r="G112" s="105" t="str" cm="1">
        <f t="array" ref="G112">IF(INDEX(Templates!E$2:E$151,ROW()-ROW($20:$20)+1)="","",INDEX(Templates!E$2:E$151,ROW()-ROW($20:$20)+1))</f>
        <v>Surface</v>
      </c>
      <c r="H112" s="66" t="str" cm="1">
        <f t="array" ref="H112">IF(INDEX(Templates!F$2:F$151,ROW()-ROW($20:$20)+1)="","",INDEX(Templates!F$2:F$151,ROW()-ROW($20:$20)+1))</f>
        <v>Surface 5</v>
      </c>
      <c r="I112" s="66" t="str" cm="1">
        <f t="array" ref="I112">IF(INDEX(Templates!G$2:G$151,ROW()-ROW($20:$20)+1)="","",INDEX(Templates!G$2:G$151,ROW()-ROW($20:$20)+1))</f>
        <v>Zone 1</v>
      </c>
      <c r="J112" s="66" t="str" cm="1">
        <f t="array" ref="J112">IF(INDEX(Templates!H$2:H$151,ROW()-ROW($20:$20)+1)="","",INDEX(Templates!H$2:H$151,ROW()-ROW($20:$20)+1))</f>
        <v>id</v>
      </c>
      <c r="K112" s="67" t="str" cm="1">
        <f t="array" ref="K112">IF(INDEX(Templates!I$2:I$151,ROW()-ROW($20:$20)+1)="","",INDEX(Templates!I$2:I$151,ROW()-ROW($20:$20)+1))</f>
        <v/>
      </c>
      <c r="L112" s="67" t="str" cm="1">
        <f t="array" ref="L112">IF(INDEX(Templates!J$2:J$151,ROW()-ROW($20:$20)+1)="","",INDEX(Templates!J$2:J$151,ROW()-ROW($20:$20)+1))</f>
        <v/>
      </c>
      <c r="M112" s="53" t="str" cm="1">
        <f t="array" ref="M112">IF(INDEX(Templates!$I$2:$KD$150,ROW()-ROW(M$20)+1, MATCH(M$16,Templates!$I$1:KC$1,0))="","",INDEX(Templates!$I$2:$KD$150,ROW()-ROW(M$20)+1, MATCH(M$16,Templates!$I$1:KC$1,0)))</f>
        <v/>
      </c>
      <c r="N112" s="53" t="str" cm="1">
        <f t="array" ref="N112">IF(INDEX(Templates!$I$2:$KD$150,ROW()-ROW(N$20)+1, MATCH(N$16,Templates!$I$1:KD$1,0))="","",INDEX(Templates!$I$2:$KD$150,ROW()-ROW(N$20)+1, MATCH(N$16,Templates!$I$1:KD$1,0)))</f>
        <v/>
      </c>
      <c r="O112" s="53" t="str" cm="1">
        <f t="array" ref="O112">IF(INDEX(Templates!$I$2:$KD$150,ROW()-ROW(O$20)+1, MATCH(O$16,Templates!$I$1:KE$1,0))="","",INDEX(Templates!$I$2:$KD$150,ROW()-ROW(O$20)+1, MATCH(O$16,Templates!$I$1:KE$1,0)))</f>
        <v>Surface 5</v>
      </c>
      <c r="P112" s="53" t="str" cm="1">
        <f t="array" ref="P112">IF(INDEX(Templates!$I$2:$KD$150,ROW()-ROW(P$20)+1, MATCH(P$16,Templates!$I$1:KF$1,0))="","",INDEX(Templates!$I$2:$KD$150,ROW()-ROW(P$20)+1, MATCH(P$16,Templates!$I$1:KF$1,0)))</f>
        <v>Surface 5</v>
      </c>
      <c r="Q112" s="53" t="str" cm="1">
        <f t="array" ref="Q112">IF(INDEX(Templates!$I$2:$KD$150,ROW()-ROW(Q$20)+1, MATCH(Q$16,Templates!$I$1:KG$1,0))="","",INDEX(Templates!$I$2:$KD$150,ROW()-ROW(Q$20)+1, MATCH(Q$16,Templates!$I$1:KG$1,0)))</f>
        <v/>
      </c>
      <c r="R112" s="53" t="str" cm="1">
        <f t="array" ref="R112">IF(INDEX(Templates!$I$2:$KD$150,ROW()-ROW(R$20)+1, MATCH(R$16,Templates!$I$1:KH$1,0))="","",INDEX(Templates!$I$2:$KD$150,ROW()-ROW(R$20)+1, MATCH(R$16,Templates!$I$1:KH$1,0)))</f>
        <v/>
      </c>
      <c r="S112" s="53" t="str" cm="1">
        <f t="array" ref="S112">IF(INDEX(Templates!$I$2:$KD$150,ROW()-ROW(S$20)+1, MATCH(S$16,Templates!$I$1:KI$1,0))="","",INDEX(Templates!$I$2:$KD$150,ROW()-ROW(S$20)+1, MATCH(S$16,Templates!$I$1:KI$1,0)))</f>
        <v/>
      </c>
      <c r="T112" s="53" t="str" cm="1">
        <f t="array" ref="T112">IF(INDEX(Templates!$I$2:$KD$150,ROW()-ROW(T$20)+1, MATCH(T$16,Templates!$I$1:KJ$1,0))="","",INDEX(Templates!$I$2:$KD$150,ROW()-ROW(T$20)+1, MATCH(T$16,Templates!$I$1:KJ$1,0)))</f>
        <v/>
      </c>
      <c r="U112" s="53" t="str" cm="1">
        <f t="array" ref="U112">IF(INDEX(Templates!$I$2:$KD$150,ROW()-ROW(U$20)+1, MATCH(U$16,Templates!$I$1:KK$1,0))="","",INDEX(Templates!$I$2:$KD$150,ROW()-ROW(U$20)+1, MATCH(U$16,Templates!$I$1:KK$1,0)))</f>
        <v/>
      </c>
      <c r="V112" s="53" t="str" cm="1">
        <f t="array" ref="V112">IF(INDEX(Templates!$I$2:$KD$150,ROW()-ROW(V$20)+1, MATCH(V$16,Templates!$I$1:KL$1,0))="","",INDEX(Templates!$I$2:$KD$150,ROW()-ROW(V$20)+1, MATCH(V$16,Templates!$I$1:KL$1,0)))</f>
        <v/>
      </c>
      <c r="W112" s="53" t="str" cm="1">
        <f t="array" ref="W112">IF(INDEX(Templates!$I$2:$KD$150,ROW()-ROW(W$20)+1, MATCH(W$16,Templates!$I$1:KM$1,0))="","",INDEX(Templates!$I$2:$KD$150,ROW()-ROW(W$20)+1, MATCH(W$16,Templates!$I$1:KM$1,0)))</f>
        <v/>
      </c>
      <c r="X112" s="53" t="str" cm="1">
        <f t="array" ref="X112">IF(INDEX(Templates!$I$2:$KD$150,ROW()-ROW(X$20)+1, MATCH(X$16,Templates!$I$1:KN$1,0))="","",INDEX(Templates!$I$2:$KD$150,ROW()-ROW(X$20)+1, MATCH(X$16,Templates!$I$1:KN$1,0)))</f>
        <v/>
      </c>
      <c r="Y112" s="53" t="str" cm="1">
        <f t="array" ref="Y112">IF(INDEX(Templates!$I$2:$KD$150,ROW()-ROW(Y$20)+1, MATCH(Y$16,Templates!$I$1:KO$1,0))="","",INDEX(Templates!$I$2:$KD$150,ROW()-ROW(Y$20)+1, MATCH(Y$16,Templates!$I$1:KO$1,0)))</f>
        <v/>
      </c>
      <c r="Z112" s="53" t="str" cm="1">
        <f t="array" ref="Z112">IF(INDEX(Templates!$I$2:$KD$150,ROW()-ROW(Z$20)+1, MATCH(Z$16,Templates!$I$1:KN$1,0))="","",INDEX(Templates!$I$2:$KD$150,ROW()-ROW(Z$20)+1, MATCH(Z$16,Templates!$I$1:KN$1,0)))</f>
        <v/>
      </c>
      <c r="AA112" s="53" t="str" cm="1">
        <f t="array" ref="AA112">IF(INDEX(Templates!$I$2:$KD$150,ROW()-ROW(AA$20)+1, MATCH(AA$16,Templates!$I$1:KO$1,0))="","",INDEX(Templates!$I$2:$KD$150,ROW()-ROW(AA$20)+1, MATCH(AA$16,Templates!$I$1:KO$1,0)))</f>
        <v/>
      </c>
      <c r="AB112" s="53" t="str" cm="1">
        <f t="array" ref="AB112">IF(INDEX(Templates!$I$2:$KD$150,ROW()-ROW(AB$20)+1, MATCH(AB$16,Templates!$I$1:KP$1,0))="","",INDEX(Templates!$I$2:$KD$150,ROW()-ROW(AB$20)+1, MATCH(AB$16,Templates!$I$1:KP$1,0)))</f>
        <v/>
      </c>
      <c r="AC112" s="53" t="str" cm="1">
        <f t="array" ref="AC112">IF(INDEX(Templates!$I$2:$KD$150,ROW()-ROW(AC$20)+1, MATCH(AC$16,Templates!$I$1:KQ$1,0))="","",INDEX(Templates!$I$2:$KD$150,ROW()-ROW(AC$20)+1, MATCH(AC$16,Templates!$I$1:KQ$1,0)))</f>
        <v/>
      </c>
      <c r="AD112" s="53" t="str" cm="1">
        <f t="array" ref="AD112">IF(INDEX(Templates!$I$2:$KD$150,ROW()-ROW(AD$20)+1, MATCH(AD$16,Templates!$I$1:KR$1,0))="","",INDEX(Templates!$I$2:$KD$150,ROW()-ROW(AD$20)+1, MATCH(AD$16,Templates!$I$1:KR$1,0)))</f>
        <v/>
      </c>
      <c r="AE112" s="53" t="str" cm="1">
        <f t="array" ref="AE112">IF(INDEX(Templates!$I$2:$KD$150,ROW()-ROW(AE$20)+1, MATCH(AE$16,Templates!$I$1:KR$1,0))="","",INDEX(Templates!$I$2:$KD$150,ROW()-ROW(AE$20)+1, MATCH(AE$16,Templates!$I$1:KR$1,0)))</f>
        <v/>
      </c>
      <c r="AF112" s="53" t="str" cm="1">
        <f t="array" ref="AF112">IF(INDEX(Templates!$I$2:$KD$150,ROW()-ROW(AF$20)+1, MATCH(AF$16,Templates!$I$1:KS$1,0))="","",INDEX(Templates!$I$2:$KD$150,ROW()-ROW(AF$20)+1, MATCH(AF$16,Templates!$I$1:KS$1,0)))</f>
        <v/>
      </c>
      <c r="AG112" s="53" t="str" cm="1">
        <f t="array" ref="AG112">IF(INDEX(Templates!$I$2:$KD$150,ROW()-ROW(AG$20)+1, MATCH(AG$16,Templates!$I$1:KU$1,0))="","",INDEX(Templates!$I$2:$KD$150,ROW()-ROW(AG$20)+1, MATCH(AG$16,Templates!$I$1:KU$1,0)))</f>
        <v/>
      </c>
      <c r="AH112" s="53" t="str" cm="1">
        <f t="array" ref="AH112">IF(INDEX(Templates!$I$2:$KD$150,ROW()-ROW(AH$20)+1, MATCH(AH$16,Templates!$I$1:KV$1,0))="","",INDEX(Templates!$I$2:$KD$150,ROW()-ROW(AH$20)+1, MATCH(AH$16,Templates!$I$1:KV$1,0)))</f>
        <v/>
      </c>
      <c r="AI112" s="53" t="str" cm="1">
        <f t="array" ref="AI112">IF(INDEX(Templates!$I$2:$KD$150,ROW()-ROW(AI$20)+1, MATCH(AI$16,Templates!$I$1:KT$1,0))="","",INDEX(Templates!$I$2:$KD$150,ROW()-ROW(AI$20)+1, MATCH(AI$16,Templates!$I$1:KT$1,0)))</f>
        <v/>
      </c>
      <c r="AJ112" s="53" t="str" cm="1">
        <f t="array" ref="AJ112">IF(INDEX(Templates!$I$2:$KD$150,ROW()-ROW(AJ$20)+1, MATCH(AJ$16,Templates!$I$1:KU$1,0))="","",INDEX(Templates!$I$2:$KD$150,ROW()-ROW(AJ$20)+1, MATCH(AJ$16,Templates!$I$1:KU$1,0)))</f>
        <v/>
      </c>
      <c r="AK112" s="53" t="str" cm="1">
        <f t="array" ref="AK112">IF(INDEX(Templates!$I$2:$KD$150,ROW()-ROW(AK$20)+1, MATCH(AK$16,Templates!$I$1:KV$1,0))="","",INDEX(Templates!$I$2:$KD$150,ROW()-ROW(AK$20)+1, MATCH(AK$16,Templates!$I$1:KV$1,0)))</f>
        <v/>
      </c>
      <c r="AL112" s="53" t="str" cm="1">
        <f t="array" ref="AL112">IF(INDEX(Templates!$I$2:$KD$150,ROW()-ROW(AL$20)+1, MATCH(AL$16,Templates!$I$1:KW$1,0))="","",INDEX(Templates!$I$2:$KD$150,ROW()-ROW(AL$20)+1, MATCH(AL$16,Templates!$I$1:KW$1,0)))</f>
        <v/>
      </c>
      <c r="AM112" s="53" t="str" cm="1">
        <f t="array" ref="AM112">IF(INDEX(Templates!$I$2:$KD$150,ROW()-ROW(AM$20)+1, MATCH(AM$16,Templates!$I$1:KX$1,0))="","",INDEX(Templates!$I$2:$KD$150,ROW()-ROW(AM$20)+1, MATCH(AM$16,Templates!$I$1:KX$1,0)))</f>
        <v/>
      </c>
      <c r="AN112" s="53" t="str" cm="1">
        <f t="array" ref="AN112">IF(INDEX(Templates!$I$2:$KD$150,ROW()-ROW(AN$20)+1, MATCH(AN$16,Templates!$I$1:KY$1,0))="","",INDEX(Templates!$I$2:$KD$150,ROW()-ROW(AN$20)+1, MATCH(AN$16,Templates!$I$1:KY$1,0)))</f>
        <v/>
      </c>
      <c r="AO112" s="53" t="str" cm="1">
        <f t="array" ref="AO112">IF(INDEX(Templates!$I$2:$KD$150,ROW()-ROW(AO$20)+1, MATCH(AO$16,Templates!$I$1:KZ$1,0))="","",INDEX(Templates!$I$2:$KD$150,ROW()-ROW(AO$20)+1, MATCH(AO$16,Templates!$I$1:KZ$1,0)))</f>
        <v/>
      </c>
      <c r="AP112" s="53" t="str" cm="1">
        <f t="array" ref="AP112">IF(INDEX(Templates!$I$2:$KD$150,ROW()-ROW(AP$20)+1, MATCH(AP$16,Templates!$I$1:LA$1,0))="","",INDEX(Templates!$I$2:$KD$150,ROW()-ROW(AP$20)+1, MATCH(AP$16,Templates!$I$1:LA$1,0)))</f>
        <v/>
      </c>
      <c r="AQ112" s="53" t="str" cm="1">
        <f t="array" ref="AQ112">IF(INDEX(Templates!$I$2:$KD$150,ROW()-ROW(AQ$20)+1, MATCH(AQ$16,Templates!$I$1:LB$1,0))="","",INDEX(Templates!$I$2:$KD$150,ROW()-ROW(AQ$20)+1, MATCH(AQ$16,Templates!$I$1:LB$1,0)))</f>
        <v/>
      </c>
      <c r="AR112" s="53" t="str" cm="1">
        <f t="array" ref="AR112">IF(INDEX(Templates!$I$2:$KD$150,ROW()-ROW(AR$20)+1, MATCH(AR$16,Templates!$I$1:LA$1,0))="","",INDEX(Templates!$I$2:$KD$150,ROW()-ROW(AR$20)+1, MATCH(AR$16,Templates!$I$1:LA$1,0)))</f>
        <v/>
      </c>
      <c r="AS112" s="53" t="str" cm="1">
        <f t="array" ref="AS112">IF(INDEX(Templates!$I$2:$KD$150,ROW()-ROW(AS$20)+1, MATCH(AS$16,Templates!$I$1:LB$1,0))="","",INDEX(Templates!$I$2:$KD$150,ROW()-ROW(AS$20)+1, MATCH(AS$16,Templates!$I$1:LB$1,0)))</f>
        <v/>
      </c>
      <c r="AT112" s="53" t="str" cm="1">
        <f t="array" ref="AT112">IF(INDEX(Templates!$I$2:$KD$150,ROW()-ROW(AT$20)+1, MATCH(AT$16,Templates!$I$1:LC$1,0))="","",INDEX(Templates!$I$2:$KD$150,ROW()-ROW(AT$20)+1, MATCH(AT$16,Templates!$I$1:LC$1,0)))</f>
        <v/>
      </c>
      <c r="AU112" s="53" t="str" cm="1">
        <f t="array" ref="AU112">IF(INDEX(Templates!$I$2:$KD$150,ROW()-ROW(AU$20)+1, MATCH(AU$16,Templates!$I$1:LD$1,0))="","",INDEX(Templates!$I$2:$KD$150,ROW()-ROW(AU$20)+1, MATCH(AU$16,Templates!$I$1:LD$1,0)))</f>
        <v/>
      </c>
      <c r="AV112" s="53" t="str" cm="1">
        <f t="array" ref="AV112">IF(INDEX(Templates!$I$2:$KD$150,ROW()-ROW(AV$20)+1, MATCH(AV$16,Templates!$I$1:LE$1,0))="","",INDEX(Templates!$I$2:$KD$150,ROW()-ROW(AV$20)+1, MATCH(AV$16,Templates!$I$1:LE$1,0)))</f>
        <v/>
      </c>
      <c r="AW112" s="53" t="str" cm="1">
        <f t="array" ref="AW112">IF(INDEX(Templates!$I$2:$KD$150,ROW()-ROW(AW$20)+1, MATCH(AW$16,Templates!$I$1:LF$1,0))="","",INDEX(Templates!$I$2:$KD$150,ROW()-ROW(AW$20)+1, MATCH(AW$16,Templates!$I$1:LF$1,0)))</f>
        <v/>
      </c>
      <c r="AX112" s="53" t="str" cm="1">
        <f t="array" ref="AX112">IF(INDEX(Templates!$I$2:$KD$150,ROW()-ROW(AX$20)+1, MATCH(AX$16,Templates!$I$1:LG$1,0))="","",INDEX(Templates!$I$2:$KD$150,ROW()-ROW(AX$20)+1, MATCH(AX$16,Templates!$I$1:LG$1,0)))</f>
        <v/>
      </c>
      <c r="AY112" s="53" t="str" cm="1">
        <f t="array" ref="AY112">IF(INDEX(Templates!$I$2:$KD$150,ROW()-ROW(AY$20)+1, MATCH(AY$16,Templates!$I$1:LH$1,0))="","",INDEX(Templates!$I$2:$KD$150,ROW()-ROW(AY$20)+1, MATCH(AY$16,Templates!$I$1:LH$1,0)))</f>
        <v/>
      </c>
      <c r="AZ112" s="53" t="str" cm="1">
        <f t="array" ref="AZ112">IF(INDEX(Templates!$I$2:$KD$150,ROW()-ROW(AZ$20)+1, MATCH(AZ$16,Templates!$I$1:LI$1,0))="","",INDEX(Templates!$I$2:$KD$150,ROW()-ROW(AZ$20)+1, MATCH(AZ$16,Templates!$I$1:LI$1,0)))</f>
        <v/>
      </c>
      <c r="BA112" s="53" t="str" cm="1">
        <f t="array" ref="BA112">IF(INDEX(Templates!$I$2:$KD$150,ROW()-ROW(BA$20)+1, MATCH(BA$16,Templates!$I$1:LH$1,0))="","",INDEX(Templates!$I$2:$KD$150,ROW()-ROW(BA$20)+1, MATCH(BA$16,Templates!$I$1:LH$1,0)))</f>
        <v/>
      </c>
      <c r="BB112" s="53" t="str" cm="1">
        <f t="array" ref="BB112">IF(INDEX(Templates!$I$2:$KD$150,ROW()-ROW(BB$20)+1, MATCH(BB$16,Templates!$I$1:LI$1,0))="","",INDEX(Templates!$I$2:$KD$150,ROW()-ROW(BB$20)+1, MATCH(BB$16,Templates!$I$1:LI$1,0)))</f>
        <v/>
      </c>
      <c r="BC112" s="53" t="str" cm="1">
        <f t="array" ref="BC112">IF(INDEX(Templates!$I$2:$KD$150,ROW()-ROW(BC$20)+1, MATCH(BC$16,Templates!$I$1:LJ$1,0))="","",INDEX(Templates!$I$2:$KD$150,ROW()-ROW(BC$20)+1, MATCH(BC$16,Templates!$I$1:LJ$1,0)))</f>
        <v/>
      </c>
      <c r="BD112" s="53" t="str" cm="1">
        <f t="array" ref="BD112">IF(INDEX(Templates!$I$2:$KD$150,ROW()-ROW(BD$20)+1, MATCH(BD$16,Templates!$I$1:LK$1,0))="","",INDEX(Templates!$I$2:$KD$150,ROW()-ROW(BD$20)+1, MATCH(BD$16,Templates!$I$1:LK$1,0)))</f>
        <v/>
      </c>
      <c r="BE112" s="53" t="str" cm="1">
        <f t="array" ref="BE112">IF(INDEX(Templates!$I$2:$KD$150,ROW()-ROW(BE$20)+1, MATCH(BE$16,Templates!$I$1:LL$1,0))="","",INDEX(Templates!$I$2:$KD$150,ROW()-ROW(BE$20)+1, MATCH(BE$16,Templates!$I$1:LL$1,0)))</f>
        <v/>
      </c>
      <c r="BF112" s="53" t="str" cm="1">
        <f t="array" ref="BF112">IF(INDEX(Templates!$I$2:$KD$150,ROW()-ROW(BF$20)+1, MATCH(BF$16,Templates!$I$1:LM$1,0))="","",INDEX(Templates!$I$2:$KD$150,ROW()-ROW(BF$20)+1, MATCH(BF$16,Templates!$I$1:LM$1,0)))</f>
        <v/>
      </c>
      <c r="BG112" s="53" t="str" cm="1">
        <f t="array" ref="BG112">IF(INDEX(Templates!$I$2:$KD$150,ROW()-ROW(BG$20)+1, MATCH(BG$16,Templates!$I$1:LN$1,0))="","",INDEX(Templates!$I$2:$KD$150,ROW()-ROW(BG$20)+1, MATCH(BG$16,Templates!$I$1:LN$1,0)))</f>
        <v/>
      </c>
      <c r="BH112" s="53" t="str" cm="1">
        <f t="array" ref="BH112">IF(INDEX(Templates!$I$2:$KD$150,ROW()-ROW(BH$20)+1, MATCH(BH$16,Templates!$I$1:LO$1,0))="","",INDEX(Templates!$I$2:$KD$150,ROW()-ROW(BH$20)+1, MATCH(BH$16,Templates!$I$1:LO$1,0)))</f>
        <v/>
      </c>
      <c r="BI112" s="53" t="str" cm="1">
        <f t="array" ref="BI112">IF(INDEX(Templates!$I$2:$KD$150,ROW()-ROW(BI$20)+1, MATCH(BI$16,Templates!$I$1:LP$1,0))="","",INDEX(Templates!$I$2:$KD$150,ROW()-ROW(BI$20)+1, MATCH(BI$16,Templates!$I$1:LP$1,0)))</f>
        <v/>
      </c>
      <c r="BJ112" s="53" t="str" cm="1">
        <f t="array" ref="BJ112">IF(INDEX(Templates!$I$2:$KD$150,ROW()-ROW(BJ$20)+1, MATCH(BJ$16,Templates!$I$1:LO$1,0))="","",INDEX(Templates!$I$2:$KD$150,ROW()-ROW(BJ$20)+1, MATCH(BJ$16,Templates!$I$1:LO$1,0)))</f>
        <v/>
      </c>
      <c r="BK112" s="53" t="str" cm="1">
        <f t="array" ref="BK112">IF(INDEX(Templates!$I$2:$KD$150,ROW()-ROW(BK$20)+1, MATCH(BK$16,Templates!$I$1:LP$1,0))="","",INDEX(Templates!$I$2:$KD$150,ROW()-ROW(BK$20)+1, MATCH(BK$16,Templates!$I$1:LP$1,0)))</f>
        <v/>
      </c>
      <c r="BL112" s="53" t="str" cm="1">
        <f t="array" ref="BL112">IF(INDEX(Templates!$I$2:$KD$150,ROW()-ROW(BL$20)+1, MATCH(BL$16,Templates!$I$1:LQ$1,0))="","",INDEX(Templates!$I$2:$KD$150,ROW()-ROW(BL$20)+1, MATCH(BL$16,Templates!$I$1:LQ$1,0)))</f>
        <v/>
      </c>
      <c r="BM112" s="53" t="str" cm="1">
        <f t="array" ref="BM112">IF(INDEX(Templates!$I$2:$KD$150,ROW()-ROW(BM$20)+1, MATCH(BM$16,Templates!$I$1:LR$1,0))="","",INDEX(Templates!$I$2:$KD$150,ROW()-ROW(BM$20)+1, MATCH(BM$16,Templates!$I$1:LR$1,0)))</f>
        <v/>
      </c>
      <c r="BN112" s="53" t="str" cm="1">
        <f t="array" ref="BN112">IF(INDEX(Templates!$I$2:$KD$150,ROW()-ROW(BN$20)+1, MATCH(BN$16,Templates!$I$1:LS$1,0))="","",INDEX(Templates!$I$2:$KD$150,ROW()-ROW(BN$20)+1, MATCH(BN$16,Templates!$I$1:LS$1,0)))</f>
        <v/>
      </c>
      <c r="BO112" s="53" t="str" cm="1">
        <f t="array" ref="BO112">IF(INDEX(Templates!$I$2:$KD$150,ROW()-ROW(BO$20)+1, MATCH(BO$16,Templates!$I$1:LT$1,0))="","",INDEX(Templates!$I$2:$KD$150,ROW()-ROW(BO$20)+1, MATCH(BO$16,Templates!$I$1:LT$1,0)))</f>
        <v/>
      </c>
      <c r="BP112" s="53" t="str" cm="1">
        <f t="array" ref="BP112">IF(INDEX(Templates!$I$2:$KD$150,ROW()-ROW(BP$20)+1, MATCH(BP$16,Templates!$I$1:LU$1,0))="","",INDEX(Templates!$I$2:$KD$150,ROW()-ROW(BP$20)+1, MATCH(BP$16,Templates!$I$1:LU$1,0)))</f>
        <v/>
      </c>
      <c r="BQ112" s="53" t="str" cm="1">
        <f t="array" ref="BQ112">IF(INDEX(Templates!$I$2:$KD$150,ROW()-ROW(BQ$20)+1, MATCH(BQ$16,Templates!$I$1:LV$1,0))="","",INDEX(Templates!$I$2:$KD$150,ROW()-ROW(BQ$20)+1, MATCH(BQ$16,Templates!$I$1:LV$1,0)))</f>
        <v/>
      </c>
      <c r="BR112" s="53" t="str" cm="1">
        <f t="array" ref="BR112">IF(INDEX(Templates!$I$2:$KD$150,ROW()-ROW(BR$20)+1, MATCH(BR$16,Templates!$I$1:LW$1,0))="","",INDEX(Templates!$I$2:$KD$150,ROW()-ROW(BR$20)+1, MATCH(BR$16,Templates!$I$1:LW$1,0)))</f>
        <v/>
      </c>
      <c r="BS112" s="53" t="str" cm="1">
        <f t="array" ref="BS112">IF(INDEX(Templates!$I$2:$KD$150,ROW()-ROW(BS$20)+1, MATCH(BS$16,Templates!$I$1:LX$1,0))="","",INDEX(Templates!$I$2:$KD$150,ROW()-ROW(BS$20)+1, MATCH(BS$16,Templates!$I$1:LX$1,0)))</f>
        <v/>
      </c>
      <c r="BT112" s="53" t="str" cm="1">
        <f t="array" ref="BT112">IF(INDEX(Templates!$I$2:$KD$150,ROW()-ROW(BT$20)+1, MATCH(BT$16,Templates!$I$1:LY$1,0))="","",INDEX(Templates!$I$2:$KD$150,ROW()-ROW(BT$20)+1, MATCH(BT$16,Templates!$I$1:LY$1,0)))</f>
        <v/>
      </c>
      <c r="BU112" s="53" t="str" cm="1">
        <f t="array" ref="BU112">IF(INDEX(Templates!$I$2:$KD$150,ROW()-ROW(BU$20)+1, MATCH(BU$16,Templates!$I$1:LZ$1,0))="","",INDEX(Templates!$I$2:$KD$150,ROW()-ROW(BU$20)+1, MATCH(BU$16,Templates!$I$1:LZ$1,0)))</f>
        <v/>
      </c>
      <c r="BV112" s="53" t="str" cm="1">
        <f t="array" ref="BV112">IF(INDEX(Templates!$I$2:$KD$150,ROW()-ROW(BV$20)+1, MATCH(BV$16,Templates!$I$1:MA$1,0))="","",INDEX(Templates!$I$2:$KD$150,ROW()-ROW(BV$20)+1, MATCH(BV$16,Templates!$I$1:MA$1,0)))</f>
        <v/>
      </c>
      <c r="BW112" s="53" t="str" cm="1">
        <f t="array" ref="BW112">IF(INDEX(Templates!$I$2:$KD$150,ROW()-ROW(BW$20)+1, MATCH(BW$16,Templates!$I$1:MB$1,0))="","",INDEX(Templates!$I$2:$KD$150,ROW()-ROW(BW$20)+1, MATCH(BW$16,Templates!$I$1:MB$1,0)))</f>
        <v/>
      </c>
      <c r="BX112" s="53" t="str" cm="1">
        <f t="array" ref="BX112">IF(INDEX(Templates!$I$2:$KD$150,ROW()-ROW(BX$20)+1, MATCH(BX$16,Templates!$I$1:MC$1,0))="","",INDEX(Templates!$I$2:$KD$150,ROW()-ROW(BX$20)+1, MATCH(BX$16,Templates!$I$1:MC$1,0)))</f>
        <v/>
      </c>
      <c r="BY112" s="53" t="str" cm="1">
        <f t="array" ref="BY112">IF(INDEX(Templates!$I$2:$KD$150,ROW()-ROW(BY$20)+1, MATCH(BY$16,Templates!$I$1:MD$1,0))="","",INDEX(Templates!$I$2:$KD$150,ROW()-ROW(BY$20)+1, MATCH(BY$16,Templates!$I$1:MD$1,0)))</f>
        <v/>
      </c>
      <c r="BZ112" s="53" t="str" cm="1">
        <f t="array" ref="BZ112">IF(INDEX(Templates!$I$2:$KD$150,ROW()-ROW(BZ$20)+1, MATCH(BZ$16,Templates!$I$1:ME$1,0))="","",INDEX(Templates!$I$2:$KD$150,ROW()-ROW(BZ$20)+1, MATCH(BZ$16,Templates!$I$1:ME$1,0)))</f>
        <v/>
      </c>
      <c r="CA112" s="53" t="str" cm="1">
        <f t="array" ref="CA112">IF(INDEX(Templates!$I$2:$KD$150,ROW()-ROW(CA$20)+1, MATCH(CA$16,Templates!$I$1:MF$1,0))="","",INDEX(Templates!$I$2:$KD$150,ROW()-ROW(CA$20)+1, MATCH(CA$16,Templates!$I$1:MF$1,0)))</f>
        <v/>
      </c>
      <c r="CB112" s="53" t="str" cm="1">
        <f t="array" ref="CB112">IF(INDEX(Templates!$I$2:$KD$150,ROW()-ROW(CB$20)+1, MATCH(CB$16,Templates!$I$1:MG$1,0))="","",INDEX(Templates!$I$2:$KD$150,ROW()-ROW(CB$20)+1, MATCH(CB$16,Templates!$I$1:MG$1,0)))</f>
        <v/>
      </c>
      <c r="CC112" s="53" t="str" cm="1">
        <f t="array" ref="CC112">IF(INDEX(Templates!$I$2:$KD$150,ROW()-ROW(CC$20)+1, MATCH(CC$16,Templates!$I$1:ME$1,0))="","",INDEX(Templates!$I$2:$KD$150,ROW()-ROW(CC$20)+1, MATCH(CC$16,Templates!$I$1:ME$1,0)))</f>
        <v/>
      </c>
      <c r="CD112" s="53" t="str" cm="1">
        <f t="array" ref="CD112">IF(INDEX(Templates!$I$2:$KD$150,ROW()-ROW(CD$20)+1, MATCH(CD$16,Templates!$I$1:MF$1,0))="","",INDEX(Templates!$I$2:$KD$150,ROW()-ROW(CD$20)+1, MATCH(CD$16,Templates!$I$1:MF$1,0)))</f>
        <v/>
      </c>
      <c r="CE112" s="53" t="str" cm="1">
        <f t="array" ref="CE112">IF(INDEX(Templates!$I$2:$KD$150,ROW()-ROW(CE$20)+1, MATCH(CE$16,Templates!$I$1:MG$1,0))="","",INDEX(Templates!$I$2:$KD$150,ROW()-ROW(CE$20)+1, MATCH(CE$16,Templates!$I$1:MG$1,0)))</f>
        <v/>
      </c>
      <c r="CF112" s="53" t="str" cm="1">
        <f t="array" ref="CF112">IF(INDEX(Templates!$I$2:$KD$150,ROW()-ROW(CF$20)+1, MATCH(CF$16,Templates!$I$1:MH$1,0))="","",INDEX(Templates!$I$2:$KD$150,ROW()-ROW(CF$20)+1, MATCH(CF$16,Templates!$I$1:MH$1,0)))</f>
        <v/>
      </c>
      <c r="CG112" s="53" t="str" cm="1">
        <f t="array" ref="CG112">IF(INDEX(Templates!$I$2:$KD$150,ROW()-ROW(CG$20)+1, MATCH(CG$16,Templates!$I$1:MI$1,0))="","",INDEX(Templates!$I$2:$KD$150,ROW()-ROW(CG$20)+1, MATCH(CG$16,Templates!$I$1:MI$1,0)))</f>
        <v/>
      </c>
      <c r="CH112" s="53" t="str" cm="1">
        <f t="array" ref="CH112">IF(INDEX(Templates!$I$2:$KD$150,ROW()-ROW(CH$20)+1, MATCH(CH$16,Templates!$I$1:MJ$1,0))="","",INDEX(Templates!$I$2:$KD$150,ROW()-ROW(CH$20)+1, MATCH(CH$16,Templates!$I$1:MJ$1,0)))</f>
        <v/>
      </c>
      <c r="CI112" s="53" t="str" cm="1">
        <f t="array" ref="CI112">IF(INDEX(Templates!$I$2:$KD$150,ROW()-ROW(CI$20)+1, MATCH(CI$16,Templates!$I$1:MK$1,0))="","",INDEX(Templates!$I$2:$KD$150,ROW()-ROW(CI$20)+1, MATCH(CI$16,Templates!$I$1:MK$1,0)))</f>
        <v/>
      </c>
      <c r="CJ112" s="53" t="str" cm="1">
        <f t="array" ref="CJ112">IF(INDEX(Templates!$I$2:$KD$150,ROW()-ROW(CJ$20)+1, MATCH(CJ$16,Templates!$I$1:ML$1,0))="","",INDEX(Templates!$I$2:$KD$150,ROW()-ROW(CJ$20)+1, MATCH(CJ$16,Templates!$I$1:ML$1,0)))</f>
        <v/>
      </c>
      <c r="CK112" s="53" t="str" cm="1">
        <f t="array" ref="CK112">IF(INDEX(Templates!$I$2:$KD$150,ROW()-ROW(CK$20)+1, MATCH(CK$16,Templates!$I$1:MM$1,0))="","",INDEX(Templates!$I$2:$KD$150,ROW()-ROW(CK$20)+1, MATCH(CK$16,Templates!$I$1:MM$1,0)))</f>
        <v/>
      </c>
      <c r="CL112" s="53" t="str" cm="1">
        <f t="array" ref="CL112">IF(INDEX(Templates!$I$2:$KD$150,ROW()-ROW(CL$20)+1, MATCH(CL$16,Templates!$I$1:MN$1,0))="","",INDEX(Templates!$I$2:$KD$150,ROW()-ROW(CL$20)+1, MATCH(CL$16,Templates!$I$1:MN$1,0)))</f>
        <v/>
      </c>
      <c r="CM112" s="53" t="str" cm="1">
        <f t="array" ref="CM112">IF(INDEX(Templates!$I$2:$KD$150,ROW()-ROW(CM$20)+1, MATCH(CM$16,Templates!$I$1:MM$1,0))="","",INDEX(Templates!$I$2:$KD$150,ROW()-ROW(CM$20)+1, MATCH(CM$16,Templates!$I$1:MM$1,0)))</f>
        <v/>
      </c>
      <c r="CN112" s="53" t="str" cm="1">
        <f t="array" ref="CN112">IF(INDEX(Templates!$I$2:$KD$150,ROW()-ROW(CN$20)+1, MATCH(CN$16,Templates!$I$1:MN$1,0))="","",INDEX(Templates!$I$2:$KD$150,ROW()-ROW(CN$20)+1, MATCH(CN$16,Templates!$I$1:MN$1,0)))</f>
        <v/>
      </c>
      <c r="CO112" s="53" t="str" cm="1">
        <f t="array" ref="CO112">IF(INDEX(Templates!$I$2:$KD$150,ROW()-ROW(CO$20)+1, MATCH(CO$16,Templates!$I$1:MO$1,0))="","",INDEX(Templates!$I$2:$KD$150,ROW()-ROW(CO$20)+1, MATCH(CO$16,Templates!$I$1:MO$1,0)))</f>
        <v/>
      </c>
      <c r="CP112" s="53" t="str" cm="1">
        <f t="array" ref="CP112">IF(INDEX(Templates!$I$2:$KD$150,ROW()-ROW(CP$20)+1, MATCH(CP$16,Templates!$I$1:MP$1,0))="","",INDEX(Templates!$I$2:$KD$150,ROW()-ROW(CP$20)+1, MATCH(CP$16,Templates!$I$1:MP$1,0)))</f>
        <v/>
      </c>
      <c r="CQ112" s="53" t="str" cm="1">
        <f t="array" ref="CQ112">IF(INDEX(Templates!$I$2:$KD$150,ROW()-ROW(CQ$20)+1, MATCH(CQ$16,Templates!$I$1:MQ$1,0))="","",INDEX(Templates!$I$2:$KD$150,ROW()-ROW(CQ$20)+1, MATCH(CQ$16,Templates!$I$1:MQ$1,0)))</f>
        <v/>
      </c>
      <c r="CR112" s="53" t="str" cm="1">
        <f t="array" ref="CR112">IF(INDEX(Templates!$I$2:$KD$150,ROW()-ROW(CR$20)+1, MATCH(CR$16,Templates!$I$1:MR$1,0))="","",INDEX(Templates!$I$2:$KD$150,ROW()-ROW(CR$20)+1, MATCH(CR$16,Templates!$I$1:MR$1,0)))</f>
        <v/>
      </c>
      <c r="CS112" s="53" t="str" cm="1">
        <f t="array" ref="CS112">IF(INDEX(Templates!$I$2:$KD$150,ROW()-ROW(CS$20)+1, MATCH(CS$16,Templates!$I$1:MS$1,0))="","",INDEX(Templates!$I$2:$KD$150,ROW()-ROW(CS$20)+1, MATCH(CS$16,Templates!$I$1:MS$1,0)))</f>
        <v/>
      </c>
      <c r="CT112" s="53" t="str" cm="1">
        <f t="array" ref="CT112">IF(INDEX(Templates!$I$2:$KD$150,ROW()-ROW(CT$20)+1, MATCH(CT$16,Templates!$I$1:MT$1,0))="","",INDEX(Templates!$I$2:$KD$150,ROW()-ROW(CT$20)+1, MATCH(CT$16,Templates!$I$1:MT$1,0)))</f>
        <v/>
      </c>
      <c r="CU112" s="53" t="str" cm="1">
        <f t="array" ref="CU112">IF(INDEX(Templates!$I$2:$KD$150,ROW()-ROW(CU$20)+1, MATCH(CU$16,Templates!$I$1:MG$1,0))="","",INDEX(Templates!$I$2:$KD$150,ROW()-ROW(CU$20)+1, MATCH(CU$16,Templates!$I$1:MG$1,0)))</f>
        <v/>
      </c>
      <c r="CV112" s="53" t="str" cm="1">
        <f t="array" ref="CV112">IF(INDEX(Templates!$I$2:$KD$150,ROW()-ROW(CV$20)+1, MATCH(CV$16,Templates!$I$1:MH$1,0))="","",INDEX(Templates!$I$2:$KD$150,ROW()-ROW(CV$20)+1, MATCH(CV$16,Templates!$I$1:MH$1,0)))</f>
        <v/>
      </c>
      <c r="CW112" s="53" t="str" cm="1">
        <f t="array" ref="CW112">IF(INDEX(Templates!$I$2:$KD$150,ROW()-ROW(CW$20)+1, MATCH(CW$16,Templates!$I$1:MJ$1,0))="","",INDEX(Templates!$I$2:$KD$150,ROW()-ROW(CW$20)+1, MATCH(CW$16,Templates!$I$1:MJ$1,0)))</f>
        <v/>
      </c>
      <c r="CX112" s="53" t="str" cm="1">
        <f t="array" ref="CX112">IF(INDEX(Templates!$I$2:$KD$150,ROW()-ROW(CX$20)+1, MATCH(CX$16,Templates!$I$1:ML$1,0))="","",INDEX(Templates!$I$2:$KD$150,ROW()-ROW(CX$20)+1, MATCH(CX$16,Templates!$I$1:ML$1,0)))</f>
        <v/>
      </c>
      <c r="CY112" s="53" t="str" cm="1">
        <f t="array" ref="CY112">IF(INDEX(Templates!$I$2:$KD$150,ROW()-ROW(CY$20)+1, MATCH(CY$16,Templates!$I$1:MK$1,0))="","",INDEX(Templates!$I$2:$KD$150,ROW()-ROW(CY$20)+1, MATCH(CY$16,Templates!$I$1:MK$1,0)))</f>
        <v/>
      </c>
      <c r="CZ112" s="53" t="str" cm="1">
        <f t="array" ref="CZ112">IF(INDEX(Templates!$I$2:$KD$150,ROW()-ROW(CZ$20)+1, MATCH(CZ$16,Templates!$I$1:ML$1,0))="","",INDEX(Templates!$I$2:$KD$150,ROW()-ROW(CZ$20)+1, MATCH(CZ$16,Templates!$I$1:ML$1,0)))</f>
        <v/>
      </c>
      <c r="DA112" s="53" t="str" cm="1">
        <f t="array" ref="DA112">IF(INDEX(Templates!$I$2:$KD$150,ROW()-ROW(DA$20)+1, MATCH(DA$16,Templates!$I$1:MM$1,0))="","",INDEX(Templates!$I$2:$KD$150,ROW()-ROW(DA$20)+1, MATCH(DA$16,Templates!$I$1:MM$1,0)))</f>
        <v/>
      </c>
      <c r="DB112" s="53" t="str" cm="1">
        <f t="array" ref="DB112">IF(INDEX(Templates!$I$2:$KD$150,ROW()-ROW(DB$20)+1, MATCH(DB$16,Templates!$I$1:MN$1,0))="","",INDEX(Templates!$I$2:$KD$150,ROW()-ROW(DB$20)+1, MATCH(DB$16,Templates!$I$1:MN$1,0)))</f>
        <v/>
      </c>
      <c r="DC112" s="53" t="str" cm="1">
        <f t="array" ref="DC112">IF(INDEX(Templates!$I$2:$KD$150,ROW()-ROW(DC$20)+1, MATCH(DC$16,Templates!$I$1:MO$1,0))="","",INDEX(Templates!$I$2:$KD$150,ROW()-ROW(DC$20)+1, MATCH(DC$16,Templates!$I$1:MO$1,0)))</f>
        <v/>
      </c>
      <c r="DD112" s="53" t="str" cm="1">
        <f t="array" ref="DD112">IF(INDEX(Templates!$I$2:$KD$150,ROW()-ROW(DD$20)+1, MATCH(DD$16,Templates!$I$1:MP$1,0))="","",INDEX(Templates!$I$2:$KD$150,ROW()-ROW(DD$20)+1, MATCH(DD$16,Templates!$I$1:MP$1,0)))</f>
        <v/>
      </c>
      <c r="DE112" s="53" t="str" cm="1">
        <f t="array" ref="DE112">IF(INDEX(Templates!$I$2:$KD$150,ROW()-ROW(DE$20)+1, MATCH(DE$16,Templates!$I$1:MQ$1,0))="","",INDEX(Templates!$I$2:$KD$150,ROW()-ROW(DE$20)+1, MATCH(DE$16,Templates!$I$1:MQ$1,0)))</f>
        <v/>
      </c>
      <c r="DF112" s="53" t="str" cm="1">
        <f t="array" ref="DF112">IF(INDEX(Templates!$I$2:$KD$150,ROW()-ROW(DF$20)+1, MATCH(DF$16,Templates!$I$1:MR$1,0))="","",INDEX(Templates!$I$2:$KD$150,ROW()-ROW(DF$20)+1, MATCH(DF$16,Templates!$I$1:MR$1,0)))</f>
        <v/>
      </c>
      <c r="DG112" s="53" t="str" cm="1">
        <f t="array" ref="DG112">IF(INDEX(Templates!$I$2:$KD$150,ROW()-ROW(DG$20)+1, MATCH(DG$16,Templates!$I$1:MS$1,0))="","",INDEX(Templates!$I$2:$KD$150,ROW()-ROW(DG$20)+1, MATCH(DG$16,Templates!$I$1:MS$1,0)))</f>
        <v/>
      </c>
      <c r="DH112" s="53" t="str" cm="1">
        <f t="array" ref="DH112">IF(INDEX(Templates!$I$2:$KD$150,ROW()-ROW(DH$20)+1, MATCH(DH$16,Templates!$I$1:MT$1,0))="","",INDEX(Templates!$I$2:$KD$150,ROW()-ROW(DH$20)+1, MATCH(DH$16,Templates!$I$1:MT$1,0)))</f>
        <v/>
      </c>
      <c r="DI112" s="53" t="str" cm="1">
        <f t="array" ref="DI112">IF(INDEX(Templates!$I$2:$KD$150,ROW()-ROW(DI$20)+1, MATCH(DI$16,Templates!$I$1:MU$1,0))="","",INDEX(Templates!$I$2:$KD$150,ROW()-ROW(DI$20)+1, MATCH(DI$16,Templates!$I$1:MU$1,0)))</f>
        <v/>
      </c>
      <c r="DJ112" s="53" t="str" cm="1">
        <f t="array" ref="DJ112">IF(INDEX(Templates!$I$2:$KD$150,ROW()-ROW(DJ$20)+1, MATCH(DJ$16,Templates!$I$1:MV$1,0))="","",INDEX(Templates!$I$2:$KD$150,ROW()-ROW(DJ$20)+1, MATCH(DJ$16,Templates!$I$1:MV$1,0)))</f>
        <v/>
      </c>
      <c r="DK112" s="53" t="str" cm="1">
        <f t="array" ref="DK112">IF(INDEX(Templates!$I$2:$KD$150,ROW()-ROW(DK$20)+1, MATCH(DK$16,Templates!$I$1:MW$1,0))="","",INDEX(Templates!$I$2:$KD$150,ROW()-ROW(DK$20)+1, MATCH(DK$16,Templates!$I$1:MW$1,0)))</f>
        <v/>
      </c>
      <c r="DL112" s="53" t="str" cm="1">
        <f t="array" ref="DL112">IF(INDEX(Templates!$I$2:$KD$150,ROW()-ROW(DL$20)+1, MATCH(DL$16,Templates!$I$1:MX$1,0))="","",INDEX(Templates!$I$2:$KD$150,ROW()-ROW(DL$20)+1, MATCH(DL$16,Templates!$I$1:MX$1,0)))</f>
        <v/>
      </c>
      <c r="DM112" s="53" t="str" cm="1">
        <f t="array" ref="DM112">IF(INDEX(Templates!$I$2:$KD$150,ROW()-ROW(DM$20)+1, MATCH(DM$16,Templates!$I$1:MY$1,0))="","",INDEX(Templates!$I$2:$KD$150,ROW()-ROW(DM$20)+1, MATCH(DM$16,Templates!$I$1:MY$1,0)))</f>
        <v/>
      </c>
      <c r="DN112" s="53" t="str" cm="1">
        <f t="array" ref="DN112">IF(INDEX(Templates!$I$2:$KD$150,ROW()-ROW(DN$20)+1, MATCH(DN$16,Templates!$I$1:MZ$1,0))="","",INDEX(Templates!$I$2:$KD$150,ROW()-ROW(DN$20)+1, MATCH(DN$16,Templates!$I$1:MZ$1,0)))</f>
        <v/>
      </c>
      <c r="DO112" s="53" t="str" cm="1">
        <f t="array" ref="DO112">IF(INDEX(Templates!$I$2:$KD$150,ROW()-ROW(DO$20)+1, MATCH(DO$16,Templates!$I$1:MY$1,0))="","",INDEX(Templates!$I$2:$KD$150,ROW()-ROW(DO$20)+1, MATCH(DO$16,Templates!$I$1:MY$1,0)))</f>
        <v/>
      </c>
      <c r="DP112" s="53" t="str" cm="1">
        <f t="array" ref="DP112">IF(INDEX(Templates!$I$2:$KD$150,ROW()-ROW(DP$20)+1, MATCH(DP$16,Templates!$I$1:MZ$1,0))="","",INDEX(Templates!$I$2:$KD$150,ROW()-ROW(DP$20)+1, MATCH(DP$16,Templates!$I$1:MZ$1,0)))</f>
        <v/>
      </c>
      <c r="DQ112" s="53" t="str" cm="1">
        <f t="array" ref="DQ112">IF(INDEX(Templates!$I$2:$KD$150,ROW()-ROW(DQ$20)+1, MATCH(DQ$16,Templates!$I$1:NA$1,0))="","",INDEX(Templates!$I$2:$KD$150,ROW()-ROW(DQ$20)+1, MATCH(DQ$16,Templates!$I$1:NA$1,0)))</f>
        <v/>
      </c>
      <c r="DR112" s="53" t="str" cm="1">
        <f t="array" ref="DR112">IF(INDEX(Templates!$I$2:$KD$150,ROW()-ROW(DR$20)+1, MATCH(DR$16,Templates!$I$1:NA$1,0))="","",INDEX(Templates!$I$2:$KD$150,ROW()-ROW(DR$20)+1, MATCH(DR$16,Templates!$I$1:NA$1,0)))</f>
        <v/>
      </c>
      <c r="DS112" s="53" t="str" cm="1">
        <f t="array" ref="DS112">IF(INDEX(Templates!$I$2:$KD$150,ROW()-ROW(DS$20)+1, MATCH(DS$16,Templates!$I$1:NA$1,0))="","",INDEX(Templates!$I$2:$KD$150,ROW()-ROW(DS$20)+1, MATCH(DS$16,Templates!$I$1:NA$1,0)))</f>
        <v/>
      </c>
      <c r="DT112" s="53" t="str" cm="1">
        <f t="array" ref="DT112">IF(INDEX(Templates!$I$2:$KD$150,ROW()-ROW(DT$20)+1, MATCH(DT$16,Templates!$I$1:NB$1,0))="","",INDEX(Templates!$I$2:$KD$150,ROW()-ROW(DT$20)+1, MATCH(DT$16,Templates!$I$1:NB$1,0)))</f>
        <v/>
      </c>
      <c r="DU112" s="53" t="str" cm="1">
        <f t="array" ref="DU112">IF(INDEX(Templates!$I$2:$KD$150,ROW()-ROW(DU$20)+1, MATCH(DU$16,Templates!$I$1:NC$1,0))="","",INDEX(Templates!$I$2:$KD$150,ROW()-ROW(DU$20)+1, MATCH(DU$16,Templates!$I$1:NC$1,0)))</f>
        <v/>
      </c>
      <c r="DV112" s="53" t="str" cm="1">
        <f t="array" ref="DV112">IF(INDEX(Templates!$I$2:$KD$150,ROW()-ROW(DV$20)+1, MATCH(DV$16,Templates!$I$1:ND$1,0))="","",INDEX(Templates!$I$2:$KD$150,ROW()-ROW(DV$20)+1, MATCH(DV$16,Templates!$I$1:ND$1,0)))</f>
        <v/>
      </c>
      <c r="DW112" s="53" t="str" cm="1">
        <f t="array" ref="DW112">IF(INDEX(Templates!$I$2:$KD$150,ROW()-ROW(DW$20)+1, MATCH(DW$16,Templates!$I$1:NE$1,0))="","",INDEX(Templates!$I$2:$KD$150,ROW()-ROW(DW$20)+1, MATCH(DW$16,Templates!$I$1:NE$1,0)))</f>
        <v/>
      </c>
      <c r="DX112" s="53" t="str" cm="1">
        <f t="array" ref="DX112">IF(INDEX(Templates!$I$2:$KD$150,ROW()-ROW(DX$20)+1, MATCH(DX$16,Templates!$I$1:NF$1,0))="","",INDEX(Templates!$I$2:$KD$150,ROW()-ROW(DX$20)+1, MATCH(DX$16,Templates!$I$1:NF$1,0)))</f>
        <v/>
      </c>
      <c r="DY112" s="53" t="str" cm="1">
        <f t="array" ref="DY112">IF(INDEX(Templates!$I$2:$KD$150,ROW()-ROW(DY$20)+1, MATCH(DY$16,Templates!$I$1:NG$1,0))="","",INDEX(Templates!$I$2:$KD$150,ROW()-ROW(DY$20)+1, MATCH(DY$16,Templates!$I$1:NG$1,0)))</f>
        <v/>
      </c>
      <c r="DZ112" s="53" t="str" cm="1">
        <f t="array" ref="DZ112">IF(INDEX(Templates!$I$2:$KD$150,ROW()-ROW(DZ$20)+1, MATCH(DZ$16,Templates!$I$1:NH$1,0))="","",INDEX(Templates!$I$2:$KD$150,ROW()-ROW(DZ$20)+1, MATCH(DZ$16,Templates!$I$1:NH$1,0)))</f>
        <v/>
      </c>
      <c r="EA112" s="53" t="str" cm="1">
        <f t="array" ref="EA112">IF(INDEX(Templates!$I$2:$KD$150,ROW()-ROW(EA$20)+1, MATCH(EA$16,Templates!$I$1:NI$1,0))="","",INDEX(Templates!$I$2:$KD$150,ROW()-ROW(EA$20)+1, MATCH(EA$16,Templates!$I$1:NI$1,0)))</f>
        <v/>
      </c>
      <c r="EB112" s="53" t="str" cm="1">
        <f t="array" ref="EB112">IF(INDEX(Templates!$I$2:$KD$150,ROW()-ROW(EB$20)+1, MATCH(EB$16,Templates!$I$1:NJ$1,0))="","",INDEX(Templates!$I$2:$KD$150,ROW()-ROW(EB$20)+1, MATCH(EB$16,Templates!$I$1:NJ$1,0)))</f>
        <v/>
      </c>
      <c r="EC112" s="53" t="str" cm="1">
        <f t="array" ref="EC112">IF(INDEX(Templates!$I$2:$KD$150,ROW()-ROW(EC$20)+1, MATCH(EC$16,Templates!$I$1:NK$1,0))="","",INDEX(Templates!$I$2:$KD$150,ROW()-ROW(EC$20)+1, MATCH(EC$16,Templates!$I$1:NK$1,0)))</f>
        <v/>
      </c>
      <c r="ED112" s="53" t="str" cm="1">
        <f t="array" ref="ED112">IF(INDEX(Templates!$I$2:$KD$150,ROW()-ROW(ED$20)+1, MATCH(ED$16,Templates!$I$1:NL$1,0))="","",INDEX(Templates!$I$2:$KD$150,ROW()-ROW(ED$20)+1, MATCH(ED$16,Templates!$I$1:NL$1,0)))</f>
        <v/>
      </c>
      <c r="EE112" s="53" t="str" cm="1">
        <f t="array" ref="EE112">IF(INDEX(Templates!$I$2:$KD$150,ROW()-ROW(EE$20)+1, MATCH(EE$16,Templates!$I$1:NM$1,0))="","",INDEX(Templates!$I$2:$KD$150,ROW()-ROW(EE$20)+1, MATCH(EE$16,Templates!$I$1:NM$1,0)))</f>
        <v/>
      </c>
      <c r="EF112" s="53" t="str" cm="1">
        <f t="array" ref="EF112">IF(INDEX(Templates!$I$2:$KD$150,ROW()-ROW(EF$20)+1, MATCH(EF$16,Templates!$I$1:NN$1,0))="","",INDEX(Templates!$I$2:$KD$150,ROW()-ROW(EF$20)+1, MATCH(EF$16,Templates!$I$1:NN$1,0)))</f>
        <v/>
      </c>
      <c r="EG112" s="53" t="str" cm="1">
        <f t="array" ref="EG112">IF(INDEX(Templates!$I$2:$KD$150,ROW()-ROW(EG$20)+1, MATCH(EG$16,Templates!$I$1:NO$1,0))="","",INDEX(Templates!$I$2:$KD$150,ROW()-ROW(EG$20)+1, MATCH(EG$16,Templates!$I$1:NO$1,0)))</f>
        <v/>
      </c>
      <c r="EH112" s="53" t="str" cm="1">
        <f t="array" ref="EH112">IF(INDEX(Templates!$I$2:$KD$150,ROW()-ROW(EH$20)+1, MATCH(EH$16,Templates!$I$1:NH$1,0))="","",INDEX(Templates!$I$2:$KD$150,ROW()-ROW(EH$20)+1, MATCH(EH$16,Templates!$I$1:NH$1,0)))</f>
        <v/>
      </c>
      <c r="EI112" s="53" t="str" cm="1">
        <f t="array" ref="EI112">IF(INDEX(Templates!$I$2:$KD$150,ROW()-ROW(EI$20)+1, MATCH(EI$16,Templates!$I$1:NI$1,0))="","",INDEX(Templates!$I$2:$KD$150,ROW()-ROW(EI$20)+1, MATCH(EI$16,Templates!$I$1:NI$1,0)))</f>
        <v/>
      </c>
      <c r="EJ112" s="53" t="str" cm="1">
        <f t="array" ref="EJ112">IF(INDEX(Templates!$I$2:$KD$150,ROW()-ROW(EJ$20)+1, MATCH(EJ$16,Templates!$I$1:NJ$1,0))="","",INDEX(Templates!$I$2:$KD$150,ROW()-ROW(EJ$20)+1, MATCH(EJ$16,Templates!$I$1:NJ$1,0)))</f>
        <v/>
      </c>
      <c r="EK112" s="53" t="str" cm="1">
        <f t="array" ref="EK112">IF(INDEX(Templates!$I$2:$KD$150,ROW()-ROW(EK$20)+1, MATCH(EK$16,Templates!$I$1:NK$1,0))="","",INDEX(Templates!$I$2:$KD$150,ROW()-ROW(EK$20)+1, MATCH(EK$16,Templates!$I$1:NK$1,0)))</f>
        <v/>
      </c>
      <c r="EL112" s="53" t="str" cm="1">
        <f t="array" ref="EL112">IF(INDEX(Templates!$I$2:$KD$150,ROW()-ROW(EL$20)+1, MATCH(EL$16,Templates!$I$1:NL$1,0))="","",INDEX(Templates!$I$2:$KD$150,ROW()-ROW(EL$20)+1, MATCH(EL$16,Templates!$I$1:NL$1,0)))</f>
        <v/>
      </c>
      <c r="EM112" s="53" t="str" cm="1">
        <f t="array" ref="EM112">IF(INDEX(Templates!$I$2:$KD$150,ROW()-ROW(EM$20)+1, MATCH(EM$16,Templates!$I$1:NM$1,0))="","",INDEX(Templates!$I$2:$KD$150,ROW()-ROW(EM$20)+1, MATCH(EM$16,Templates!$I$1:NM$1,0)))</f>
        <v/>
      </c>
      <c r="EN112" s="53"/>
      <c r="EO112" s="53"/>
      <c r="EP112" s="53"/>
      <c r="EQ112" s="53"/>
      <c r="ER112" s="53"/>
      <c r="ES112" s="53"/>
      <c r="ET112" s="53"/>
      <c r="EU112" s="53"/>
      <c r="EV112" s="53"/>
      <c r="EW112" s="53"/>
      <c r="EX112" s="53"/>
      <c r="EY112" s="53"/>
      <c r="EZ112" s="53"/>
      <c r="FA112" s="53"/>
      <c r="FB112" s="53"/>
      <c r="FC112" s="53"/>
      <c r="FD112" s="53"/>
      <c r="FE112" s="53"/>
      <c r="FF112" s="53"/>
      <c r="FG112" s="53"/>
      <c r="FH112" s="53"/>
      <c r="FI112" s="53"/>
      <c r="FJ112" s="53"/>
      <c r="FK112" s="53"/>
      <c r="FL112" s="53"/>
      <c r="FM112" s="53"/>
      <c r="FN112" s="53"/>
      <c r="FO112" s="53"/>
      <c r="FP112" s="53"/>
      <c r="FQ112" s="53"/>
      <c r="FR112" s="53"/>
      <c r="FS112" s="53"/>
      <c r="FT112" s="53"/>
      <c r="FU112" s="53"/>
      <c r="FV112" s="53"/>
      <c r="FW112" s="53"/>
      <c r="FX112" s="53"/>
      <c r="FY112" s="53"/>
      <c r="FZ112" s="53"/>
      <c r="GA112" s="53"/>
      <c r="GB112" s="53"/>
      <c r="GC112" s="53"/>
      <c r="GD112" s="53"/>
      <c r="GE112" s="53"/>
      <c r="GF112" s="53"/>
      <c r="GG112" s="53"/>
      <c r="GH112" s="53"/>
      <c r="GI112" s="53"/>
      <c r="GJ112" s="53"/>
      <c r="GK112" s="53"/>
      <c r="GL112" s="53"/>
      <c r="GM112" s="53"/>
      <c r="GN112" s="53"/>
      <c r="GO112" s="53"/>
      <c r="GP112" s="53"/>
      <c r="GQ112" s="53"/>
      <c r="GR112" s="53"/>
      <c r="GS112" s="53"/>
      <c r="GT112" s="53"/>
      <c r="GU112" s="53"/>
      <c r="GV112" s="53"/>
      <c r="GW112" s="53"/>
      <c r="GX112" s="53"/>
      <c r="GY112" s="53"/>
      <c r="GZ112" s="53"/>
      <c r="HA112" s="53"/>
      <c r="HB112" s="53"/>
      <c r="HC112" s="81"/>
      <c r="HD112" s="81"/>
      <c r="HE112" s="81"/>
      <c r="HF112" s="81"/>
      <c r="HG112" s="81"/>
      <c r="HH112" s="81"/>
      <c r="HI112" s="81"/>
      <c r="HJ112" s="81"/>
      <c r="HK112" s="81"/>
    </row>
    <row r="113" spans="1:219" s="22" customFormat="1">
      <c r="A113" s="39" t="s">
        <v>675</v>
      </c>
      <c r="B113" s="6" t="s">
        <v>679</v>
      </c>
      <c r="C113" s="64" t="str" cm="1">
        <f t="array" ref="C113">IF(INDEX(Templates!A$2:A$151,ROW()-ROW($20:$20)+1)="","",INDEX(Templates!A$2:A$151,ROW()-ROW($20:$20)+1))</f>
        <v>JSON_PATH:surfaces[4]</v>
      </c>
      <c r="D113" s="64" t="str" cm="1">
        <f t="array" ref="D113">IF(INDEX(Templates!B$2:B$151,ROW()-ROW($20:$20)+1)="","",INDEX(Templates!B$2:B$151,ROW()-ROW($20:$20)+1))</f>
        <v>adjacent_to</v>
      </c>
      <c r="E113" s="64" t="str" cm="1">
        <f t="array" ref="E113">IF(INDEX(Templates!C$2:C$151,ROW()-ROW($20:$20)+1)="","",INDEX(Templates!C$2:C$151,ROW()-ROW($20:$20)+1))</f>
        <v/>
      </c>
      <c r="F113" s="116" t="str" cm="1">
        <f t="array" ref="F113">IF(INDEX(Templates!D$2:D$151,ROW()-ROW($20:$20)+1)="","",INDEX(Templates!D$2:D$151,ROW()-ROW($20:$20)+1))</f>
        <v/>
      </c>
      <c r="G113" s="105" t="str" cm="1">
        <f t="array" ref="G113">IF(INDEX(Templates!E$2:E$151,ROW()-ROW($20:$20)+1)="","",INDEX(Templates!E$2:E$151,ROW()-ROW($20:$20)+1))</f>
        <v>Surface</v>
      </c>
      <c r="H113" s="66" t="str" cm="1">
        <f t="array" ref="H113">IF(INDEX(Templates!F$2:F$151,ROW()-ROW($20:$20)+1)="","",INDEX(Templates!F$2:F$151,ROW()-ROW($20:$20)+1))</f>
        <v>Surface 5</v>
      </c>
      <c r="I113" s="66" t="str" cm="1">
        <f t="array" ref="I113">IF(INDEX(Templates!G$2:G$151,ROW()-ROW($20:$20)+1)="","",INDEX(Templates!G$2:G$151,ROW()-ROW($20:$20)+1))</f>
        <v>Zone 1</v>
      </c>
      <c r="J113" s="66" t="str" cm="1">
        <f t="array" ref="J113">IF(INDEX(Templates!H$2:H$151,ROW()-ROW($20:$20)+1)="","",INDEX(Templates!H$2:H$151,ROW()-ROW($20:$20)+1))</f>
        <v>adjacent_to</v>
      </c>
      <c r="K113" s="67" t="str" cm="1">
        <f t="array" ref="K113">IF(INDEX(Templates!I$2:I$151,ROW()-ROW($20:$20)+1)="","",INDEX(Templates!I$2:I$151,ROW()-ROW($20:$20)+1))</f>
        <v/>
      </c>
      <c r="L113" s="67" t="str" cm="1">
        <f t="array" ref="L113">IF(INDEX(Templates!J$2:J$151,ROW()-ROW($20:$20)+1)="","",INDEX(Templates!J$2:J$151,ROW()-ROW($20:$20)+1))</f>
        <v/>
      </c>
      <c r="M113" s="53" t="str" cm="1">
        <f t="array" ref="M113">IF(INDEX(Templates!$I$2:$KD$150,ROW()-ROW(M$20)+1, MATCH(M$16,Templates!$I$1:KC$1,0))="","",INDEX(Templates!$I$2:$KD$150,ROW()-ROW(M$20)+1, MATCH(M$16,Templates!$I$1:KC$1,0)))</f>
        <v/>
      </c>
      <c r="N113" s="53" t="str" cm="1">
        <f t="array" ref="N113">IF(INDEX(Templates!$I$2:$KD$150,ROW()-ROW(N$20)+1, MATCH(N$16,Templates!$I$1:KD$1,0))="","",INDEX(Templates!$I$2:$KD$150,ROW()-ROW(N$20)+1, MATCH(N$16,Templates!$I$1:KD$1,0)))</f>
        <v/>
      </c>
      <c r="O113" s="53" t="str" cm="1">
        <f t="array" ref="O113">IF(INDEX(Templates!$I$2:$KD$150,ROW()-ROW(O$20)+1, MATCH(O$16,Templates!$I$1:KE$1,0))="","",INDEX(Templates!$I$2:$KD$150,ROW()-ROW(O$20)+1, MATCH(O$16,Templates!$I$1:KE$1,0)))</f>
        <v>UNDEFINED</v>
      </c>
      <c r="P113" s="53" t="str" cm="1">
        <f t="array" ref="P113">IF(INDEX(Templates!$I$2:$KD$150,ROW()-ROW(P$20)+1, MATCH(P$16,Templates!$I$1:KF$1,0))="","",INDEX(Templates!$I$2:$KD$150,ROW()-ROW(P$20)+1, MATCH(P$16,Templates!$I$1:KF$1,0)))</f>
        <v>UNDEFINED</v>
      </c>
      <c r="Q113" s="53" t="str" cm="1">
        <f t="array" ref="Q113">IF(INDEX(Templates!$I$2:$KD$150,ROW()-ROW(Q$20)+1, MATCH(Q$16,Templates!$I$1:KG$1,0))="","",INDEX(Templates!$I$2:$KD$150,ROW()-ROW(Q$20)+1, MATCH(Q$16,Templates!$I$1:KG$1,0)))</f>
        <v/>
      </c>
      <c r="R113" s="53" t="str" cm="1">
        <f t="array" ref="R113">IF(INDEX(Templates!$I$2:$KD$150,ROW()-ROW(R$20)+1, MATCH(R$16,Templates!$I$1:KH$1,0))="","",INDEX(Templates!$I$2:$KD$150,ROW()-ROW(R$20)+1, MATCH(R$16,Templates!$I$1:KH$1,0)))</f>
        <v/>
      </c>
      <c r="S113" s="53" t="str" cm="1">
        <f t="array" ref="S113">IF(INDEX(Templates!$I$2:$KD$150,ROW()-ROW(S$20)+1, MATCH(S$16,Templates!$I$1:KI$1,0))="","",INDEX(Templates!$I$2:$KD$150,ROW()-ROW(S$20)+1, MATCH(S$16,Templates!$I$1:KI$1,0)))</f>
        <v/>
      </c>
      <c r="T113" s="53" t="str" cm="1">
        <f t="array" ref="T113">IF(INDEX(Templates!$I$2:$KD$150,ROW()-ROW(T$20)+1, MATCH(T$16,Templates!$I$1:KJ$1,0))="","",INDEX(Templates!$I$2:$KD$150,ROW()-ROW(T$20)+1, MATCH(T$16,Templates!$I$1:KJ$1,0)))</f>
        <v/>
      </c>
      <c r="U113" s="53" t="str" cm="1">
        <f t="array" ref="U113">IF(INDEX(Templates!$I$2:$KD$150,ROW()-ROW(U$20)+1, MATCH(U$16,Templates!$I$1:KK$1,0))="","",INDEX(Templates!$I$2:$KD$150,ROW()-ROW(U$20)+1, MATCH(U$16,Templates!$I$1:KK$1,0)))</f>
        <v/>
      </c>
      <c r="V113" s="53" t="str" cm="1">
        <f t="array" ref="V113">IF(INDEX(Templates!$I$2:$KD$150,ROW()-ROW(V$20)+1, MATCH(V$16,Templates!$I$1:KL$1,0))="","",INDEX(Templates!$I$2:$KD$150,ROW()-ROW(V$20)+1, MATCH(V$16,Templates!$I$1:KL$1,0)))</f>
        <v/>
      </c>
      <c r="W113" s="53" t="str" cm="1">
        <f t="array" ref="W113">IF(INDEX(Templates!$I$2:$KD$150,ROW()-ROW(W$20)+1, MATCH(W$16,Templates!$I$1:KM$1,0))="","",INDEX(Templates!$I$2:$KD$150,ROW()-ROW(W$20)+1, MATCH(W$16,Templates!$I$1:KM$1,0)))</f>
        <v/>
      </c>
      <c r="X113" s="53" t="str" cm="1">
        <f t="array" ref="X113">IF(INDEX(Templates!$I$2:$KD$150,ROW()-ROW(X$20)+1, MATCH(X$16,Templates!$I$1:KN$1,0))="","",INDEX(Templates!$I$2:$KD$150,ROW()-ROW(X$20)+1, MATCH(X$16,Templates!$I$1:KN$1,0)))</f>
        <v/>
      </c>
      <c r="Y113" s="53" t="str" cm="1">
        <f t="array" ref="Y113">IF(INDEX(Templates!$I$2:$KD$150,ROW()-ROW(Y$20)+1, MATCH(Y$16,Templates!$I$1:KO$1,0))="","",INDEX(Templates!$I$2:$KD$150,ROW()-ROW(Y$20)+1, MATCH(Y$16,Templates!$I$1:KO$1,0)))</f>
        <v/>
      </c>
      <c r="Z113" s="53" t="str" cm="1">
        <f t="array" ref="Z113">IF(INDEX(Templates!$I$2:$KD$150,ROW()-ROW(Z$20)+1, MATCH(Z$16,Templates!$I$1:KN$1,0))="","",INDEX(Templates!$I$2:$KD$150,ROW()-ROW(Z$20)+1, MATCH(Z$16,Templates!$I$1:KN$1,0)))</f>
        <v/>
      </c>
      <c r="AA113" s="53" t="str" cm="1">
        <f t="array" ref="AA113">IF(INDEX(Templates!$I$2:$KD$150,ROW()-ROW(AA$20)+1, MATCH(AA$16,Templates!$I$1:KO$1,0))="","",INDEX(Templates!$I$2:$KD$150,ROW()-ROW(AA$20)+1, MATCH(AA$16,Templates!$I$1:KO$1,0)))</f>
        <v/>
      </c>
      <c r="AB113" s="53" t="str" cm="1">
        <f t="array" ref="AB113">IF(INDEX(Templates!$I$2:$KD$150,ROW()-ROW(AB$20)+1, MATCH(AB$16,Templates!$I$1:KP$1,0))="","",INDEX(Templates!$I$2:$KD$150,ROW()-ROW(AB$20)+1, MATCH(AB$16,Templates!$I$1:KP$1,0)))</f>
        <v/>
      </c>
      <c r="AC113" s="53" t="str" cm="1">
        <f t="array" ref="AC113">IF(INDEX(Templates!$I$2:$KD$150,ROW()-ROW(AC$20)+1, MATCH(AC$16,Templates!$I$1:KQ$1,0))="","",INDEX(Templates!$I$2:$KD$150,ROW()-ROW(AC$20)+1, MATCH(AC$16,Templates!$I$1:KQ$1,0)))</f>
        <v/>
      </c>
      <c r="AD113" s="53" t="str" cm="1">
        <f t="array" ref="AD113">IF(INDEX(Templates!$I$2:$KD$150,ROW()-ROW(AD$20)+1, MATCH(AD$16,Templates!$I$1:KR$1,0))="","",INDEX(Templates!$I$2:$KD$150,ROW()-ROW(AD$20)+1, MATCH(AD$16,Templates!$I$1:KR$1,0)))</f>
        <v/>
      </c>
      <c r="AE113" s="53" t="str" cm="1">
        <f t="array" ref="AE113">IF(INDEX(Templates!$I$2:$KD$150,ROW()-ROW(AE$20)+1, MATCH(AE$16,Templates!$I$1:KR$1,0))="","",INDEX(Templates!$I$2:$KD$150,ROW()-ROW(AE$20)+1, MATCH(AE$16,Templates!$I$1:KR$1,0)))</f>
        <v/>
      </c>
      <c r="AF113" s="53" t="str" cm="1">
        <f t="array" ref="AF113">IF(INDEX(Templates!$I$2:$KD$150,ROW()-ROW(AF$20)+1, MATCH(AF$16,Templates!$I$1:KS$1,0))="","",INDEX(Templates!$I$2:$KD$150,ROW()-ROW(AF$20)+1, MATCH(AF$16,Templates!$I$1:KS$1,0)))</f>
        <v/>
      </c>
      <c r="AG113" s="53" t="str" cm="1">
        <f t="array" ref="AG113">IF(INDEX(Templates!$I$2:$KD$150,ROW()-ROW(AG$20)+1, MATCH(AG$16,Templates!$I$1:KU$1,0))="","",INDEX(Templates!$I$2:$KD$150,ROW()-ROW(AG$20)+1, MATCH(AG$16,Templates!$I$1:KU$1,0)))</f>
        <v/>
      </c>
      <c r="AH113" s="53" t="str" cm="1">
        <f t="array" ref="AH113">IF(INDEX(Templates!$I$2:$KD$150,ROW()-ROW(AH$20)+1, MATCH(AH$16,Templates!$I$1:KV$1,0))="","",INDEX(Templates!$I$2:$KD$150,ROW()-ROW(AH$20)+1, MATCH(AH$16,Templates!$I$1:KV$1,0)))</f>
        <v/>
      </c>
      <c r="AI113" s="53" t="str" cm="1">
        <f t="array" ref="AI113">IF(INDEX(Templates!$I$2:$KD$150,ROW()-ROW(AI$20)+1, MATCH(AI$16,Templates!$I$1:KT$1,0))="","",INDEX(Templates!$I$2:$KD$150,ROW()-ROW(AI$20)+1, MATCH(AI$16,Templates!$I$1:KT$1,0)))</f>
        <v/>
      </c>
      <c r="AJ113" s="53" t="str" cm="1">
        <f t="array" ref="AJ113">IF(INDEX(Templates!$I$2:$KD$150,ROW()-ROW(AJ$20)+1, MATCH(AJ$16,Templates!$I$1:KU$1,0))="","",INDEX(Templates!$I$2:$KD$150,ROW()-ROW(AJ$20)+1, MATCH(AJ$16,Templates!$I$1:KU$1,0)))</f>
        <v/>
      </c>
      <c r="AK113" s="53" t="str" cm="1">
        <f t="array" ref="AK113">IF(INDEX(Templates!$I$2:$KD$150,ROW()-ROW(AK$20)+1, MATCH(AK$16,Templates!$I$1:KV$1,0))="","",INDEX(Templates!$I$2:$KD$150,ROW()-ROW(AK$20)+1, MATCH(AK$16,Templates!$I$1:KV$1,0)))</f>
        <v/>
      </c>
      <c r="AL113" s="53" t="str" cm="1">
        <f t="array" ref="AL113">IF(INDEX(Templates!$I$2:$KD$150,ROW()-ROW(AL$20)+1, MATCH(AL$16,Templates!$I$1:KW$1,0))="","",INDEX(Templates!$I$2:$KD$150,ROW()-ROW(AL$20)+1, MATCH(AL$16,Templates!$I$1:KW$1,0)))</f>
        <v/>
      </c>
      <c r="AM113" s="53" t="str" cm="1">
        <f t="array" ref="AM113">IF(INDEX(Templates!$I$2:$KD$150,ROW()-ROW(AM$20)+1, MATCH(AM$16,Templates!$I$1:KX$1,0))="","",INDEX(Templates!$I$2:$KD$150,ROW()-ROW(AM$20)+1, MATCH(AM$16,Templates!$I$1:KX$1,0)))</f>
        <v/>
      </c>
      <c r="AN113" s="53" t="str" cm="1">
        <f t="array" ref="AN113">IF(INDEX(Templates!$I$2:$KD$150,ROW()-ROW(AN$20)+1, MATCH(AN$16,Templates!$I$1:KY$1,0))="","",INDEX(Templates!$I$2:$KD$150,ROW()-ROW(AN$20)+1, MATCH(AN$16,Templates!$I$1:KY$1,0)))</f>
        <v/>
      </c>
      <c r="AO113" s="53" t="str" cm="1">
        <f t="array" ref="AO113">IF(INDEX(Templates!$I$2:$KD$150,ROW()-ROW(AO$20)+1, MATCH(AO$16,Templates!$I$1:KZ$1,0))="","",INDEX(Templates!$I$2:$KD$150,ROW()-ROW(AO$20)+1, MATCH(AO$16,Templates!$I$1:KZ$1,0)))</f>
        <v/>
      </c>
      <c r="AP113" s="53" t="str" cm="1">
        <f t="array" ref="AP113">IF(INDEX(Templates!$I$2:$KD$150,ROW()-ROW(AP$20)+1, MATCH(AP$16,Templates!$I$1:LA$1,0))="","",INDEX(Templates!$I$2:$KD$150,ROW()-ROW(AP$20)+1, MATCH(AP$16,Templates!$I$1:LA$1,0)))</f>
        <v/>
      </c>
      <c r="AQ113" s="53" t="str" cm="1">
        <f t="array" ref="AQ113">IF(INDEX(Templates!$I$2:$KD$150,ROW()-ROW(AQ$20)+1, MATCH(AQ$16,Templates!$I$1:LB$1,0))="","",INDEX(Templates!$I$2:$KD$150,ROW()-ROW(AQ$20)+1, MATCH(AQ$16,Templates!$I$1:LB$1,0)))</f>
        <v/>
      </c>
      <c r="AR113" s="53" t="str" cm="1">
        <f t="array" ref="AR113">IF(INDEX(Templates!$I$2:$KD$150,ROW()-ROW(AR$20)+1, MATCH(AR$16,Templates!$I$1:LA$1,0))="","",INDEX(Templates!$I$2:$KD$150,ROW()-ROW(AR$20)+1, MATCH(AR$16,Templates!$I$1:LA$1,0)))</f>
        <v/>
      </c>
      <c r="AS113" s="53" t="str" cm="1">
        <f t="array" ref="AS113">IF(INDEX(Templates!$I$2:$KD$150,ROW()-ROW(AS$20)+1, MATCH(AS$16,Templates!$I$1:LB$1,0))="","",INDEX(Templates!$I$2:$KD$150,ROW()-ROW(AS$20)+1, MATCH(AS$16,Templates!$I$1:LB$1,0)))</f>
        <v/>
      </c>
      <c r="AT113" s="53" t="str" cm="1">
        <f t="array" ref="AT113">IF(INDEX(Templates!$I$2:$KD$150,ROW()-ROW(AT$20)+1, MATCH(AT$16,Templates!$I$1:LC$1,0))="","",INDEX(Templates!$I$2:$KD$150,ROW()-ROW(AT$20)+1, MATCH(AT$16,Templates!$I$1:LC$1,0)))</f>
        <v/>
      </c>
      <c r="AU113" s="53" t="str" cm="1">
        <f t="array" ref="AU113">IF(INDEX(Templates!$I$2:$KD$150,ROW()-ROW(AU$20)+1, MATCH(AU$16,Templates!$I$1:LD$1,0))="","",INDEX(Templates!$I$2:$KD$150,ROW()-ROW(AU$20)+1, MATCH(AU$16,Templates!$I$1:LD$1,0)))</f>
        <v/>
      </c>
      <c r="AV113" s="53" t="str" cm="1">
        <f t="array" ref="AV113">IF(INDEX(Templates!$I$2:$KD$150,ROW()-ROW(AV$20)+1, MATCH(AV$16,Templates!$I$1:LE$1,0))="","",INDEX(Templates!$I$2:$KD$150,ROW()-ROW(AV$20)+1, MATCH(AV$16,Templates!$I$1:LE$1,0)))</f>
        <v/>
      </c>
      <c r="AW113" s="53" t="str" cm="1">
        <f t="array" ref="AW113">IF(INDEX(Templates!$I$2:$KD$150,ROW()-ROW(AW$20)+1, MATCH(AW$16,Templates!$I$1:LF$1,0))="","",INDEX(Templates!$I$2:$KD$150,ROW()-ROW(AW$20)+1, MATCH(AW$16,Templates!$I$1:LF$1,0)))</f>
        <v/>
      </c>
      <c r="AX113" s="53" t="str" cm="1">
        <f t="array" ref="AX113">IF(INDEX(Templates!$I$2:$KD$150,ROW()-ROW(AX$20)+1, MATCH(AX$16,Templates!$I$1:LG$1,0))="","",INDEX(Templates!$I$2:$KD$150,ROW()-ROW(AX$20)+1, MATCH(AX$16,Templates!$I$1:LG$1,0)))</f>
        <v/>
      </c>
      <c r="AY113" s="53" t="str" cm="1">
        <f t="array" ref="AY113">IF(INDEX(Templates!$I$2:$KD$150,ROW()-ROW(AY$20)+1, MATCH(AY$16,Templates!$I$1:LH$1,0))="","",INDEX(Templates!$I$2:$KD$150,ROW()-ROW(AY$20)+1, MATCH(AY$16,Templates!$I$1:LH$1,0)))</f>
        <v/>
      </c>
      <c r="AZ113" s="53" t="str" cm="1">
        <f t="array" ref="AZ113">IF(INDEX(Templates!$I$2:$KD$150,ROW()-ROW(AZ$20)+1, MATCH(AZ$16,Templates!$I$1:LI$1,0))="","",INDEX(Templates!$I$2:$KD$150,ROW()-ROW(AZ$20)+1, MATCH(AZ$16,Templates!$I$1:LI$1,0)))</f>
        <v/>
      </c>
      <c r="BA113" s="53" t="str" cm="1">
        <f t="array" ref="BA113">IF(INDEX(Templates!$I$2:$KD$150,ROW()-ROW(BA$20)+1, MATCH(BA$16,Templates!$I$1:LH$1,0))="","",INDEX(Templates!$I$2:$KD$150,ROW()-ROW(BA$20)+1, MATCH(BA$16,Templates!$I$1:LH$1,0)))</f>
        <v/>
      </c>
      <c r="BB113" s="53" t="str" cm="1">
        <f t="array" ref="BB113">IF(INDEX(Templates!$I$2:$KD$150,ROW()-ROW(BB$20)+1, MATCH(BB$16,Templates!$I$1:LI$1,0))="","",INDEX(Templates!$I$2:$KD$150,ROW()-ROW(BB$20)+1, MATCH(BB$16,Templates!$I$1:LI$1,0)))</f>
        <v/>
      </c>
      <c r="BC113" s="53" t="str" cm="1">
        <f t="array" ref="BC113">IF(INDEX(Templates!$I$2:$KD$150,ROW()-ROW(BC$20)+1, MATCH(BC$16,Templates!$I$1:LJ$1,0))="","",INDEX(Templates!$I$2:$KD$150,ROW()-ROW(BC$20)+1, MATCH(BC$16,Templates!$I$1:LJ$1,0)))</f>
        <v/>
      </c>
      <c r="BD113" s="53" t="str" cm="1">
        <f t="array" ref="BD113">IF(INDEX(Templates!$I$2:$KD$150,ROW()-ROW(BD$20)+1, MATCH(BD$16,Templates!$I$1:LK$1,0))="","",INDEX(Templates!$I$2:$KD$150,ROW()-ROW(BD$20)+1, MATCH(BD$16,Templates!$I$1:LK$1,0)))</f>
        <v/>
      </c>
      <c r="BE113" s="53" t="str" cm="1">
        <f t="array" ref="BE113">IF(INDEX(Templates!$I$2:$KD$150,ROW()-ROW(BE$20)+1, MATCH(BE$16,Templates!$I$1:LL$1,0))="","",INDEX(Templates!$I$2:$KD$150,ROW()-ROW(BE$20)+1, MATCH(BE$16,Templates!$I$1:LL$1,0)))</f>
        <v/>
      </c>
      <c r="BF113" s="53" t="str" cm="1">
        <f t="array" ref="BF113">IF(INDEX(Templates!$I$2:$KD$150,ROW()-ROW(BF$20)+1, MATCH(BF$16,Templates!$I$1:LM$1,0))="","",INDEX(Templates!$I$2:$KD$150,ROW()-ROW(BF$20)+1, MATCH(BF$16,Templates!$I$1:LM$1,0)))</f>
        <v/>
      </c>
      <c r="BG113" s="53" t="str" cm="1">
        <f t="array" ref="BG113">IF(INDEX(Templates!$I$2:$KD$150,ROW()-ROW(BG$20)+1, MATCH(BG$16,Templates!$I$1:LN$1,0))="","",INDEX(Templates!$I$2:$KD$150,ROW()-ROW(BG$20)+1, MATCH(BG$16,Templates!$I$1:LN$1,0)))</f>
        <v/>
      </c>
      <c r="BH113" s="53" t="str" cm="1">
        <f t="array" ref="BH113">IF(INDEX(Templates!$I$2:$KD$150,ROW()-ROW(BH$20)+1, MATCH(BH$16,Templates!$I$1:LO$1,0))="","",INDEX(Templates!$I$2:$KD$150,ROW()-ROW(BH$20)+1, MATCH(BH$16,Templates!$I$1:LO$1,0)))</f>
        <v/>
      </c>
      <c r="BI113" s="53" t="str" cm="1">
        <f t="array" ref="BI113">IF(INDEX(Templates!$I$2:$KD$150,ROW()-ROW(BI$20)+1, MATCH(BI$16,Templates!$I$1:LP$1,0))="","",INDEX(Templates!$I$2:$KD$150,ROW()-ROW(BI$20)+1, MATCH(BI$16,Templates!$I$1:LP$1,0)))</f>
        <v/>
      </c>
      <c r="BJ113" s="53" t="str" cm="1">
        <f t="array" ref="BJ113">IF(INDEX(Templates!$I$2:$KD$150,ROW()-ROW(BJ$20)+1, MATCH(BJ$16,Templates!$I$1:LO$1,0))="","",INDEX(Templates!$I$2:$KD$150,ROW()-ROW(BJ$20)+1, MATCH(BJ$16,Templates!$I$1:LO$1,0)))</f>
        <v/>
      </c>
      <c r="BK113" s="53" t="str" cm="1">
        <f t="array" ref="BK113">IF(INDEX(Templates!$I$2:$KD$150,ROW()-ROW(BK$20)+1, MATCH(BK$16,Templates!$I$1:LP$1,0))="","",INDEX(Templates!$I$2:$KD$150,ROW()-ROW(BK$20)+1, MATCH(BK$16,Templates!$I$1:LP$1,0)))</f>
        <v/>
      </c>
      <c r="BL113" s="53" t="str" cm="1">
        <f t="array" ref="BL113">IF(INDEX(Templates!$I$2:$KD$150,ROW()-ROW(BL$20)+1, MATCH(BL$16,Templates!$I$1:LQ$1,0))="","",INDEX(Templates!$I$2:$KD$150,ROW()-ROW(BL$20)+1, MATCH(BL$16,Templates!$I$1:LQ$1,0)))</f>
        <v/>
      </c>
      <c r="BM113" s="53" t="str" cm="1">
        <f t="array" ref="BM113">IF(INDEX(Templates!$I$2:$KD$150,ROW()-ROW(BM$20)+1, MATCH(BM$16,Templates!$I$1:LR$1,0))="","",INDEX(Templates!$I$2:$KD$150,ROW()-ROW(BM$20)+1, MATCH(BM$16,Templates!$I$1:LR$1,0)))</f>
        <v/>
      </c>
      <c r="BN113" s="53" t="str" cm="1">
        <f t="array" ref="BN113">IF(INDEX(Templates!$I$2:$KD$150,ROW()-ROW(BN$20)+1, MATCH(BN$16,Templates!$I$1:LS$1,0))="","",INDEX(Templates!$I$2:$KD$150,ROW()-ROW(BN$20)+1, MATCH(BN$16,Templates!$I$1:LS$1,0)))</f>
        <v/>
      </c>
      <c r="BO113" s="53" t="str" cm="1">
        <f t="array" ref="BO113">IF(INDEX(Templates!$I$2:$KD$150,ROW()-ROW(BO$20)+1, MATCH(BO$16,Templates!$I$1:LT$1,0))="","",INDEX(Templates!$I$2:$KD$150,ROW()-ROW(BO$20)+1, MATCH(BO$16,Templates!$I$1:LT$1,0)))</f>
        <v/>
      </c>
      <c r="BP113" s="53" t="str" cm="1">
        <f t="array" ref="BP113">IF(INDEX(Templates!$I$2:$KD$150,ROW()-ROW(BP$20)+1, MATCH(BP$16,Templates!$I$1:LU$1,0))="","",INDEX(Templates!$I$2:$KD$150,ROW()-ROW(BP$20)+1, MATCH(BP$16,Templates!$I$1:LU$1,0)))</f>
        <v/>
      </c>
      <c r="BQ113" s="53" t="str" cm="1">
        <f t="array" ref="BQ113">IF(INDEX(Templates!$I$2:$KD$150,ROW()-ROW(BQ$20)+1, MATCH(BQ$16,Templates!$I$1:LV$1,0))="","",INDEX(Templates!$I$2:$KD$150,ROW()-ROW(BQ$20)+1, MATCH(BQ$16,Templates!$I$1:LV$1,0)))</f>
        <v/>
      </c>
      <c r="BR113" s="53" t="str" cm="1">
        <f t="array" ref="BR113">IF(INDEX(Templates!$I$2:$KD$150,ROW()-ROW(BR$20)+1, MATCH(BR$16,Templates!$I$1:LW$1,0))="","",INDEX(Templates!$I$2:$KD$150,ROW()-ROW(BR$20)+1, MATCH(BR$16,Templates!$I$1:LW$1,0)))</f>
        <v/>
      </c>
      <c r="BS113" s="53" t="str" cm="1">
        <f t="array" ref="BS113">IF(INDEX(Templates!$I$2:$KD$150,ROW()-ROW(BS$20)+1, MATCH(BS$16,Templates!$I$1:LX$1,0))="","",INDEX(Templates!$I$2:$KD$150,ROW()-ROW(BS$20)+1, MATCH(BS$16,Templates!$I$1:LX$1,0)))</f>
        <v/>
      </c>
      <c r="BT113" s="53" t="str" cm="1">
        <f t="array" ref="BT113">IF(INDEX(Templates!$I$2:$KD$150,ROW()-ROW(BT$20)+1, MATCH(BT$16,Templates!$I$1:LY$1,0))="","",INDEX(Templates!$I$2:$KD$150,ROW()-ROW(BT$20)+1, MATCH(BT$16,Templates!$I$1:LY$1,0)))</f>
        <v/>
      </c>
      <c r="BU113" s="53" t="str" cm="1">
        <f t="array" ref="BU113">IF(INDEX(Templates!$I$2:$KD$150,ROW()-ROW(BU$20)+1, MATCH(BU$16,Templates!$I$1:LZ$1,0))="","",INDEX(Templates!$I$2:$KD$150,ROW()-ROW(BU$20)+1, MATCH(BU$16,Templates!$I$1:LZ$1,0)))</f>
        <v/>
      </c>
      <c r="BV113" s="53" t="str" cm="1">
        <f t="array" ref="BV113">IF(INDEX(Templates!$I$2:$KD$150,ROW()-ROW(BV$20)+1, MATCH(BV$16,Templates!$I$1:MA$1,0))="","",INDEX(Templates!$I$2:$KD$150,ROW()-ROW(BV$20)+1, MATCH(BV$16,Templates!$I$1:MA$1,0)))</f>
        <v/>
      </c>
      <c r="BW113" s="53" t="str" cm="1">
        <f t="array" ref="BW113">IF(INDEX(Templates!$I$2:$KD$150,ROW()-ROW(BW$20)+1, MATCH(BW$16,Templates!$I$1:MB$1,0))="","",INDEX(Templates!$I$2:$KD$150,ROW()-ROW(BW$20)+1, MATCH(BW$16,Templates!$I$1:MB$1,0)))</f>
        <v/>
      </c>
      <c r="BX113" s="53" t="str" cm="1">
        <f t="array" ref="BX113">IF(INDEX(Templates!$I$2:$KD$150,ROW()-ROW(BX$20)+1, MATCH(BX$16,Templates!$I$1:MC$1,0))="","",INDEX(Templates!$I$2:$KD$150,ROW()-ROW(BX$20)+1, MATCH(BX$16,Templates!$I$1:MC$1,0)))</f>
        <v/>
      </c>
      <c r="BY113" s="53" t="str" cm="1">
        <f t="array" ref="BY113">IF(INDEX(Templates!$I$2:$KD$150,ROW()-ROW(BY$20)+1, MATCH(BY$16,Templates!$I$1:MD$1,0))="","",INDEX(Templates!$I$2:$KD$150,ROW()-ROW(BY$20)+1, MATCH(BY$16,Templates!$I$1:MD$1,0)))</f>
        <v/>
      </c>
      <c r="BZ113" s="53" t="str" cm="1">
        <f t="array" ref="BZ113">IF(INDEX(Templates!$I$2:$KD$150,ROW()-ROW(BZ$20)+1, MATCH(BZ$16,Templates!$I$1:ME$1,0))="","",INDEX(Templates!$I$2:$KD$150,ROW()-ROW(BZ$20)+1, MATCH(BZ$16,Templates!$I$1:ME$1,0)))</f>
        <v/>
      </c>
      <c r="CA113" s="53" t="str" cm="1">
        <f t="array" ref="CA113">IF(INDEX(Templates!$I$2:$KD$150,ROW()-ROW(CA$20)+1, MATCH(CA$16,Templates!$I$1:MF$1,0))="","",INDEX(Templates!$I$2:$KD$150,ROW()-ROW(CA$20)+1, MATCH(CA$16,Templates!$I$1:MF$1,0)))</f>
        <v/>
      </c>
      <c r="CB113" s="53" t="str" cm="1">
        <f t="array" ref="CB113">IF(INDEX(Templates!$I$2:$KD$150,ROW()-ROW(CB$20)+1, MATCH(CB$16,Templates!$I$1:MG$1,0))="","",INDEX(Templates!$I$2:$KD$150,ROW()-ROW(CB$20)+1, MATCH(CB$16,Templates!$I$1:MG$1,0)))</f>
        <v/>
      </c>
      <c r="CC113" s="53" t="str" cm="1">
        <f t="array" ref="CC113">IF(INDEX(Templates!$I$2:$KD$150,ROW()-ROW(CC$20)+1, MATCH(CC$16,Templates!$I$1:ME$1,0))="","",INDEX(Templates!$I$2:$KD$150,ROW()-ROW(CC$20)+1, MATCH(CC$16,Templates!$I$1:ME$1,0)))</f>
        <v/>
      </c>
      <c r="CD113" s="53" t="str" cm="1">
        <f t="array" ref="CD113">IF(INDEX(Templates!$I$2:$KD$150,ROW()-ROW(CD$20)+1, MATCH(CD$16,Templates!$I$1:MF$1,0))="","",INDEX(Templates!$I$2:$KD$150,ROW()-ROW(CD$20)+1, MATCH(CD$16,Templates!$I$1:MF$1,0)))</f>
        <v/>
      </c>
      <c r="CE113" s="53" t="str" cm="1">
        <f t="array" ref="CE113">IF(INDEX(Templates!$I$2:$KD$150,ROW()-ROW(CE$20)+1, MATCH(CE$16,Templates!$I$1:MG$1,0))="","",INDEX(Templates!$I$2:$KD$150,ROW()-ROW(CE$20)+1, MATCH(CE$16,Templates!$I$1:MG$1,0)))</f>
        <v/>
      </c>
      <c r="CF113" s="53" t="str" cm="1">
        <f t="array" ref="CF113">IF(INDEX(Templates!$I$2:$KD$150,ROW()-ROW(CF$20)+1, MATCH(CF$16,Templates!$I$1:MH$1,0))="","",INDEX(Templates!$I$2:$KD$150,ROW()-ROW(CF$20)+1, MATCH(CF$16,Templates!$I$1:MH$1,0)))</f>
        <v/>
      </c>
      <c r="CG113" s="53" t="str" cm="1">
        <f t="array" ref="CG113">IF(INDEX(Templates!$I$2:$KD$150,ROW()-ROW(CG$20)+1, MATCH(CG$16,Templates!$I$1:MI$1,0))="","",INDEX(Templates!$I$2:$KD$150,ROW()-ROW(CG$20)+1, MATCH(CG$16,Templates!$I$1:MI$1,0)))</f>
        <v/>
      </c>
      <c r="CH113" s="53" t="str" cm="1">
        <f t="array" ref="CH113">IF(INDEX(Templates!$I$2:$KD$150,ROW()-ROW(CH$20)+1, MATCH(CH$16,Templates!$I$1:MJ$1,0))="","",INDEX(Templates!$I$2:$KD$150,ROW()-ROW(CH$20)+1, MATCH(CH$16,Templates!$I$1:MJ$1,0)))</f>
        <v/>
      </c>
      <c r="CI113" s="53" t="str" cm="1">
        <f t="array" ref="CI113">IF(INDEX(Templates!$I$2:$KD$150,ROW()-ROW(CI$20)+1, MATCH(CI$16,Templates!$I$1:MK$1,0))="","",INDEX(Templates!$I$2:$KD$150,ROW()-ROW(CI$20)+1, MATCH(CI$16,Templates!$I$1:MK$1,0)))</f>
        <v/>
      </c>
      <c r="CJ113" s="53" t="str" cm="1">
        <f t="array" ref="CJ113">IF(INDEX(Templates!$I$2:$KD$150,ROW()-ROW(CJ$20)+1, MATCH(CJ$16,Templates!$I$1:ML$1,0))="","",INDEX(Templates!$I$2:$KD$150,ROW()-ROW(CJ$20)+1, MATCH(CJ$16,Templates!$I$1:ML$1,0)))</f>
        <v/>
      </c>
      <c r="CK113" s="53" t="str" cm="1">
        <f t="array" ref="CK113">IF(INDEX(Templates!$I$2:$KD$150,ROW()-ROW(CK$20)+1, MATCH(CK$16,Templates!$I$1:MM$1,0))="","",INDEX(Templates!$I$2:$KD$150,ROW()-ROW(CK$20)+1, MATCH(CK$16,Templates!$I$1:MM$1,0)))</f>
        <v/>
      </c>
      <c r="CL113" s="53" t="str" cm="1">
        <f t="array" ref="CL113">IF(INDEX(Templates!$I$2:$KD$150,ROW()-ROW(CL$20)+1, MATCH(CL$16,Templates!$I$1:MN$1,0))="","",INDEX(Templates!$I$2:$KD$150,ROW()-ROW(CL$20)+1, MATCH(CL$16,Templates!$I$1:MN$1,0)))</f>
        <v/>
      </c>
      <c r="CM113" s="53" t="str" cm="1">
        <f t="array" ref="CM113">IF(INDEX(Templates!$I$2:$KD$150,ROW()-ROW(CM$20)+1, MATCH(CM$16,Templates!$I$1:MM$1,0))="","",INDEX(Templates!$I$2:$KD$150,ROW()-ROW(CM$20)+1, MATCH(CM$16,Templates!$I$1:MM$1,0)))</f>
        <v/>
      </c>
      <c r="CN113" s="53" t="str" cm="1">
        <f t="array" ref="CN113">IF(INDEX(Templates!$I$2:$KD$150,ROW()-ROW(CN$20)+1, MATCH(CN$16,Templates!$I$1:MN$1,0))="","",INDEX(Templates!$I$2:$KD$150,ROW()-ROW(CN$20)+1, MATCH(CN$16,Templates!$I$1:MN$1,0)))</f>
        <v/>
      </c>
      <c r="CO113" s="53" t="str" cm="1">
        <f t="array" ref="CO113">IF(INDEX(Templates!$I$2:$KD$150,ROW()-ROW(CO$20)+1, MATCH(CO$16,Templates!$I$1:MO$1,0))="","",INDEX(Templates!$I$2:$KD$150,ROW()-ROW(CO$20)+1, MATCH(CO$16,Templates!$I$1:MO$1,0)))</f>
        <v/>
      </c>
      <c r="CP113" s="53" t="str" cm="1">
        <f t="array" ref="CP113">IF(INDEX(Templates!$I$2:$KD$150,ROW()-ROW(CP$20)+1, MATCH(CP$16,Templates!$I$1:MP$1,0))="","",INDEX(Templates!$I$2:$KD$150,ROW()-ROW(CP$20)+1, MATCH(CP$16,Templates!$I$1:MP$1,0)))</f>
        <v/>
      </c>
      <c r="CQ113" s="53" t="str" cm="1">
        <f t="array" ref="CQ113">IF(INDEX(Templates!$I$2:$KD$150,ROW()-ROW(CQ$20)+1, MATCH(CQ$16,Templates!$I$1:MQ$1,0))="","",INDEX(Templates!$I$2:$KD$150,ROW()-ROW(CQ$20)+1, MATCH(CQ$16,Templates!$I$1:MQ$1,0)))</f>
        <v/>
      </c>
      <c r="CR113" s="53" t="str" cm="1">
        <f t="array" ref="CR113">IF(INDEX(Templates!$I$2:$KD$150,ROW()-ROW(CR$20)+1, MATCH(CR$16,Templates!$I$1:MR$1,0))="","",INDEX(Templates!$I$2:$KD$150,ROW()-ROW(CR$20)+1, MATCH(CR$16,Templates!$I$1:MR$1,0)))</f>
        <v/>
      </c>
      <c r="CS113" s="53" t="str" cm="1">
        <f t="array" ref="CS113">IF(INDEX(Templates!$I$2:$KD$150,ROW()-ROW(CS$20)+1, MATCH(CS$16,Templates!$I$1:MS$1,0))="","",INDEX(Templates!$I$2:$KD$150,ROW()-ROW(CS$20)+1, MATCH(CS$16,Templates!$I$1:MS$1,0)))</f>
        <v/>
      </c>
      <c r="CT113" s="53" t="str" cm="1">
        <f t="array" ref="CT113">IF(INDEX(Templates!$I$2:$KD$150,ROW()-ROW(CT$20)+1, MATCH(CT$16,Templates!$I$1:MT$1,0))="","",INDEX(Templates!$I$2:$KD$150,ROW()-ROW(CT$20)+1, MATCH(CT$16,Templates!$I$1:MT$1,0)))</f>
        <v/>
      </c>
      <c r="CU113" s="53" t="str" cm="1">
        <f t="array" ref="CU113">IF(INDEX(Templates!$I$2:$KD$150,ROW()-ROW(CU$20)+1, MATCH(CU$16,Templates!$I$1:MG$1,0))="","",INDEX(Templates!$I$2:$KD$150,ROW()-ROW(CU$20)+1, MATCH(CU$16,Templates!$I$1:MG$1,0)))</f>
        <v/>
      </c>
      <c r="CV113" s="53" t="str" cm="1">
        <f t="array" ref="CV113">IF(INDEX(Templates!$I$2:$KD$150,ROW()-ROW(CV$20)+1, MATCH(CV$16,Templates!$I$1:MH$1,0))="","",INDEX(Templates!$I$2:$KD$150,ROW()-ROW(CV$20)+1, MATCH(CV$16,Templates!$I$1:MH$1,0)))</f>
        <v/>
      </c>
      <c r="CW113" s="53" t="str" cm="1">
        <f t="array" ref="CW113">IF(INDEX(Templates!$I$2:$KD$150,ROW()-ROW(CW$20)+1, MATCH(CW$16,Templates!$I$1:MJ$1,0))="","",INDEX(Templates!$I$2:$KD$150,ROW()-ROW(CW$20)+1, MATCH(CW$16,Templates!$I$1:MJ$1,0)))</f>
        <v/>
      </c>
      <c r="CX113" s="53" t="str" cm="1">
        <f t="array" ref="CX113">IF(INDEX(Templates!$I$2:$KD$150,ROW()-ROW(CX$20)+1, MATCH(CX$16,Templates!$I$1:ML$1,0))="","",INDEX(Templates!$I$2:$KD$150,ROW()-ROW(CX$20)+1, MATCH(CX$16,Templates!$I$1:ML$1,0)))</f>
        <v/>
      </c>
      <c r="CY113" s="53" t="str" cm="1">
        <f t="array" ref="CY113">IF(INDEX(Templates!$I$2:$KD$150,ROW()-ROW(CY$20)+1, MATCH(CY$16,Templates!$I$1:MK$1,0))="","",INDEX(Templates!$I$2:$KD$150,ROW()-ROW(CY$20)+1, MATCH(CY$16,Templates!$I$1:MK$1,0)))</f>
        <v/>
      </c>
      <c r="CZ113" s="53" t="str" cm="1">
        <f t="array" ref="CZ113">IF(INDEX(Templates!$I$2:$KD$150,ROW()-ROW(CZ$20)+1, MATCH(CZ$16,Templates!$I$1:ML$1,0))="","",INDEX(Templates!$I$2:$KD$150,ROW()-ROW(CZ$20)+1, MATCH(CZ$16,Templates!$I$1:ML$1,0)))</f>
        <v/>
      </c>
      <c r="DA113" s="53" t="str" cm="1">
        <f t="array" ref="DA113">IF(INDEX(Templates!$I$2:$KD$150,ROW()-ROW(DA$20)+1, MATCH(DA$16,Templates!$I$1:MM$1,0))="","",INDEX(Templates!$I$2:$KD$150,ROW()-ROW(DA$20)+1, MATCH(DA$16,Templates!$I$1:MM$1,0)))</f>
        <v/>
      </c>
      <c r="DB113" s="53" t="str" cm="1">
        <f t="array" ref="DB113">IF(INDEX(Templates!$I$2:$KD$150,ROW()-ROW(DB$20)+1, MATCH(DB$16,Templates!$I$1:MN$1,0))="","",INDEX(Templates!$I$2:$KD$150,ROW()-ROW(DB$20)+1, MATCH(DB$16,Templates!$I$1:MN$1,0)))</f>
        <v/>
      </c>
      <c r="DC113" s="53" t="str" cm="1">
        <f t="array" ref="DC113">IF(INDEX(Templates!$I$2:$KD$150,ROW()-ROW(DC$20)+1, MATCH(DC$16,Templates!$I$1:MO$1,0))="","",INDEX(Templates!$I$2:$KD$150,ROW()-ROW(DC$20)+1, MATCH(DC$16,Templates!$I$1:MO$1,0)))</f>
        <v/>
      </c>
      <c r="DD113" s="53" t="str" cm="1">
        <f t="array" ref="DD113">IF(INDEX(Templates!$I$2:$KD$150,ROW()-ROW(DD$20)+1, MATCH(DD$16,Templates!$I$1:MP$1,0))="","",INDEX(Templates!$I$2:$KD$150,ROW()-ROW(DD$20)+1, MATCH(DD$16,Templates!$I$1:MP$1,0)))</f>
        <v/>
      </c>
      <c r="DE113" s="53" t="str" cm="1">
        <f t="array" ref="DE113">IF(INDEX(Templates!$I$2:$KD$150,ROW()-ROW(DE$20)+1, MATCH(DE$16,Templates!$I$1:MQ$1,0))="","",INDEX(Templates!$I$2:$KD$150,ROW()-ROW(DE$20)+1, MATCH(DE$16,Templates!$I$1:MQ$1,0)))</f>
        <v/>
      </c>
      <c r="DF113" s="53" t="str" cm="1">
        <f t="array" ref="DF113">IF(INDEX(Templates!$I$2:$KD$150,ROW()-ROW(DF$20)+1, MATCH(DF$16,Templates!$I$1:MR$1,0))="","",INDEX(Templates!$I$2:$KD$150,ROW()-ROW(DF$20)+1, MATCH(DF$16,Templates!$I$1:MR$1,0)))</f>
        <v/>
      </c>
      <c r="DG113" s="53" t="str" cm="1">
        <f t="array" ref="DG113">IF(INDEX(Templates!$I$2:$KD$150,ROW()-ROW(DG$20)+1, MATCH(DG$16,Templates!$I$1:MS$1,0))="","",INDEX(Templates!$I$2:$KD$150,ROW()-ROW(DG$20)+1, MATCH(DG$16,Templates!$I$1:MS$1,0)))</f>
        <v/>
      </c>
      <c r="DH113" s="53" t="str" cm="1">
        <f t="array" ref="DH113">IF(INDEX(Templates!$I$2:$KD$150,ROW()-ROW(DH$20)+1, MATCH(DH$16,Templates!$I$1:MT$1,0))="","",INDEX(Templates!$I$2:$KD$150,ROW()-ROW(DH$20)+1, MATCH(DH$16,Templates!$I$1:MT$1,0)))</f>
        <v/>
      </c>
      <c r="DI113" s="53" t="str" cm="1">
        <f t="array" ref="DI113">IF(INDEX(Templates!$I$2:$KD$150,ROW()-ROW(DI$20)+1, MATCH(DI$16,Templates!$I$1:MU$1,0))="","",INDEX(Templates!$I$2:$KD$150,ROW()-ROW(DI$20)+1, MATCH(DI$16,Templates!$I$1:MU$1,0)))</f>
        <v/>
      </c>
      <c r="DJ113" s="53" t="str" cm="1">
        <f t="array" ref="DJ113">IF(INDEX(Templates!$I$2:$KD$150,ROW()-ROW(DJ$20)+1, MATCH(DJ$16,Templates!$I$1:MV$1,0))="","",INDEX(Templates!$I$2:$KD$150,ROW()-ROW(DJ$20)+1, MATCH(DJ$16,Templates!$I$1:MV$1,0)))</f>
        <v/>
      </c>
      <c r="DK113" s="53" t="str" cm="1">
        <f t="array" ref="DK113">IF(INDEX(Templates!$I$2:$KD$150,ROW()-ROW(DK$20)+1, MATCH(DK$16,Templates!$I$1:MW$1,0))="","",INDEX(Templates!$I$2:$KD$150,ROW()-ROW(DK$20)+1, MATCH(DK$16,Templates!$I$1:MW$1,0)))</f>
        <v/>
      </c>
      <c r="DL113" s="53" t="str" cm="1">
        <f t="array" ref="DL113">IF(INDEX(Templates!$I$2:$KD$150,ROW()-ROW(DL$20)+1, MATCH(DL$16,Templates!$I$1:MX$1,0))="","",INDEX(Templates!$I$2:$KD$150,ROW()-ROW(DL$20)+1, MATCH(DL$16,Templates!$I$1:MX$1,0)))</f>
        <v/>
      </c>
      <c r="DM113" s="53" t="str" cm="1">
        <f t="array" ref="DM113">IF(INDEX(Templates!$I$2:$KD$150,ROW()-ROW(DM$20)+1, MATCH(DM$16,Templates!$I$1:MY$1,0))="","",INDEX(Templates!$I$2:$KD$150,ROW()-ROW(DM$20)+1, MATCH(DM$16,Templates!$I$1:MY$1,0)))</f>
        <v/>
      </c>
      <c r="DN113" s="53" t="str" cm="1">
        <f t="array" ref="DN113">IF(INDEX(Templates!$I$2:$KD$150,ROW()-ROW(DN$20)+1, MATCH(DN$16,Templates!$I$1:MZ$1,0))="","",INDEX(Templates!$I$2:$KD$150,ROW()-ROW(DN$20)+1, MATCH(DN$16,Templates!$I$1:MZ$1,0)))</f>
        <v/>
      </c>
      <c r="DO113" s="53" t="str" cm="1">
        <f t="array" ref="DO113">IF(INDEX(Templates!$I$2:$KD$150,ROW()-ROW(DO$20)+1, MATCH(DO$16,Templates!$I$1:MY$1,0))="","",INDEX(Templates!$I$2:$KD$150,ROW()-ROW(DO$20)+1, MATCH(DO$16,Templates!$I$1:MY$1,0)))</f>
        <v/>
      </c>
      <c r="DP113" s="53" t="str" cm="1">
        <f t="array" ref="DP113">IF(INDEX(Templates!$I$2:$KD$150,ROW()-ROW(DP$20)+1, MATCH(DP$16,Templates!$I$1:MZ$1,0))="","",INDEX(Templates!$I$2:$KD$150,ROW()-ROW(DP$20)+1, MATCH(DP$16,Templates!$I$1:MZ$1,0)))</f>
        <v/>
      </c>
      <c r="DQ113" s="53" t="str" cm="1">
        <f t="array" ref="DQ113">IF(INDEX(Templates!$I$2:$KD$150,ROW()-ROW(DQ$20)+1, MATCH(DQ$16,Templates!$I$1:NA$1,0))="","",INDEX(Templates!$I$2:$KD$150,ROW()-ROW(DQ$20)+1, MATCH(DQ$16,Templates!$I$1:NA$1,0)))</f>
        <v/>
      </c>
      <c r="DR113" s="53" t="str" cm="1">
        <f t="array" ref="DR113">IF(INDEX(Templates!$I$2:$KD$150,ROW()-ROW(DR$20)+1, MATCH(DR$16,Templates!$I$1:NA$1,0))="","",INDEX(Templates!$I$2:$KD$150,ROW()-ROW(DR$20)+1, MATCH(DR$16,Templates!$I$1:NA$1,0)))</f>
        <v/>
      </c>
      <c r="DS113" s="53" t="str" cm="1">
        <f t="array" ref="DS113">IF(INDEX(Templates!$I$2:$KD$150,ROW()-ROW(DS$20)+1, MATCH(DS$16,Templates!$I$1:NA$1,0))="","",INDEX(Templates!$I$2:$KD$150,ROW()-ROW(DS$20)+1, MATCH(DS$16,Templates!$I$1:NA$1,0)))</f>
        <v/>
      </c>
      <c r="DT113" s="53" t="str" cm="1">
        <f t="array" ref="DT113">IF(INDEX(Templates!$I$2:$KD$150,ROW()-ROW(DT$20)+1, MATCH(DT$16,Templates!$I$1:NB$1,0))="","",INDEX(Templates!$I$2:$KD$150,ROW()-ROW(DT$20)+1, MATCH(DT$16,Templates!$I$1:NB$1,0)))</f>
        <v/>
      </c>
      <c r="DU113" s="53" t="str" cm="1">
        <f t="array" ref="DU113">IF(INDEX(Templates!$I$2:$KD$150,ROW()-ROW(DU$20)+1, MATCH(DU$16,Templates!$I$1:NC$1,0))="","",INDEX(Templates!$I$2:$KD$150,ROW()-ROW(DU$20)+1, MATCH(DU$16,Templates!$I$1:NC$1,0)))</f>
        <v/>
      </c>
      <c r="DV113" s="53" t="str" cm="1">
        <f t="array" ref="DV113">IF(INDEX(Templates!$I$2:$KD$150,ROW()-ROW(DV$20)+1, MATCH(DV$16,Templates!$I$1:ND$1,0))="","",INDEX(Templates!$I$2:$KD$150,ROW()-ROW(DV$20)+1, MATCH(DV$16,Templates!$I$1:ND$1,0)))</f>
        <v/>
      </c>
      <c r="DW113" s="53" t="str" cm="1">
        <f t="array" ref="DW113">IF(INDEX(Templates!$I$2:$KD$150,ROW()-ROW(DW$20)+1, MATCH(DW$16,Templates!$I$1:NE$1,0))="","",INDEX(Templates!$I$2:$KD$150,ROW()-ROW(DW$20)+1, MATCH(DW$16,Templates!$I$1:NE$1,0)))</f>
        <v/>
      </c>
      <c r="DX113" s="53" t="str" cm="1">
        <f t="array" ref="DX113">IF(INDEX(Templates!$I$2:$KD$150,ROW()-ROW(DX$20)+1, MATCH(DX$16,Templates!$I$1:NF$1,0))="","",INDEX(Templates!$I$2:$KD$150,ROW()-ROW(DX$20)+1, MATCH(DX$16,Templates!$I$1:NF$1,0)))</f>
        <v/>
      </c>
      <c r="DY113" s="53" t="str" cm="1">
        <f t="array" ref="DY113">IF(INDEX(Templates!$I$2:$KD$150,ROW()-ROW(DY$20)+1, MATCH(DY$16,Templates!$I$1:NG$1,0))="","",INDEX(Templates!$I$2:$KD$150,ROW()-ROW(DY$20)+1, MATCH(DY$16,Templates!$I$1:NG$1,0)))</f>
        <v/>
      </c>
      <c r="DZ113" s="53" t="str" cm="1">
        <f t="array" ref="DZ113">IF(INDEX(Templates!$I$2:$KD$150,ROW()-ROW(DZ$20)+1, MATCH(DZ$16,Templates!$I$1:NH$1,0))="","",INDEX(Templates!$I$2:$KD$150,ROW()-ROW(DZ$20)+1, MATCH(DZ$16,Templates!$I$1:NH$1,0)))</f>
        <v/>
      </c>
      <c r="EA113" s="53" t="str" cm="1">
        <f t="array" ref="EA113">IF(INDEX(Templates!$I$2:$KD$150,ROW()-ROW(EA$20)+1, MATCH(EA$16,Templates!$I$1:NI$1,0))="","",INDEX(Templates!$I$2:$KD$150,ROW()-ROW(EA$20)+1, MATCH(EA$16,Templates!$I$1:NI$1,0)))</f>
        <v/>
      </c>
      <c r="EB113" s="53" t="str" cm="1">
        <f t="array" ref="EB113">IF(INDEX(Templates!$I$2:$KD$150,ROW()-ROW(EB$20)+1, MATCH(EB$16,Templates!$I$1:NJ$1,0))="","",INDEX(Templates!$I$2:$KD$150,ROW()-ROW(EB$20)+1, MATCH(EB$16,Templates!$I$1:NJ$1,0)))</f>
        <v/>
      </c>
      <c r="EC113" s="53" t="str" cm="1">
        <f t="array" ref="EC113">IF(INDEX(Templates!$I$2:$KD$150,ROW()-ROW(EC$20)+1, MATCH(EC$16,Templates!$I$1:NK$1,0))="","",INDEX(Templates!$I$2:$KD$150,ROW()-ROW(EC$20)+1, MATCH(EC$16,Templates!$I$1:NK$1,0)))</f>
        <v/>
      </c>
      <c r="ED113" s="53" t="str" cm="1">
        <f t="array" ref="ED113">IF(INDEX(Templates!$I$2:$KD$150,ROW()-ROW(ED$20)+1, MATCH(ED$16,Templates!$I$1:NL$1,0))="","",INDEX(Templates!$I$2:$KD$150,ROW()-ROW(ED$20)+1, MATCH(ED$16,Templates!$I$1:NL$1,0)))</f>
        <v/>
      </c>
      <c r="EE113" s="53" t="str" cm="1">
        <f t="array" ref="EE113">IF(INDEX(Templates!$I$2:$KD$150,ROW()-ROW(EE$20)+1, MATCH(EE$16,Templates!$I$1:NM$1,0))="","",INDEX(Templates!$I$2:$KD$150,ROW()-ROW(EE$20)+1, MATCH(EE$16,Templates!$I$1:NM$1,0)))</f>
        <v/>
      </c>
      <c r="EF113" s="53" t="str" cm="1">
        <f t="array" ref="EF113">IF(INDEX(Templates!$I$2:$KD$150,ROW()-ROW(EF$20)+1, MATCH(EF$16,Templates!$I$1:NN$1,0))="","",INDEX(Templates!$I$2:$KD$150,ROW()-ROW(EF$20)+1, MATCH(EF$16,Templates!$I$1:NN$1,0)))</f>
        <v/>
      </c>
      <c r="EG113" s="53" t="str" cm="1">
        <f t="array" ref="EG113">IF(INDEX(Templates!$I$2:$KD$150,ROW()-ROW(EG$20)+1, MATCH(EG$16,Templates!$I$1:NO$1,0))="","",INDEX(Templates!$I$2:$KD$150,ROW()-ROW(EG$20)+1, MATCH(EG$16,Templates!$I$1:NO$1,0)))</f>
        <v/>
      </c>
      <c r="EH113" s="53" t="str" cm="1">
        <f t="array" ref="EH113">IF(INDEX(Templates!$I$2:$KD$150,ROW()-ROW(EH$20)+1, MATCH(EH$16,Templates!$I$1:NH$1,0))="","",INDEX(Templates!$I$2:$KD$150,ROW()-ROW(EH$20)+1, MATCH(EH$16,Templates!$I$1:NH$1,0)))</f>
        <v/>
      </c>
      <c r="EI113" s="53" t="str" cm="1">
        <f t="array" ref="EI113">IF(INDEX(Templates!$I$2:$KD$150,ROW()-ROW(EI$20)+1, MATCH(EI$16,Templates!$I$1:NI$1,0))="","",INDEX(Templates!$I$2:$KD$150,ROW()-ROW(EI$20)+1, MATCH(EI$16,Templates!$I$1:NI$1,0)))</f>
        <v/>
      </c>
      <c r="EJ113" s="53" t="str" cm="1">
        <f t="array" ref="EJ113">IF(INDEX(Templates!$I$2:$KD$150,ROW()-ROW(EJ$20)+1, MATCH(EJ$16,Templates!$I$1:NJ$1,0))="","",INDEX(Templates!$I$2:$KD$150,ROW()-ROW(EJ$20)+1, MATCH(EJ$16,Templates!$I$1:NJ$1,0)))</f>
        <v/>
      </c>
      <c r="EK113" s="53" t="str" cm="1">
        <f t="array" ref="EK113">IF(INDEX(Templates!$I$2:$KD$150,ROW()-ROW(EK$20)+1, MATCH(EK$16,Templates!$I$1:NK$1,0))="","",INDEX(Templates!$I$2:$KD$150,ROW()-ROW(EK$20)+1, MATCH(EK$16,Templates!$I$1:NK$1,0)))</f>
        <v/>
      </c>
      <c r="EL113" s="53" t="str" cm="1">
        <f t="array" ref="EL113">IF(INDEX(Templates!$I$2:$KD$150,ROW()-ROW(EL$20)+1, MATCH(EL$16,Templates!$I$1:NL$1,0))="","",INDEX(Templates!$I$2:$KD$150,ROW()-ROW(EL$20)+1, MATCH(EL$16,Templates!$I$1:NL$1,0)))</f>
        <v/>
      </c>
      <c r="EM113" s="53" t="str" cm="1">
        <f t="array" ref="EM113">IF(INDEX(Templates!$I$2:$KD$150,ROW()-ROW(EM$20)+1, MATCH(EM$16,Templates!$I$1:NM$1,0))="","",INDEX(Templates!$I$2:$KD$150,ROW()-ROW(EM$20)+1, MATCH(EM$16,Templates!$I$1:NM$1,0)))</f>
        <v/>
      </c>
      <c r="EN113" s="53"/>
      <c r="EO113" s="53"/>
      <c r="EP113" s="53"/>
      <c r="EQ113" s="53"/>
      <c r="ER113" s="53"/>
      <c r="ES113" s="53"/>
      <c r="ET113" s="53"/>
      <c r="EU113" s="53"/>
      <c r="EV113" s="53"/>
      <c r="EW113" s="53"/>
      <c r="EX113" s="53"/>
      <c r="EY113" s="53"/>
      <c r="EZ113" s="53"/>
      <c r="FA113" s="53"/>
      <c r="FB113" s="53"/>
      <c r="FC113" s="53"/>
      <c r="FD113" s="53"/>
      <c r="FE113" s="53"/>
      <c r="FF113" s="53"/>
      <c r="FG113" s="53"/>
      <c r="FH113" s="53"/>
      <c r="FI113" s="53"/>
      <c r="FJ113" s="53"/>
      <c r="FK113" s="53"/>
      <c r="FL113" s="53"/>
      <c r="FM113" s="53"/>
      <c r="FN113" s="53"/>
      <c r="FO113" s="53"/>
      <c r="FP113" s="53"/>
      <c r="FQ113" s="53"/>
      <c r="FR113" s="53"/>
      <c r="FS113" s="53"/>
      <c r="FT113" s="53"/>
      <c r="FU113" s="53"/>
      <c r="FV113" s="53"/>
      <c r="FW113" s="53"/>
      <c r="FX113" s="53"/>
      <c r="FY113" s="53"/>
      <c r="FZ113" s="53"/>
      <c r="GA113" s="53"/>
      <c r="GB113" s="53"/>
      <c r="GC113" s="53"/>
      <c r="GD113" s="53"/>
      <c r="GE113" s="53"/>
      <c r="GF113" s="53"/>
      <c r="GG113" s="53"/>
      <c r="GH113" s="53"/>
      <c r="GI113" s="53"/>
      <c r="GJ113" s="53"/>
      <c r="GK113" s="53"/>
      <c r="GL113" s="53"/>
      <c r="GM113" s="53"/>
      <c r="GN113" s="53"/>
      <c r="GO113" s="53"/>
      <c r="GP113" s="53"/>
      <c r="GQ113" s="53"/>
      <c r="GR113" s="53"/>
      <c r="GS113" s="53"/>
      <c r="GT113" s="53"/>
      <c r="GU113" s="53"/>
      <c r="GV113" s="53"/>
      <c r="GW113" s="53"/>
      <c r="GX113" s="53"/>
      <c r="GY113" s="53"/>
      <c r="GZ113" s="53"/>
      <c r="HA113" s="53"/>
      <c r="HB113" s="53"/>
      <c r="HC113" s="81"/>
      <c r="HD113" s="81"/>
      <c r="HE113" s="81"/>
      <c r="HF113" s="81"/>
      <c r="HG113" s="81"/>
      <c r="HH113" s="81"/>
      <c r="HI113" s="81"/>
      <c r="HJ113" s="81"/>
      <c r="HK113" s="81"/>
    </row>
    <row r="114" spans="1:219" s="22" customFormat="1">
      <c r="A114" s="39" t="s">
        <v>675</v>
      </c>
      <c r="B114" s="6" t="s">
        <v>679</v>
      </c>
      <c r="C114" s="64" t="str" cm="1">
        <f t="array" ref="C114">IF(INDEX(Templates!A$2:A$151,ROW()-ROW($20:$20)+1)="","",INDEX(Templates!A$2:A$151,ROW()-ROW($20:$20)+1))</f>
        <v>JSON_PATH:surfaces[4]</v>
      </c>
      <c r="D114" s="64" t="str" cm="1">
        <f t="array" ref="D114">IF(INDEX(Templates!B$2:B$151,ROW()-ROW($20:$20)+1)="","",INDEX(Templates!B$2:B$151,ROW()-ROW($20:$20)+1))</f>
        <v>does_cast_shade</v>
      </c>
      <c r="E114" s="64" t="str" cm="1">
        <f t="array" ref="E114">IF(INDEX(Templates!C$2:C$151,ROW()-ROW($20:$20)+1)="","",INDEX(Templates!C$2:C$151,ROW()-ROW($20:$20)+1))</f>
        <v/>
      </c>
      <c r="F114" s="116" t="str" cm="1">
        <f t="array" ref="F114">IF(INDEX(Templates!D$2:D$151,ROW()-ROW($20:$20)+1)="","",INDEX(Templates!D$2:D$151,ROW()-ROW($20:$20)+1))</f>
        <v/>
      </c>
      <c r="G114" s="105" t="str" cm="1">
        <f t="array" ref="G114">IF(INDEX(Templates!E$2:E$151,ROW()-ROW($20:$20)+1)="","",INDEX(Templates!E$2:E$151,ROW()-ROW($20:$20)+1))</f>
        <v>Surface</v>
      </c>
      <c r="H114" s="66" t="str" cm="1">
        <f t="array" ref="H114">IF(INDEX(Templates!F$2:F$151,ROW()-ROW($20:$20)+1)="","",INDEX(Templates!F$2:F$151,ROW()-ROW($20:$20)+1))</f>
        <v>Surface 5</v>
      </c>
      <c r="I114" s="66" t="str" cm="1">
        <f t="array" ref="I114">IF(INDEX(Templates!G$2:G$151,ROW()-ROW($20:$20)+1)="","",INDEX(Templates!G$2:G$151,ROW()-ROW($20:$20)+1))</f>
        <v>Zone 1</v>
      </c>
      <c r="J114" s="66" t="str" cm="1">
        <f t="array" ref="J114">IF(INDEX(Templates!H$2:H$151,ROW()-ROW($20:$20)+1)="","",INDEX(Templates!H$2:H$151,ROW()-ROW($20:$20)+1))</f>
        <v>does_cast_shade</v>
      </c>
      <c r="K114" s="67" t="str" cm="1">
        <f t="array" ref="K114">IF(INDEX(Templates!I$2:I$151,ROW()-ROW($20:$20)+1)="","",INDEX(Templates!I$2:I$151,ROW()-ROW($20:$20)+1))</f>
        <v/>
      </c>
      <c r="L114" s="67" t="str" cm="1">
        <f t="array" ref="L114">IF(INDEX(Templates!J$2:J$151,ROW()-ROW($20:$20)+1)="","",INDEX(Templates!J$2:J$151,ROW()-ROW($20:$20)+1))</f>
        <v/>
      </c>
      <c r="M114" s="53" t="str" cm="1">
        <f t="array" ref="M114">IF(INDEX(Templates!$I$2:$KD$150,ROW()-ROW(M$20)+1, MATCH(M$16,Templates!$I$1:KC$1,0))="","",INDEX(Templates!$I$2:$KD$150,ROW()-ROW(M$20)+1, MATCH(M$16,Templates!$I$1:KC$1,0)))</f>
        <v/>
      </c>
      <c r="N114" s="53" t="str" cm="1">
        <f t="array" ref="N114">IF(INDEX(Templates!$I$2:$KD$150,ROW()-ROW(N$20)+1, MATCH(N$16,Templates!$I$1:KD$1,0))="","",INDEX(Templates!$I$2:$KD$150,ROW()-ROW(N$20)+1, MATCH(N$16,Templates!$I$1:KD$1,0)))</f>
        <v/>
      </c>
      <c r="O114" s="53" t="b" cm="1">
        <f t="array" ref="O114">IF(INDEX(Templates!$I$2:$KD$150,ROW()-ROW(O$20)+1, MATCH(O$16,Templates!$I$1:KE$1,0))="","",INDEX(Templates!$I$2:$KD$150,ROW()-ROW(O$20)+1, MATCH(O$16,Templates!$I$1:KE$1,0)))</f>
        <v>1</v>
      </c>
      <c r="P114" s="53" t="b" cm="1">
        <f t="array" ref="P114">IF(INDEX(Templates!$I$2:$KD$150,ROW()-ROW(P$20)+1, MATCH(P$16,Templates!$I$1:KF$1,0))="","",INDEX(Templates!$I$2:$KD$150,ROW()-ROW(P$20)+1, MATCH(P$16,Templates!$I$1:KF$1,0)))</f>
        <v>1</v>
      </c>
      <c r="Q114" s="53" t="str" cm="1">
        <f t="array" ref="Q114">IF(INDEX(Templates!$I$2:$KD$150,ROW()-ROW(Q$20)+1, MATCH(Q$16,Templates!$I$1:KG$1,0))="","",INDEX(Templates!$I$2:$KD$150,ROW()-ROW(Q$20)+1, MATCH(Q$16,Templates!$I$1:KG$1,0)))</f>
        <v/>
      </c>
      <c r="R114" s="53" t="str" cm="1">
        <f t="array" ref="R114">IF(INDEX(Templates!$I$2:$KD$150,ROW()-ROW(R$20)+1, MATCH(R$16,Templates!$I$1:KH$1,0))="","",INDEX(Templates!$I$2:$KD$150,ROW()-ROW(R$20)+1, MATCH(R$16,Templates!$I$1:KH$1,0)))</f>
        <v/>
      </c>
      <c r="S114" s="53" t="str" cm="1">
        <f t="array" ref="S114">IF(INDEX(Templates!$I$2:$KD$150,ROW()-ROW(S$20)+1, MATCH(S$16,Templates!$I$1:KI$1,0))="","",INDEX(Templates!$I$2:$KD$150,ROW()-ROW(S$20)+1, MATCH(S$16,Templates!$I$1:KI$1,0)))</f>
        <v/>
      </c>
      <c r="T114" s="53" t="str" cm="1">
        <f t="array" ref="T114">IF(INDEX(Templates!$I$2:$KD$150,ROW()-ROW(T$20)+1, MATCH(T$16,Templates!$I$1:KJ$1,0))="","",INDEX(Templates!$I$2:$KD$150,ROW()-ROW(T$20)+1, MATCH(T$16,Templates!$I$1:KJ$1,0)))</f>
        <v/>
      </c>
      <c r="U114" s="53" t="str" cm="1">
        <f t="array" ref="U114">IF(INDEX(Templates!$I$2:$KD$150,ROW()-ROW(U$20)+1, MATCH(U$16,Templates!$I$1:KK$1,0))="","",INDEX(Templates!$I$2:$KD$150,ROW()-ROW(U$20)+1, MATCH(U$16,Templates!$I$1:KK$1,0)))</f>
        <v/>
      </c>
      <c r="V114" s="53" t="str" cm="1">
        <f t="array" ref="V114">IF(INDEX(Templates!$I$2:$KD$150,ROW()-ROW(V$20)+1, MATCH(V$16,Templates!$I$1:KL$1,0))="","",INDEX(Templates!$I$2:$KD$150,ROW()-ROW(V$20)+1, MATCH(V$16,Templates!$I$1:KL$1,0)))</f>
        <v/>
      </c>
      <c r="W114" s="53" t="str" cm="1">
        <f t="array" ref="W114">IF(INDEX(Templates!$I$2:$KD$150,ROW()-ROW(W$20)+1, MATCH(W$16,Templates!$I$1:KM$1,0))="","",INDEX(Templates!$I$2:$KD$150,ROW()-ROW(W$20)+1, MATCH(W$16,Templates!$I$1:KM$1,0)))</f>
        <v/>
      </c>
      <c r="X114" s="53" t="str" cm="1">
        <f t="array" ref="X114">IF(INDEX(Templates!$I$2:$KD$150,ROW()-ROW(X$20)+1, MATCH(X$16,Templates!$I$1:KN$1,0))="","",INDEX(Templates!$I$2:$KD$150,ROW()-ROW(X$20)+1, MATCH(X$16,Templates!$I$1:KN$1,0)))</f>
        <v/>
      </c>
      <c r="Y114" s="53" t="str" cm="1">
        <f t="array" ref="Y114">IF(INDEX(Templates!$I$2:$KD$150,ROW()-ROW(Y$20)+1, MATCH(Y$16,Templates!$I$1:KO$1,0))="","",INDEX(Templates!$I$2:$KD$150,ROW()-ROW(Y$20)+1, MATCH(Y$16,Templates!$I$1:KO$1,0)))</f>
        <v/>
      </c>
      <c r="Z114" s="53" t="str" cm="1">
        <f t="array" ref="Z114">IF(INDEX(Templates!$I$2:$KD$150,ROW()-ROW(Z$20)+1, MATCH(Z$16,Templates!$I$1:KN$1,0))="","",INDEX(Templates!$I$2:$KD$150,ROW()-ROW(Z$20)+1, MATCH(Z$16,Templates!$I$1:KN$1,0)))</f>
        <v/>
      </c>
      <c r="AA114" s="53" t="str" cm="1">
        <f t="array" ref="AA114">IF(INDEX(Templates!$I$2:$KD$150,ROW()-ROW(AA$20)+1, MATCH(AA$16,Templates!$I$1:KO$1,0))="","",INDEX(Templates!$I$2:$KD$150,ROW()-ROW(AA$20)+1, MATCH(AA$16,Templates!$I$1:KO$1,0)))</f>
        <v/>
      </c>
      <c r="AB114" s="53" t="str" cm="1">
        <f t="array" ref="AB114">IF(INDEX(Templates!$I$2:$KD$150,ROW()-ROW(AB$20)+1, MATCH(AB$16,Templates!$I$1:KP$1,0))="","",INDEX(Templates!$I$2:$KD$150,ROW()-ROW(AB$20)+1, MATCH(AB$16,Templates!$I$1:KP$1,0)))</f>
        <v/>
      </c>
      <c r="AC114" s="53" t="str" cm="1">
        <f t="array" ref="AC114">IF(INDEX(Templates!$I$2:$KD$150,ROW()-ROW(AC$20)+1, MATCH(AC$16,Templates!$I$1:KQ$1,0))="","",INDEX(Templates!$I$2:$KD$150,ROW()-ROW(AC$20)+1, MATCH(AC$16,Templates!$I$1:KQ$1,0)))</f>
        <v/>
      </c>
      <c r="AD114" s="53" t="str" cm="1">
        <f t="array" ref="AD114">IF(INDEX(Templates!$I$2:$KD$150,ROW()-ROW(AD$20)+1, MATCH(AD$16,Templates!$I$1:KR$1,0))="","",INDEX(Templates!$I$2:$KD$150,ROW()-ROW(AD$20)+1, MATCH(AD$16,Templates!$I$1:KR$1,0)))</f>
        <v/>
      </c>
      <c r="AE114" s="53" t="str" cm="1">
        <f t="array" ref="AE114">IF(INDEX(Templates!$I$2:$KD$150,ROW()-ROW(AE$20)+1, MATCH(AE$16,Templates!$I$1:KR$1,0))="","",INDEX(Templates!$I$2:$KD$150,ROW()-ROW(AE$20)+1, MATCH(AE$16,Templates!$I$1:KR$1,0)))</f>
        <v/>
      </c>
      <c r="AF114" s="53" t="str" cm="1">
        <f t="array" ref="AF114">IF(INDEX(Templates!$I$2:$KD$150,ROW()-ROW(AF$20)+1, MATCH(AF$16,Templates!$I$1:KS$1,0))="","",INDEX(Templates!$I$2:$KD$150,ROW()-ROW(AF$20)+1, MATCH(AF$16,Templates!$I$1:KS$1,0)))</f>
        <v/>
      </c>
      <c r="AG114" s="53" t="str" cm="1">
        <f t="array" ref="AG114">IF(INDEX(Templates!$I$2:$KD$150,ROW()-ROW(AG$20)+1, MATCH(AG$16,Templates!$I$1:KU$1,0))="","",INDEX(Templates!$I$2:$KD$150,ROW()-ROW(AG$20)+1, MATCH(AG$16,Templates!$I$1:KU$1,0)))</f>
        <v/>
      </c>
      <c r="AH114" s="53" t="str" cm="1">
        <f t="array" ref="AH114">IF(INDEX(Templates!$I$2:$KD$150,ROW()-ROW(AH$20)+1, MATCH(AH$16,Templates!$I$1:KV$1,0))="","",INDEX(Templates!$I$2:$KD$150,ROW()-ROW(AH$20)+1, MATCH(AH$16,Templates!$I$1:KV$1,0)))</f>
        <v/>
      </c>
      <c r="AI114" s="53" t="str" cm="1">
        <f t="array" ref="AI114">IF(INDEX(Templates!$I$2:$KD$150,ROW()-ROW(AI$20)+1, MATCH(AI$16,Templates!$I$1:KT$1,0))="","",INDEX(Templates!$I$2:$KD$150,ROW()-ROW(AI$20)+1, MATCH(AI$16,Templates!$I$1:KT$1,0)))</f>
        <v/>
      </c>
      <c r="AJ114" s="53" t="str" cm="1">
        <f t="array" ref="AJ114">IF(INDEX(Templates!$I$2:$KD$150,ROW()-ROW(AJ$20)+1, MATCH(AJ$16,Templates!$I$1:KU$1,0))="","",INDEX(Templates!$I$2:$KD$150,ROW()-ROW(AJ$20)+1, MATCH(AJ$16,Templates!$I$1:KU$1,0)))</f>
        <v/>
      </c>
      <c r="AK114" s="53" t="str" cm="1">
        <f t="array" ref="AK114">IF(INDEX(Templates!$I$2:$KD$150,ROW()-ROW(AK$20)+1, MATCH(AK$16,Templates!$I$1:KV$1,0))="","",INDEX(Templates!$I$2:$KD$150,ROW()-ROW(AK$20)+1, MATCH(AK$16,Templates!$I$1:KV$1,0)))</f>
        <v/>
      </c>
      <c r="AL114" s="53" t="str" cm="1">
        <f t="array" ref="AL114">IF(INDEX(Templates!$I$2:$KD$150,ROW()-ROW(AL$20)+1, MATCH(AL$16,Templates!$I$1:KW$1,0))="","",INDEX(Templates!$I$2:$KD$150,ROW()-ROW(AL$20)+1, MATCH(AL$16,Templates!$I$1:KW$1,0)))</f>
        <v/>
      </c>
      <c r="AM114" s="53" t="str" cm="1">
        <f t="array" ref="AM114">IF(INDEX(Templates!$I$2:$KD$150,ROW()-ROW(AM$20)+1, MATCH(AM$16,Templates!$I$1:KX$1,0))="","",INDEX(Templates!$I$2:$KD$150,ROW()-ROW(AM$20)+1, MATCH(AM$16,Templates!$I$1:KX$1,0)))</f>
        <v/>
      </c>
      <c r="AN114" s="53" t="str" cm="1">
        <f t="array" ref="AN114">IF(INDEX(Templates!$I$2:$KD$150,ROW()-ROW(AN$20)+1, MATCH(AN$16,Templates!$I$1:KY$1,0))="","",INDEX(Templates!$I$2:$KD$150,ROW()-ROW(AN$20)+1, MATCH(AN$16,Templates!$I$1:KY$1,0)))</f>
        <v/>
      </c>
      <c r="AO114" s="53" t="str" cm="1">
        <f t="array" ref="AO114">IF(INDEX(Templates!$I$2:$KD$150,ROW()-ROW(AO$20)+1, MATCH(AO$16,Templates!$I$1:KZ$1,0))="","",INDEX(Templates!$I$2:$KD$150,ROW()-ROW(AO$20)+1, MATCH(AO$16,Templates!$I$1:KZ$1,0)))</f>
        <v/>
      </c>
      <c r="AP114" s="53" t="str" cm="1">
        <f t="array" ref="AP114">IF(INDEX(Templates!$I$2:$KD$150,ROW()-ROW(AP$20)+1, MATCH(AP$16,Templates!$I$1:LA$1,0))="","",INDEX(Templates!$I$2:$KD$150,ROW()-ROW(AP$20)+1, MATCH(AP$16,Templates!$I$1:LA$1,0)))</f>
        <v/>
      </c>
      <c r="AQ114" s="53" t="str" cm="1">
        <f t="array" ref="AQ114">IF(INDEX(Templates!$I$2:$KD$150,ROW()-ROW(AQ$20)+1, MATCH(AQ$16,Templates!$I$1:LB$1,0))="","",INDEX(Templates!$I$2:$KD$150,ROW()-ROW(AQ$20)+1, MATCH(AQ$16,Templates!$I$1:LB$1,0)))</f>
        <v/>
      </c>
      <c r="AR114" s="53" t="str" cm="1">
        <f t="array" ref="AR114">IF(INDEX(Templates!$I$2:$KD$150,ROW()-ROW(AR$20)+1, MATCH(AR$16,Templates!$I$1:LA$1,0))="","",INDEX(Templates!$I$2:$KD$150,ROW()-ROW(AR$20)+1, MATCH(AR$16,Templates!$I$1:LA$1,0)))</f>
        <v/>
      </c>
      <c r="AS114" s="53" t="str" cm="1">
        <f t="array" ref="AS114">IF(INDEX(Templates!$I$2:$KD$150,ROW()-ROW(AS$20)+1, MATCH(AS$16,Templates!$I$1:LB$1,0))="","",INDEX(Templates!$I$2:$KD$150,ROW()-ROW(AS$20)+1, MATCH(AS$16,Templates!$I$1:LB$1,0)))</f>
        <v/>
      </c>
      <c r="AT114" s="53" t="str" cm="1">
        <f t="array" ref="AT114">IF(INDEX(Templates!$I$2:$KD$150,ROW()-ROW(AT$20)+1, MATCH(AT$16,Templates!$I$1:LC$1,0))="","",INDEX(Templates!$I$2:$KD$150,ROW()-ROW(AT$20)+1, MATCH(AT$16,Templates!$I$1:LC$1,0)))</f>
        <v/>
      </c>
      <c r="AU114" s="53" t="str" cm="1">
        <f t="array" ref="AU114">IF(INDEX(Templates!$I$2:$KD$150,ROW()-ROW(AU$20)+1, MATCH(AU$16,Templates!$I$1:LD$1,0))="","",INDEX(Templates!$I$2:$KD$150,ROW()-ROW(AU$20)+1, MATCH(AU$16,Templates!$I$1:LD$1,0)))</f>
        <v/>
      </c>
      <c r="AV114" s="53" t="str" cm="1">
        <f t="array" ref="AV114">IF(INDEX(Templates!$I$2:$KD$150,ROW()-ROW(AV$20)+1, MATCH(AV$16,Templates!$I$1:LE$1,0))="","",INDEX(Templates!$I$2:$KD$150,ROW()-ROW(AV$20)+1, MATCH(AV$16,Templates!$I$1:LE$1,0)))</f>
        <v/>
      </c>
      <c r="AW114" s="53" t="str" cm="1">
        <f t="array" ref="AW114">IF(INDEX(Templates!$I$2:$KD$150,ROW()-ROW(AW$20)+1, MATCH(AW$16,Templates!$I$1:LF$1,0))="","",INDEX(Templates!$I$2:$KD$150,ROW()-ROW(AW$20)+1, MATCH(AW$16,Templates!$I$1:LF$1,0)))</f>
        <v/>
      </c>
      <c r="AX114" s="53" t="str" cm="1">
        <f t="array" ref="AX114">IF(INDEX(Templates!$I$2:$KD$150,ROW()-ROW(AX$20)+1, MATCH(AX$16,Templates!$I$1:LG$1,0))="","",INDEX(Templates!$I$2:$KD$150,ROW()-ROW(AX$20)+1, MATCH(AX$16,Templates!$I$1:LG$1,0)))</f>
        <v/>
      </c>
      <c r="AY114" s="53" t="str" cm="1">
        <f t="array" ref="AY114">IF(INDEX(Templates!$I$2:$KD$150,ROW()-ROW(AY$20)+1, MATCH(AY$16,Templates!$I$1:LH$1,0))="","",INDEX(Templates!$I$2:$KD$150,ROW()-ROW(AY$20)+1, MATCH(AY$16,Templates!$I$1:LH$1,0)))</f>
        <v/>
      </c>
      <c r="AZ114" s="53" t="str" cm="1">
        <f t="array" ref="AZ114">IF(INDEX(Templates!$I$2:$KD$150,ROW()-ROW(AZ$20)+1, MATCH(AZ$16,Templates!$I$1:LI$1,0))="","",INDEX(Templates!$I$2:$KD$150,ROW()-ROW(AZ$20)+1, MATCH(AZ$16,Templates!$I$1:LI$1,0)))</f>
        <v/>
      </c>
      <c r="BA114" s="53" t="str" cm="1">
        <f t="array" ref="BA114">IF(INDEX(Templates!$I$2:$KD$150,ROW()-ROW(BA$20)+1, MATCH(BA$16,Templates!$I$1:LH$1,0))="","",INDEX(Templates!$I$2:$KD$150,ROW()-ROW(BA$20)+1, MATCH(BA$16,Templates!$I$1:LH$1,0)))</f>
        <v/>
      </c>
      <c r="BB114" s="53" t="str" cm="1">
        <f t="array" ref="BB114">IF(INDEX(Templates!$I$2:$KD$150,ROW()-ROW(BB$20)+1, MATCH(BB$16,Templates!$I$1:LI$1,0))="","",INDEX(Templates!$I$2:$KD$150,ROW()-ROW(BB$20)+1, MATCH(BB$16,Templates!$I$1:LI$1,0)))</f>
        <v/>
      </c>
      <c r="BC114" s="53" t="str" cm="1">
        <f t="array" ref="BC114">IF(INDEX(Templates!$I$2:$KD$150,ROW()-ROW(BC$20)+1, MATCH(BC$16,Templates!$I$1:LJ$1,0))="","",INDEX(Templates!$I$2:$KD$150,ROW()-ROW(BC$20)+1, MATCH(BC$16,Templates!$I$1:LJ$1,0)))</f>
        <v/>
      </c>
      <c r="BD114" s="53" t="str" cm="1">
        <f t="array" ref="BD114">IF(INDEX(Templates!$I$2:$KD$150,ROW()-ROW(BD$20)+1, MATCH(BD$16,Templates!$I$1:LK$1,0))="","",INDEX(Templates!$I$2:$KD$150,ROW()-ROW(BD$20)+1, MATCH(BD$16,Templates!$I$1:LK$1,0)))</f>
        <v/>
      </c>
      <c r="BE114" s="53" t="str" cm="1">
        <f t="array" ref="BE114">IF(INDEX(Templates!$I$2:$KD$150,ROW()-ROW(BE$20)+1, MATCH(BE$16,Templates!$I$1:LL$1,0))="","",INDEX(Templates!$I$2:$KD$150,ROW()-ROW(BE$20)+1, MATCH(BE$16,Templates!$I$1:LL$1,0)))</f>
        <v/>
      </c>
      <c r="BF114" s="53" t="str" cm="1">
        <f t="array" ref="BF114">IF(INDEX(Templates!$I$2:$KD$150,ROW()-ROW(BF$20)+1, MATCH(BF$16,Templates!$I$1:LM$1,0))="","",INDEX(Templates!$I$2:$KD$150,ROW()-ROW(BF$20)+1, MATCH(BF$16,Templates!$I$1:LM$1,0)))</f>
        <v/>
      </c>
      <c r="BG114" s="53" t="str" cm="1">
        <f t="array" ref="BG114">IF(INDEX(Templates!$I$2:$KD$150,ROW()-ROW(BG$20)+1, MATCH(BG$16,Templates!$I$1:LN$1,0))="","",INDEX(Templates!$I$2:$KD$150,ROW()-ROW(BG$20)+1, MATCH(BG$16,Templates!$I$1:LN$1,0)))</f>
        <v/>
      </c>
      <c r="BH114" s="53" t="str" cm="1">
        <f t="array" ref="BH114">IF(INDEX(Templates!$I$2:$KD$150,ROW()-ROW(BH$20)+1, MATCH(BH$16,Templates!$I$1:LO$1,0))="","",INDEX(Templates!$I$2:$KD$150,ROW()-ROW(BH$20)+1, MATCH(BH$16,Templates!$I$1:LO$1,0)))</f>
        <v/>
      </c>
      <c r="BI114" s="53" t="str" cm="1">
        <f t="array" ref="BI114">IF(INDEX(Templates!$I$2:$KD$150,ROW()-ROW(BI$20)+1, MATCH(BI$16,Templates!$I$1:LP$1,0))="","",INDEX(Templates!$I$2:$KD$150,ROW()-ROW(BI$20)+1, MATCH(BI$16,Templates!$I$1:LP$1,0)))</f>
        <v/>
      </c>
      <c r="BJ114" s="53" t="str" cm="1">
        <f t="array" ref="BJ114">IF(INDEX(Templates!$I$2:$KD$150,ROW()-ROW(BJ$20)+1, MATCH(BJ$16,Templates!$I$1:LO$1,0))="","",INDEX(Templates!$I$2:$KD$150,ROW()-ROW(BJ$20)+1, MATCH(BJ$16,Templates!$I$1:LO$1,0)))</f>
        <v/>
      </c>
      <c r="BK114" s="53" t="str" cm="1">
        <f t="array" ref="BK114">IF(INDEX(Templates!$I$2:$KD$150,ROW()-ROW(BK$20)+1, MATCH(BK$16,Templates!$I$1:LP$1,0))="","",INDEX(Templates!$I$2:$KD$150,ROW()-ROW(BK$20)+1, MATCH(BK$16,Templates!$I$1:LP$1,0)))</f>
        <v/>
      </c>
      <c r="BL114" s="53" t="str" cm="1">
        <f t="array" ref="BL114">IF(INDEX(Templates!$I$2:$KD$150,ROW()-ROW(BL$20)+1, MATCH(BL$16,Templates!$I$1:LQ$1,0))="","",INDEX(Templates!$I$2:$KD$150,ROW()-ROW(BL$20)+1, MATCH(BL$16,Templates!$I$1:LQ$1,0)))</f>
        <v/>
      </c>
      <c r="BM114" s="53" t="str" cm="1">
        <f t="array" ref="BM114">IF(INDEX(Templates!$I$2:$KD$150,ROW()-ROW(BM$20)+1, MATCH(BM$16,Templates!$I$1:LR$1,0))="","",INDEX(Templates!$I$2:$KD$150,ROW()-ROW(BM$20)+1, MATCH(BM$16,Templates!$I$1:LR$1,0)))</f>
        <v/>
      </c>
      <c r="BN114" s="53" t="str" cm="1">
        <f t="array" ref="BN114">IF(INDEX(Templates!$I$2:$KD$150,ROW()-ROW(BN$20)+1, MATCH(BN$16,Templates!$I$1:LS$1,0))="","",INDEX(Templates!$I$2:$KD$150,ROW()-ROW(BN$20)+1, MATCH(BN$16,Templates!$I$1:LS$1,0)))</f>
        <v/>
      </c>
      <c r="BO114" s="53" t="str" cm="1">
        <f t="array" ref="BO114">IF(INDEX(Templates!$I$2:$KD$150,ROW()-ROW(BO$20)+1, MATCH(BO$16,Templates!$I$1:LT$1,0))="","",INDEX(Templates!$I$2:$KD$150,ROW()-ROW(BO$20)+1, MATCH(BO$16,Templates!$I$1:LT$1,0)))</f>
        <v/>
      </c>
      <c r="BP114" s="53" t="str" cm="1">
        <f t="array" ref="BP114">IF(INDEX(Templates!$I$2:$KD$150,ROW()-ROW(BP$20)+1, MATCH(BP$16,Templates!$I$1:LU$1,0))="","",INDEX(Templates!$I$2:$KD$150,ROW()-ROW(BP$20)+1, MATCH(BP$16,Templates!$I$1:LU$1,0)))</f>
        <v/>
      </c>
      <c r="BQ114" s="53" t="str" cm="1">
        <f t="array" ref="BQ114">IF(INDEX(Templates!$I$2:$KD$150,ROW()-ROW(BQ$20)+1, MATCH(BQ$16,Templates!$I$1:LV$1,0))="","",INDEX(Templates!$I$2:$KD$150,ROW()-ROW(BQ$20)+1, MATCH(BQ$16,Templates!$I$1:LV$1,0)))</f>
        <v/>
      </c>
      <c r="BR114" s="53" t="str" cm="1">
        <f t="array" ref="BR114">IF(INDEX(Templates!$I$2:$KD$150,ROW()-ROW(BR$20)+1, MATCH(BR$16,Templates!$I$1:LW$1,0))="","",INDEX(Templates!$I$2:$KD$150,ROW()-ROW(BR$20)+1, MATCH(BR$16,Templates!$I$1:LW$1,0)))</f>
        <v/>
      </c>
      <c r="BS114" s="53" t="str" cm="1">
        <f t="array" ref="BS114">IF(INDEX(Templates!$I$2:$KD$150,ROW()-ROW(BS$20)+1, MATCH(BS$16,Templates!$I$1:LX$1,0))="","",INDEX(Templates!$I$2:$KD$150,ROW()-ROW(BS$20)+1, MATCH(BS$16,Templates!$I$1:LX$1,0)))</f>
        <v/>
      </c>
      <c r="BT114" s="53" t="str" cm="1">
        <f t="array" ref="BT114">IF(INDEX(Templates!$I$2:$KD$150,ROW()-ROW(BT$20)+1, MATCH(BT$16,Templates!$I$1:LY$1,0))="","",INDEX(Templates!$I$2:$KD$150,ROW()-ROW(BT$20)+1, MATCH(BT$16,Templates!$I$1:LY$1,0)))</f>
        <v/>
      </c>
      <c r="BU114" s="53" t="str" cm="1">
        <f t="array" ref="BU114">IF(INDEX(Templates!$I$2:$KD$150,ROW()-ROW(BU$20)+1, MATCH(BU$16,Templates!$I$1:LZ$1,0))="","",INDEX(Templates!$I$2:$KD$150,ROW()-ROW(BU$20)+1, MATCH(BU$16,Templates!$I$1:LZ$1,0)))</f>
        <v/>
      </c>
      <c r="BV114" s="53" t="str" cm="1">
        <f t="array" ref="BV114">IF(INDEX(Templates!$I$2:$KD$150,ROW()-ROW(BV$20)+1, MATCH(BV$16,Templates!$I$1:MA$1,0))="","",INDEX(Templates!$I$2:$KD$150,ROW()-ROW(BV$20)+1, MATCH(BV$16,Templates!$I$1:MA$1,0)))</f>
        <v/>
      </c>
      <c r="BW114" s="53" t="str" cm="1">
        <f t="array" ref="BW114">IF(INDEX(Templates!$I$2:$KD$150,ROW()-ROW(BW$20)+1, MATCH(BW$16,Templates!$I$1:MB$1,0))="","",INDEX(Templates!$I$2:$KD$150,ROW()-ROW(BW$20)+1, MATCH(BW$16,Templates!$I$1:MB$1,0)))</f>
        <v/>
      </c>
      <c r="BX114" s="53" t="str" cm="1">
        <f t="array" ref="BX114">IF(INDEX(Templates!$I$2:$KD$150,ROW()-ROW(BX$20)+1, MATCH(BX$16,Templates!$I$1:MC$1,0))="","",INDEX(Templates!$I$2:$KD$150,ROW()-ROW(BX$20)+1, MATCH(BX$16,Templates!$I$1:MC$1,0)))</f>
        <v/>
      </c>
      <c r="BY114" s="53" t="str" cm="1">
        <f t="array" ref="BY114">IF(INDEX(Templates!$I$2:$KD$150,ROW()-ROW(BY$20)+1, MATCH(BY$16,Templates!$I$1:MD$1,0))="","",INDEX(Templates!$I$2:$KD$150,ROW()-ROW(BY$20)+1, MATCH(BY$16,Templates!$I$1:MD$1,0)))</f>
        <v/>
      </c>
      <c r="BZ114" s="53" t="str" cm="1">
        <f t="array" ref="BZ114">IF(INDEX(Templates!$I$2:$KD$150,ROW()-ROW(BZ$20)+1, MATCH(BZ$16,Templates!$I$1:ME$1,0))="","",INDEX(Templates!$I$2:$KD$150,ROW()-ROW(BZ$20)+1, MATCH(BZ$16,Templates!$I$1:ME$1,0)))</f>
        <v/>
      </c>
      <c r="CA114" s="53" t="str" cm="1">
        <f t="array" ref="CA114">IF(INDEX(Templates!$I$2:$KD$150,ROW()-ROW(CA$20)+1, MATCH(CA$16,Templates!$I$1:MF$1,0))="","",INDEX(Templates!$I$2:$KD$150,ROW()-ROW(CA$20)+1, MATCH(CA$16,Templates!$I$1:MF$1,0)))</f>
        <v/>
      </c>
      <c r="CB114" s="53" t="str" cm="1">
        <f t="array" ref="CB114">IF(INDEX(Templates!$I$2:$KD$150,ROW()-ROW(CB$20)+1, MATCH(CB$16,Templates!$I$1:MG$1,0))="","",INDEX(Templates!$I$2:$KD$150,ROW()-ROW(CB$20)+1, MATCH(CB$16,Templates!$I$1:MG$1,0)))</f>
        <v/>
      </c>
      <c r="CC114" s="53" t="str" cm="1">
        <f t="array" ref="CC114">IF(INDEX(Templates!$I$2:$KD$150,ROW()-ROW(CC$20)+1, MATCH(CC$16,Templates!$I$1:ME$1,0))="","",INDEX(Templates!$I$2:$KD$150,ROW()-ROW(CC$20)+1, MATCH(CC$16,Templates!$I$1:ME$1,0)))</f>
        <v/>
      </c>
      <c r="CD114" s="53" t="str" cm="1">
        <f t="array" ref="CD114">IF(INDEX(Templates!$I$2:$KD$150,ROW()-ROW(CD$20)+1, MATCH(CD$16,Templates!$I$1:MF$1,0))="","",INDEX(Templates!$I$2:$KD$150,ROW()-ROW(CD$20)+1, MATCH(CD$16,Templates!$I$1:MF$1,0)))</f>
        <v/>
      </c>
      <c r="CE114" s="53" t="str" cm="1">
        <f t="array" ref="CE114">IF(INDEX(Templates!$I$2:$KD$150,ROW()-ROW(CE$20)+1, MATCH(CE$16,Templates!$I$1:MG$1,0))="","",INDEX(Templates!$I$2:$KD$150,ROW()-ROW(CE$20)+1, MATCH(CE$16,Templates!$I$1:MG$1,0)))</f>
        <v/>
      </c>
      <c r="CF114" s="53" t="str" cm="1">
        <f t="array" ref="CF114">IF(INDEX(Templates!$I$2:$KD$150,ROW()-ROW(CF$20)+1, MATCH(CF$16,Templates!$I$1:MH$1,0))="","",INDEX(Templates!$I$2:$KD$150,ROW()-ROW(CF$20)+1, MATCH(CF$16,Templates!$I$1:MH$1,0)))</f>
        <v/>
      </c>
      <c r="CG114" s="53" t="str" cm="1">
        <f t="array" ref="CG114">IF(INDEX(Templates!$I$2:$KD$150,ROW()-ROW(CG$20)+1, MATCH(CG$16,Templates!$I$1:MI$1,0))="","",INDEX(Templates!$I$2:$KD$150,ROW()-ROW(CG$20)+1, MATCH(CG$16,Templates!$I$1:MI$1,0)))</f>
        <v/>
      </c>
      <c r="CH114" s="53" t="str" cm="1">
        <f t="array" ref="CH114">IF(INDEX(Templates!$I$2:$KD$150,ROW()-ROW(CH$20)+1, MATCH(CH$16,Templates!$I$1:MJ$1,0))="","",INDEX(Templates!$I$2:$KD$150,ROW()-ROW(CH$20)+1, MATCH(CH$16,Templates!$I$1:MJ$1,0)))</f>
        <v/>
      </c>
      <c r="CI114" s="53" t="str" cm="1">
        <f t="array" ref="CI114">IF(INDEX(Templates!$I$2:$KD$150,ROW()-ROW(CI$20)+1, MATCH(CI$16,Templates!$I$1:MK$1,0))="","",INDEX(Templates!$I$2:$KD$150,ROW()-ROW(CI$20)+1, MATCH(CI$16,Templates!$I$1:MK$1,0)))</f>
        <v/>
      </c>
      <c r="CJ114" s="53" t="str" cm="1">
        <f t="array" ref="CJ114">IF(INDEX(Templates!$I$2:$KD$150,ROW()-ROW(CJ$20)+1, MATCH(CJ$16,Templates!$I$1:ML$1,0))="","",INDEX(Templates!$I$2:$KD$150,ROW()-ROW(CJ$20)+1, MATCH(CJ$16,Templates!$I$1:ML$1,0)))</f>
        <v/>
      </c>
      <c r="CK114" s="53" t="str" cm="1">
        <f t="array" ref="CK114">IF(INDEX(Templates!$I$2:$KD$150,ROW()-ROW(CK$20)+1, MATCH(CK$16,Templates!$I$1:MM$1,0))="","",INDEX(Templates!$I$2:$KD$150,ROW()-ROW(CK$20)+1, MATCH(CK$16,Templates!$I$1:MM$1,0)))</f>
        <v/>
      </c>
      <c r="CL114" s="53" t="str" cm="1">
        <f t="array" ref="CL114">IF(INDEX(Templates!$I$2:$KD$150,ROW()-ROW(CL$20)+1, MATCH(CL$16,Templates!$I$1:MN$1,0))="","",INDEX(Templates!$I$2:$KD$150,ROW()-ROW(CL$20)+1, MATCH(CL$16,Templates!$I$1:MN$1,0)))</f>
        <v/>
      </c>
      <c r="CM114" s="53" t="str" cm="1">
        <f t="array" ref="CM114">IF(INDEX(Templates!$I$2:$KD$150,ROW()-ROW(CM$20)+1, MATCH(CM$16,Templates!$I$1:MM$1,0))="","",INDEX(Templates!$I$2:$KD$150,ROW()-ROW(CM$20)+1, MATCH(CM$16,Templates!$I$1:MM$1,0)))</f>
        <v/>
      </c>
      <c r="CN114" s="53" t="str" cm="1">
        <f t="array" ref="CN114">IF(INDEX(Templates!$I$2:$KD$150,ROW()-ROW(CN$20)+1, MATCH(CN$16,Templates!$I$1:MN$1,0))="","",INDEX(Templates!$I$2:$KD$150,ROW()-ROW(CN$20)+1, MATCH(CN$16,Templates!$I$1:MN$1,0)))</f>
        <v/>
      </c>
      <c r="CO114" s="53" t="str" cm="1">
        <f t="array" ref="CO114">IF(INDEX(Templates!$I$2:$KD$150,ROW()-ROW(CO$20)+1, MATCH(CO$16,Templates!$I$1:MO$1,0))="","",INDEX(Templates!$I$2:$KD$150,ROW()-ROW(CO$20)+1, MATCH(CO$16,Templates!$I$1:MO$1,0)))</f>
        <v/>
      </c>
      <c r="CP114" s="53" t="str" cm="1">
        <f t="array" ref="CP114">IF(INDEX(Templates!$I$2:$KD$150,ROW()-ROW(CP$20)+1, MATCH(CP$16,Templates!$I$1:MP$1,0))="","",INDEX(Templates!$I$2:$KD$150,ROW()-ROW(CP$20)+1, MATCH(CP$16,Templates!$I$1:MP$1,0)))</f>
        <v/>
      </c>
      <c r="CQ114" s="53" t="str" cm="1">
        <f t="array" ref="CQ114">IF(INDEX(Templates!$I$2:$KD$150,ROW()-ROW(CQ$20)+1, MATCH(CQ$16,Templates!$I$1:MQ$1,0))="","",INDEX(Templates!$I$2:$KD$150,ROW()-ROW(CQ$20)+1, MATCH(CQ$16,Templates!$I$1:MQ$1,0)))</f>
        <v/>
      </c>
      <c r="CR114" s="53" t="str" cm="1">
        <f t="array" ref="CR114">IF(INDEX(Templates!$I$2:$KD$150,ROW()-ROW(CR$20)+1, MATCH(CR$16,Templates!$I$1:MR$1,0))="","",INDEX(Templates!$I$2:$KD$150,ROW()-ROW(CR$20)+1, MATCH(CR$16,Templates!$I$1:MR$1,0)))</f>
        <v/>
      </c>
      <c r="CS114" s="53" t="str" cm="1">
        <f t="array" ref="CS114">IF(INDEX(Templates!$I$2:$KD$150,ROW()-ROW(CS$20)+1, MATCH(CS$16,Templates!$I$1:MS$1,0))="","",INDEX(Templates!$I$2:$KD$150,ROW()-ROW(CS$20)+1, MATCH(CS$16,Templates!$I$1:MS$1,0)))</f>
        <v/>
      </c>
      <c r="CT114" s="53" t="str" cm="1">
        <f t="array" ref="CT114">IF(INDEX(Templates!$I$2:$KD$150,ROW()-ROW(CT$20)+1, MATCH(CT$16,Templates!$I$1:MT$1,0))="","",INDEX(Templates!$I$2:$KD$150,ROW()-ROW(CT$20)+1, MATCH(CT$16,Templates!$I$1:MT$1,0)))</f>
        <v/>
      </c>
      <c r="CU114" s="53" t="str" cm="1">
        <f t="array" ref="CU114">IF(INDEX(Templates!$I$2:$KD$150,ROW()-ROW(CU$20)+1, MATCH(CU$16,Templates!$I$1:MG$1,0))="","",INDEX(Templates!$I$2:$KD$150,ROW()-ROW(CU$20)+1, MATCH(CU$16,Templates!$I$1:MG$1,0)))</f>
        <v/>
      </c>
      <c r="CV114" s="53" t="str" cm="1">
        <f t="array" ref="CV114">IF(INDEX(Templates!$I$2:$KD$150,ROW()-ROW(CV$20)+1, MATCH(CV$16,Templates!$I$1:MH$1,0))="","",INDEX(Templates!$I$2:$KD$150,ROW()-ROW(CV$20)+1, MATCH(CV$16,Templates!$I$1:MH$1,0)))</f>
        <v/>
      </c>
      <c r="CW114" s="53" t="str" cm="1">
        <f t="array" ref="CW114">IF(INDEX(Templates!$I$2:$KD$150,ROW()-ROW(CW$20)+1, MATCH(CW$16,Templates!$I$1:MJ$1,0))="","",INDEX(Templates!$I$2:$KD$150,ROW()-ROW(CW$20)+1, MATCH(CW$16,Templates!$I$1:MJ$1,0)))</f>
        <v/>
      </c>
      <c r="CX114" s="53" t="str" cm="1">
        <f t="array" ref="CX114">IF(INDEX(Templates!$I$2:$KD$150,ROW()-ROW(CX$20)+1, MATCH(CX$16,Templates!$I$1:ML$1,0))="","",INDEX(Templates!$I$2:$KD$150,ROW()-ROW(CX$20)+1, MATCH(CX$16,Templates!$I$1:ML$1,0)))</f>
        <v/>
      </c>
      <c r="CY114" s="53" t="str" cm="1">
        <f t="array" ref="CY114">IF(INDEX(Templates!$I$2:$KD$150,ROW()-ROW(CY$20)+1, MATCH(CY$16,Templates!$I$1:MK$1,0))="","",INDEX(Templates!$I$2:$KD$150,ROW()-ROW(CY$20)+1, MATCH(CY$16,Templates!$I$1:MK$1,0)))</f>
        <v/>
      </c>
      <c r="CZ114" s="53" t="str" cm="1">
        <f t="array" ref="CZ114">IF(INDEX(Templates!$I$2:$KD$150,ROW()-ROW(CZ$20)+1, MATCH(CZ$16,Templates!$I$1:ML$1,0))="","",INDEX(Templates!$I$2:$KD$150,ROW()-ROW(CZ$20)+1, MATCH(CZ$16,Templates!$I$1:ML$1,0)))</f>
        <v/>
      </c>
      <c r="DA114" s="53" t="str" cm="1">
        <f t="array" ref="DA114">IF(INDEX(Templates!$I$2:$KD$150,ROW()-ROW(DA$20)+1, MATCH(DA$16,Templates!$I$1:MM$1,0))="","",INDEX(Templates!$I$2:$KD$150,ROW()-ROW(DA$20)+1, MATCH(DA$16,Templates!$I$1:MM$1,0)))</f>
        <v/>
      </c>
      <c r="DB114" s="53" t="str" cm="1">
        <f t="array" ref="DB114">IF(INDEX(Templates!$I$2:$KD$150,ROW()-ROW(DB$20)+1, MATCH(DB$16,Templates!$I$1:MN$1,0))="","",INDEX(Templates!$I$2:$KD$150,ROW()-ROW(DB$20)+1, MATCH(DB$16,Templates!$I$1:MN$1,0)))</f>
        <v/>
      </c>
      <c r="DC114" s="53" t="str" cm="1">
        <f t="array" ref="DC114">IF(INDEX(Templates!$I$2:$KD$150,ROW()-ROW(DC$20)+1, MATCH(DC$16,Templates!$I$1:MO$1,0))="","",INDEX(Templates!$I$2:$KD$150,ROW()-ROW(DC$20)+1, MATCH(DC$16,Templates!$I$1:MO$1,0)))</f>
        <v/>
      </c>
      <c r="DD114" s="53" t="str" cm="1">
        <f t="array" ref="DD114">IF(INDEX(Templates!$I$2:$KD$150,ROW()-ROW(DD$20)+1, MATCH(DD$16,Templates!$I$1:MP$1,0))="","",INDEX(Templates!$I$2:$KD$150,ROW()-ROW(DD$20)+1, MATCH(DD$16,Templates!$I$1:MP$1,0)))</f>
        <v/>
      </c>
      <c r="DE114" s="53" t="str" cm="1">
        <f t="array" ref="DE114">IF(INDEX(Templates!$I$2:$KD$150,ROW()-ROW(DE$20)+1, MATCH(DE$16,Templates!$I$1:MQ$1,0))="","",INDEX(Templates!$I$2:$KD$150,ROW()-ROW(DE$20)+1, MATCH(DE$16,Templates!$I$1:MQ$1,0)))</f>
        <v/>
      </c>
      <c r="DF114" s="53" t="str" cm="1">
        <f t="array" ref="DF114">IF(INDEX(Templates!$I$2:$KD$150,ROW()-ROW(DF$20)+1, MATCH(DF$16,Templates!$I$1:MR$1,0))="","",INDEX(Templates!$I$2:$KD$150,ROW()-ROW(DF$20)+1, MATCH(DF$16,Templates!$I$1:MR$1,0)))</f>
        <v/>
      </c>
      <c r="DG114" s="53" t="str" cm="1">
        <f t="array" ref="DG114">IF(INDEX(Templates!$I$2:$KD$150,ROW()-ROW(DG$20)+1, MATCH(DG$16,Templates!$I$1:MS$1,0))="","",INDEX(Templates!$I$2:$KD$150,ROW()-ROW(DG$20)+1, MATCH(DG$16,Templates!$I$1:MS$1,0)))</f>
        <v/>
      </c>
      <c r="DH114" s="53" t="str" cm="1">
        <f t="array" ref="DH114">IF(INDEX(Templates!$I$2:$KD$150,ROW()-ROW(DH$20)+1, MATCH(DH$16,Templates!$I$1:MT$1,0))="","",INDEX(Templates!$I$2:$KD$150,ROW()-ROW(DH$20)+1, MATCH(DH$16,Templates!$I$1:MT$1,0)))</f>
        <v/>
      </c>
      <c r="DI114" s="53" t="str" cm="1">
        <f t="array" ref="DI114">IF(INDEX(Templates!$I$2:$KD$150,ROW()-ROW(DI$20)+1, MATCH(DI$16,Templates!$I$1:MU$1,0))="","",INDEX(Templates!$I$2:$KD$150,ROW()-ROW(DI$20)+1, MATCH(DI$16,Templates!$I$1:MU$1,0)))</f>
        <v/>
      </c>
      <c r="DJ114" s="53" t="str" cm="1">
        <f t="array" ref="DJ114">IF(INDEX(Templates!$I$2:$KD$150,ROW()-ROW(DJ$20)+1, MATCH(DJ$16,Templates!$I$1:MV$1,0))="","",INDEX(Templates!$I$2:$KD$150,ROW()-ROW(DJ$20)+1, MATCH(DJ$16,Templates!$I$1:MV$1,0)))</f>
        <v/>
      </c>
      <c r="DK114" s="53" t="str" cm="1">
        <f t="array" ref="DK114">IF(INDEX(Templates!$I$2:$KD$150,ROW()-ROW(DK$20)+1, MATCH(DK$16,Templates!$I$1:MW$1,0))="","",INDEX(Templates!$I$2:$KD$150,ROW()-ROW(DK$20)+1, MATCH(DK$16,Templates!$I$1:MW$1,0)))</f>
        <v/>
      </c>
      <c r="DL114" s="53" t="str" cm="1">
        <f t="array" ref="DL114">IF(INDEX(Templates!$I$2:$KD$150,ROW()-ROW(DL$20)+1, MATCH(DL$16,Templates!$I$1:MX$1,0))="","",INDEX(Templates!$I$2:$KD$150,ROW()-ROW(DL$20)+1, MATCH(DL$16,Templates!$I$1:MX$1,0)))</f>
        <v/>
      </c>
      <c r="DM114" s="53" t="str" cm="1">
        <f t="array" ref="DM114">IF(INDEX(Templates!$I$2:$KD$150,ROW()-ROW(DM$20)+1, MATCH(DM$16,Templates!$I$1:MY$1,0))="","",INDEX(Templates!$I$2:$KD$150,ROW()-ROW(DM$20)+1, MATCH(DM$16,Templates!$I$1:MY$1,0)))</f>
        <v/>
      </c>
      <c r="DN114" s="53" t="str" cm="1">
        <f t="array" ref="DN114">IF(INDEX(Templates!$I$2:$KD$150,ROW()-ROW(DN$20)+1, MATCH(DN$16,Templates!$I$1:MZ$1,0))="","",INDEX(Templates!$I$2:$KD$150,ROW()-ROW(DN$20)+1, MATCH(DN$16,Templates!$I$1:MZ$1,0)))</f>
        <v/>
      </c>
      <c r="DO114" s="53" t="str" cm="1">
        <f t="array" ref="DO114">IF(INDEX(Templates!$I$2:$KD$150,ROW()-ROW(DO$20)+1, MATCH(DO$16,Templates!$I$1:MY$1,0))="","",INDEX(Templates!$I$2:$KD$150,ROW()-ROW(DO$20)+1, MATCH(DO$16,Templates!$I$1:MY$1,0)))</f>
        <v/>
      </c>
      <c r="DP114" s="53" t="str" cm="1">
        <f t="array" ref="DP114">IF(INDEX(Templates!$I$2:$KD$150,ROW()-ROW(DP$20)+1, MATCH(DP$16,Templates!$I$1:MZ$1,0))="","",INDEX(Templates!$I$2:$KD$150,ROW()-ROW(DP$20)+1, MATCH(DP$16,Templates!$I$1:MZ$1,0)))</f>
        <v/>
      </c>
      <c r="DQ114" s="53" t="str" cm="1">
        <f t="array" ref="DQ114">IF(INDEX(Templates!$I$2:$KD$150,ROW()-ROW(DQ$20)+1, MATCH(DQ$16,Templates!$I$1:NA$1,0))="","",INDEX(Templates!$I$2:$KD$150,ROW()-ROW(DQ$20)+1, MATCH(DQ$16,Templates!$I$1:NA$1,0)))</f>
        <v/>
      </c>
      <c r="DR114" s="53" t="str" cm="1">
        <f t="array" ref="DR114">IF(INDEX(Templates!$I$2:$KD$150,ROW()-ROW(DR$20)+1, MATCH(DR$16,Templates!$I$1:NA$1,0))="","",INDEX(Templates!$I$2:$KD$150,ROW()-ROW(DR$20)+1, MATCH(DR$16,Templates!$I$1:NA$1,0)))</f>
        <v/>
      </c>
      <c r="DS114" s="53" t="str" cm="1">
        <f t="array" ref="DS114">IF(INDEX(Templates!$I$2:$KD$150,ROW()-ROW(DS$20)+1, MATCH(DS$16,Templates!$I$1:NA$1,0))="","",INDEX(Templates!$I$2:$KD$150,ROW()-ROW(DS$20)+1, MATCH(DS$16,Templates!$I$1:NA$1,0)))</f>
        <v/>
      </c>
      <c r="DT114" s="53" t="str" cm="1">
        <f t="array" ref="DT114">IF(INDEX(Templates!$I$2:$KD$150,ROW()-ROW(DT$20)+1, MATCH(DT$16,Templates!$I$1:NB$1,0))="","",INDEX(Templates!$I$2:$KD$150,ROW()-ROW(DT$20)+1, MATCH(DT$16,Templates!$I$1:NB$1,0)))</f>
        <v/>
      </c>
      <c r="DU114" s="53" t="str" cm="1">
        <f t="array" ref="DU114">IF(INDEX(Templates!$I$2:$KD$150,ROW()-ROW(DU$20)+1, MATCH(DU$16,Templates!$I$1:NC$1,0))="","",INDEX(Templates!$I$2:$KD$150,ROW()-ROW(DU$20)+1, MATCH(DU$16,Templates!$I$1:NC$1,0)))</f>
        <v/>
      </c>
      <c r="DV114" s="53" t="str" cm="1">
        <f t="array" ref="DV114">IF(INDEX(Templates!$I$2:$KD$150,ROW()-ROW(DV$20)+1, MATCH(DV$16,Templates!$I$1:ND$1,0))="","",INDEX(Templates!$I$2:$KD$150,ROW()-ROW(DV$20)+1, MATCH(DV$16,Templates!$I$1:ND$1,0)))</f>
        <v/>
      </c>
      <c r="DW114" s="53" t="str" cm="1">
        <f t="array" ref="DW114">IF(INDEX(Templates!$I$2:$KD$150,ROW()-ROW(DW$20)+1, MATCH(DW$16,Templates!$I$1:NE$1,0))="","",INDEX(Templates!$I$2:$KD$150,ROW()-ROW(DW$20)+1, MATCH(DW$16,Templates!$I$1:NE$1,0)))</f>
        <v/>
      </c>
      <c r="DX114" s="53" t="str" cm="1">
        <f t="array" ref="DX114">IF(INDEX(Templates!$I$2:$KD$150,ROW()-ROW(DX$20)+1, MATCH(DX$16,Templates!$I$1:NF$1,0))="","",INDEX(Templates!$I$2:$KD$150,ROW()-ROW(DX$20)+1, MATCH(DX$16,Templates!$I$1:NF$1,0)))</f>
        <v/>
      </c>
      <c r="DY114" s="53" t="str" cm="1">
        <f t="array" ref="DY114">IF(INDEX(Templates!$I$2:$KD$150,ROW()-ROW(DY$20)+1, MATCH(DY$16,Templates!$I$1:NG$1,0))="","",INDEX(Templates!$I$2:$KD$150,ROW()-ROW(DY$20)+1, MATCH(DY$16,Templates!$I$1:NG$1,0)))</f>
        <v/>
      </c>
      <c r="DZ114" s="53" t="str" cm="1">
        <f t="array" ref="DZ114">IF(INDEX(Templates!$I$2:$KD$150,ROW()-ROW(DZ$20)+1, MATCH(DZ$16,Templates!$I$1:NH$1,0))="","",INDEX(Templates!$I$2:$KD$150,ROW()-ROW(DZ$20)+1, MATCH(DZ$16,Templates!$I$1:NH$1,0)))</f>
        <v/>
      </c>
      <c r="EA114" s="53" t="str" cm="1">
        <f t="array" ref="EA114">IF(INDEX(Templates!$I$2:$KD$150,ROW()-ROW(EA$20)+1, MATCH(EA$16,Templates!$I$1:NI$1,0))="","",INDEX(Templates!$I$2:$KD$150,ROW()-ROW(EA$20)+1, MATCH(EA$16,Templates!$I$1:NI$1,0)))</f>
        <v/>
      </c>
      <c r="EB114" s="53" t="str" cm="1">
        <f t="array" ref="EB114">IF(INDEX(Templates!$I$2:$KD$150,ROW()-ROW(EB$20)+1, MATCH(EB$16,Templates!$I$1:NJ$1,0))="","",INDEX(Templates!$I$2:$KD$150,ROW()-ROW(EB$20)+1, MATCH(EB$16,Templates!$I$1:NJ$1,0)))</f>
        <v/>
      </c>
      <c r="EC114" s="53" t="str" cm="1">
        <f t="array" ref="EC114">IF(INDEX(Templates!$I$2:$KD$150,ROW()-ROW(EC$20)+1, MATCH(EC$16,Templates!$I$1:NK$1,0))="","",INDEX(Templates!$I$2:$KD$150,ROW()-ROW(EC$20)+1, MATCH(EC$16,Templates!$I$1:NK$1,0)))</f>
        <v/>
      </c>
      <c r="ED114" s="53" t="str" cm="1">
        <f t="array" ref="ED114">IF(INDEX(Templates!$I$2:$KD$150,ROW()-ROW(ED$20)+1, MATCH(ED$16,Templates!$I$1:NL$1,0))="","",INDEX(Templates!$I$2:$KD$150,ROW()-ROW(ED$20)+1, MATCH(ED$16,Templates!$I$1:NL$1,0)))</f>
        <v/>
      </c>
      <c r="EE114" s="53" t="str" cm="1">
        <f t="array" ref="EE114">IF(INDEX(Templates!$I$2:$KD$150,ROW()-ROW(EE$20)+1, MATCH(EE$16,Templates!$I$1:NM$1,0))="","",INDEX(Templates!$I$2:$KD$150,ROW()-ROW(EE$20)+1, MATCH(EE$16,Templates!$I$1:NM$1,0)))</f>
        <v/>
      </c>
      <c r="EF114" s="53" t="str" cm="1">
        <f t="array" ref="EF114">IF(INDEX(Templates!$I$2:$KD$150,ROW()-ROW(EF$20)+1, MATCH(EF$16,Templates!$I$1:NN$1,0))="","",INDEX(Templates!$I$2:$KD$150,ROW()-ROW(EF$20)+1, MATCH(EF$16,Templates!$I$1:NN$1,0)))</f>
        <v/>
      </c>
      <c r="EG114" s="53" t="str" cm="1">
        <f t="array" ref="EG114">IF(INDEX(Templates!$I$2:$KD$150,ROW()-ROW(EG$20)+1, MATCH(EG$16,Templates!$I$1:NO$1,0))="","",INDEX(Templates!$I$2:$KD$150,ROW()-ROW(EG$20)+1, MATCH(EG$16,Templates!$I$1:NO$1,0)))</f>
        <v/>
      </c>
      <c r="EH114" s="53" t="str" cm="1">
        <f t="array" ref="EH114">IF(INDEX(Templates!$I$2:$KD$150,ROW()-ROW(EH$20)+1, MATCH(EH$16,Templates!$I$1:NH$1,0))="","",INDEX(Templates!$I$2:$KD$150,ROW()-ROW(EH$20)+1, MATCH(EH$16,Templates!$I$1:NH$1,0)))</f>
        <v/>
      </c>
      <c r="EI114" s="53" t="str" cm="1">
        <f t="array" ref="EI114">IF(INDEX(Templates!$I$2:$KD$150,ROW()-ROW(EI$20)+1, MATCH(EI$16,Templates!$I$1:NI$1,0))="","",INDEX(Templates!$I$2:$KD$150,ROW()-ROW(EI$20)+1, MATCH(EI$16,Templates!$I$1:NI$1,0)))</f>
        <v/>
      </c>
      <c r="EJ114" s="53" t="str" cm="1">
        <f t="array" ref="EJ114">IF(INDEX(Templates!$I$2:$KD$150,ROW()-ROW(EJ$20)+1, MATCH(EJ$16,Templates!$I$1:NJ$1,0))="","",INDEX(Templates!$I$2:$KD$150,ROW()-ROW(EJ$20)+1, MATCH(EJ$16,Templates!$I$1:NJ$1,0)))</f>
        <v/>
      </c>
      <c r="EK114" s="53" t="str" cm="1">
        <f t="array" ref="EK114">IF(INDEX(Templates!$I$2:$KD$150,ROW()-ROW(EK$20)+1, MATCH(EK$16,Templates!$I$1:NK$1,0))="","",INDEX(Templates!$I$2:$KD$150,ROW()-ROW(EK$20)+1, MATCH(EK$16,Templates!$I$1:NK$1,0)))</f>
        <v/>
      </c>
      <c r="EL114" s="53" t="str" cm="1">
        <f t="array" ref="EL114">IF(INDEX(Templates!$I$2:$KD$150,ROW()-ROW(EL$20)+1, MATCH(EL$16,Templates!$I$1:NL$1,0))="","",INDEX(Templates!$I$2:$KD$150,ROW()-ROW(EL$20)+1, MATCH(EL$16,Templates!$I$1:NL$1,0)))</f>
        <v/>
      </c>
      <c r="EM114" s="53" t="str" cm="1">
        <f t="array" ref="EM114">IF(INDEX(Templates!$I$2:$KD$150,ROW()-ROW(EM$20)+1, MATCH(EM$16,Templates!$I$1:NM$1,0))="","",INDEX(Templates!$I$2:$KD$150,ROW()-ROW(EM$20)+1, MATCH(EM$16,Templates!$I$1:NM$1,0)))</f>
        <v/>
      </c>
      <c r="EN114" s="53"/>
      <c r="EO114" s="53"/>
      <c r="EP114" s="53"/>
      <c r="EQ114" s="53"/>
      <c r="ER114" s="53"/>
      <c r="ES114" s="53"/>
      <c r="ET114" s="53"/>
      <c r="EU114" s="53"/>
      <c r="EV114" s="53"/>
      <c r="EW114" s="53"/>
      <c r="EX114" s="53"/>
      <c r="EY114" s="53"/>
      <c r="EZ114" s="53"/>
      <c r="FA114" s="53"/>
      <c r="FB114" s="53"/>
      <c r="FC114" s="53"/>
      <c r="FD114" s="53"/>
      <c r="FE114" s="53"/>
      <c r="FF114" s="53"/>
      <c r="FG114" s="53"/>
      <c r="FH114" s="53"/>
      <c r="FI114" s="53"/>
      <c r="FJ114" s="53"/>
      <c r="FK114" s="53"/>
      <c r="FL114" s="53"/>
      <c r="FM114" s="53"/>
      <c r="FN114" s="53"/>
      <c r="FO114" s="53"/>
      <c r="FP114" s="53"/>
      <c r="FQ114" s="53"/>
      <c r="FR114" s="53"/>
      <c r="FS114" s="53"/>
      <c r="FT114" s="53"/>
      <c r="FU114" s="53"/>
      <c r="FV114" s="53"/>
      <c r="FW114" s="53"/>
      <c r="FX114" s="53"/>
      <c r="FY114" s="53"/>
      <c r="FZ114" s="53"/>
      <c r="GA114" s="53"/>
      <c r="GB114" s="53"/>
      <c r="GC114" s="53"/>
      <c r="GD114" s="53"/>
      <c r="GE114" s="53"/>
      <c r="GF114" s="53"/>
      <c r="GG114" s="53"/>
      <c r="GH114" s="53"/>
      <c r="GI114" s="53"/>
      <c r="GJ114" s="53"/>
      <c r="GK114" s="53"/>
      <c r="GL114" s="53"/>
      <c r="GM114" s="53"/>
      <c r="GN114" s="53"/>
      <c r="GO114" s="53"/>
      <c r="GP114" s="53"/>
      <c r="GQ114" s="53"/>
      <c r="GR114" s="53"/>
      <c r="GS114" s="53"/>
      <c r="GT114" s="53"/>
      <c r="GU114" s="53"/>
      <c r="GV114" s="53"/>
      <c r="GW114" s="53"/>
      <c r="GX114" s="53"/>
      <c r="GY114" s="53"/>
      <c r="GZ114" s="53"/>
      <c r="HA114" s="53"/>
      <c r="HB114" s="53"/>
      <c r="HC114" s="81"/>
      <c r="HD114" s="81"/>
      <c r="HE114" s="81"/>
      <c r="HF114" s="81"/>
      <c r="HG114" s="81"/>
      <c r="HH114" s="81"/>
      <c r="HI114" s="81"/>
      <c r="HJ114" s="81"/>
      <c r="HK114" s="81"/>
    </row>
    <row r="115" spans="1:219" s="22" customFormat="1">
      <c r="A115" s="39" t="s">
        <v>675</v>
      </c>
      <c r="B115" s="6" t="s">
        <v>679</v>
      </c>
      <c r="C115" s="64" t="str" cm="1">
        <f t="array" ref="C115">IF(INDEX(Templates!A$2:A$151,ROW()-ROW($20:$20)+1)="","",INDEX(Templates!A$2:A$151,ROW()-ROW($20:$20)+1))</f>
        <v>JSON_PATH:zones[1]</v>
      </c>
      <c r="D115" s="64" t="str" cm="1">
        <f t="array" ref="D115">IF(INDEX(Templates!B$2:B$151,ROW()-ROW($20:$20)+1)="","",INDEX(Templates!B$2:B$151,ROW()-ROW($20:$20)+1))</f>
        <v>id</v>
      </c>
      <c r="E115" s="64" t="str" cm="1">
        <f t="array" ref="E115">IF(INDEX(Templates!C$2:C$151,ROW()-ROW($20:$20)+1)="","",INDEX(Templates!C$2:C$151,ROW()-ROW($20:$20)+1))</f>
        <v/>
      </c>
      <c r="F115" s="116" t="str" cm="1">
        <f t="array" ref="F115">IF(INDEX(Templates!D$2:D$151,ROW()-ROW($20:$20)+1)="","",INDEX(Templates!D$2:D$151,ROW()-ROW($20:$20)+1))</f>
        <v/>
      </c>
      <c r="G115" s="105" t="str" cm="1">
        <f t="array" ref="G115">IF(INDEX(Templates!E$2:E$151,ROW()-ROW($20:$20)+1)="","",INDEX(Templates!E$2:E$151,ROW()-ROW($20:$20)+1))</f>
        <v>Zone</v>
      </c>
      <c r="H115" s="66" t="str" cm="1">
        <f t="array" ref="H115">IF(INDEX(Templates!F$2:F$151,ROW()-ROW($20:$20)+1)="","",INDEX(Templates!F$2:F$151,ROW()-ROW($20:$20)+1))</f>
        <v>Zone 2</v>
      </c>
      <c r="I115" s="66" t="str" cm="1">
        <f t="array" ref="I115">IF(INDEX(Templates!G$2:G$151,ROW()-ROW($20:$20)+1)="","",INDEX(Templates!G$2:G$151,ROW()-ROW($20:$20)+1))</f>
        <v>Building Segment 1</v>
      </c>
      <c r="J115" s="66" t="str" cm="1">
        <f t="array" ref="J115">IF(INDEX(Templates!H$2:H$151,ROW()-ROW($20:$20)+1)="","",INDEX(Templates!H$2:H$151,ROW()-ROW($20:$20)+1))</f>
        <v>id</v>
      </c>
      <c r="K115" s="67" t="str" cm="1">
        <f t="array" ref="K115">IF(INDEX(Templates!I$2:I$151,ROW()-ROW($20:$20)+1)="","",INDEX(Templates!I$2:I$151,ROW()-ROW($20:$20)+1))</f>
        <v/>
      </c>
      <c r="L115" s="67" t="str" cm="1">
        <f t="array" ref="L115">IF(INDEX(Templates!J$2:J$151,ROW()-ROW($20:$20)+1)="","",INDEX(Templates!J$2:J$151,ROW()-ROW($20:$20)+1))</f>
        <v/>
      </c>
      <c r="M115" s="53" t="str" cm="1">
        <f t="array" ref="M115">IF(INDEX(Templates!$I$2:$KD$150,ROW()-ROW(M$20)+1, MATCH(M$16,Templates!$I$1:KC$1,0))="","",INDEX(Templates!$I$2:$KD$150,ROW()-ROW(M$20)+1, MATCH(M$16,Templates!$I$1:KC$1,0)))</f>
        <v/>
      </c>
      <c r="N115" s="53" t="str" cm="1">
        <f t="array" ref="N115">IF(INDEX(Templates!$I$2:$KD$150,ROW()-ROW(N$20)+1, MATCH(N$16,Templates!$I$1:KD$1,0))="","",INDEX(Templates!$I$2:$KD$150,ROW()-ROW(N$20)+1, MATCH(N$16,Templates!$I$1:KD$1,0)))</f>
        <v/>
      </c>
      <c r="O115" s="53" t="str" cm="1">
        <f t="array" ref="O115">IF(INDEX(Templates!$I$2:$KD$150,ROW()-ROW(O$20)+1, MATCH(O$16,Templates!$I$1:KE$1,0))="","",INDEX(Templates!$I$2:$KD$150,ROW()-ROW(O$20)+1, MATCH(O$16,Templates!$I$1:KE$1,0)))</f>
        <v/>
      </c>
      <c r="P115" s="53" t="str" cm="1">
        <f t="array" ref="P115">IF(INDEX(Templates!$I$2:$KD$150,ROW()-ROW(P$20)+1, MATCH(P$16,Templates!$I$1:KF$1,0))="","",INDEX(Templates!$I$2:$KD$150,ROW()-ROW(P$20)+1, MATCH(P$16,Templates!$I$1:KF$1,0)))</f>
        <v/>
      </c>
      <c r="Q115" s="53" t="str" cm="1">
        <f t="array" ref="Q115">IF(INDEX(Templates!$I$2:$KD$150,ROW()-ROW(Q$20)+1, MATCH(Q$16,Templates!$I$1:KG$1,0))="","",INDEX(Templates!$I$2:$KD$150,ROW()-ROW(Q$20)+1, MATCH(Q$16,Templates!$I$1:KG$1,0)))</f>
        <v/>
      </c>
      <c r="R115" s="53" t="str" cm="1">
        <f t="array" ref="R115">IF(INDEX(Templates!$I$2:$KD$150,ROW()-ROW(R$20)+1, MATCH(R$16,Templates!$I$1:KH$1,0))="","",INDEX(Templates!$I$2:$KD$150,ROW()-ROW(R$20)+1, MATCH(R$16,Templates!$I$1:KH$1,0)))</f>
        <v/>
      </c>
      <c r="S115" s="53" t="str" cm="1">
        <f t="array" ref="S115">IF(INDEX(Templates!$I$2:$KD$150,ROW()-ROW(S$20)+1, MATCH(S$16,Templates!$I$1:KI$1,0))="","",INDEX(Templates!$I$2:$KD$150,ROW()-ROW(S$20)+1, MATCH(S$16,Templates!$I$1:KI$1,0)))</f>
        <v/>
      </c>
      <c r="T115" s="53" t="str" cm="1">
        <f t="array" ref="T115">IF(INDEX(Templates!$I$2:$KD$150,ROW()-ROW(T$20)+1, MATCH(T$16,Templates!$I$1:KJ$1,0))="","",INDEX(Templates!$I$2:$KD$150,ROW()-ROW(T$20)+1, MATCH(T$16,Templates!$I$1:KJ$1,0)))</f>
        <v/>
      </c>
      <c r="U115" s="53" t="str" cm="1">
        <f t="array" ref="U115">IF(INDEX(Templates!$I$2:$KD$150,ROW()-ROW(U$20)+1, MATCH(U$16,Templates!$I$1:KK$1,0))="","",INDEX(Templates!$I$2:$KD$150,ROW()-ROW(U$20)+1, MATCH(U$16,Templates!$I$1:KK$1,0)))</f>
        <v/>
      </c>
      <c r="V115" s="53" t="str" cm="1">
        <f t="array" ref="V115">IF(INDEX(Templates!$I$2:$KD$150,ROW()-ROW(V$20)+1, MATCH(V$16,Templates!$I$1:KL$1,0))="","",INDEX(Templates!$I$2:$KD$150,ROW()-ROW(V$20)+1, MATCH(V$16,Templates!$I$1:KL$1,0)))</f>
        <v/>
      </c>
      <c r="W115" s="53" t="str" cm="1">
        <f t="array" ref="W115">IF(INDEX(Templates!$I$2:$KD$150,ROW()-ROW(W$20)+1, MATCH(W$16,Templates!$I$1:KM$1,0))="","",INDEX(Templates!$I$2:$KD$150,ROW()-ROW(W$20)+1, MATCH(W$16,Templates!$I$1:KM$1,0)))</f>
        <v/>
      </c>
      <c r="X115" s="53" t="str" cm="1">
        <f t="array" ref="X115">IF(INDEX(Templates!$I$2:$KD$150,ROW()-ROW(X$20)+1, MATCH(X$16,Templates!$I$1:KN$1,0))="","",INDEX(Templates!$I$2:$KD$150,ROW()-ROW(X$20)+1, MATCH(X$16,Templates!$I$1:KN$1,0)))</f>
        <v/>
      </c>
      <c r="Y115" s="53" t="str" cm="1">
        <f t="array" ref="Y115">IF(INDEX(Templates!$I$2:$KD$150,ROW()-ROW(Y$20)+1, MATCH(Y$16,Templates!$I$1:KO$1,0))="","",INDEX(Templates!$I$2:$KD$150,ROW()-ROW(Y$20)+1, MATCH(Y$16,Templates!$I$1:KO$1,0)))</f>
        <v/>
      </c>
      <c r="Z115" s="53" t="str" cm="1">
        <f t="array" ref="Z115">IF(INDEX(Templates!$I$2:$KD$150,ROW()-ROW(Z$20)+1, MATCH(Z$16,Templates!$I$1:KN$1,0))="","",INDEX(Templates!$I$2:$KD$150,ROW()-ROW(Z$20)+1, MATCH(Z$16,Templates!$I$1:KN$1,0)))</f>
        <v/>
      </c>
      <c r="AA115" s="53" t="str" cm="1">
        <f t="array" ref="AA115">IF(INDEX(Templates!$I$2:$KD$150,ROW()-ROW(AA$20)+1, MATCH(AA$16,Templates!$I$1:KO$1,0))="","",INDEX(Templates!$I$2:$KD$150,ROW()-ROW(AA$20)+1, MATCH(AA$16,Templates!$I$1:KO$1,0)))</f>
        <v/>
      </c>
      <c r="AB115" s="53" t="str" cm="1">
        <f t="array" ref="AB115">IF(INDEX(Templates!$I$2:$KD$150,ROW()-ROW(AB$20)+1, MATCH(AB$16,Templates!$I$1:KP$1,0))="","",INDEX(Templates!$I$2:$KD$150,ROW()-ROW(AB$20)+1, MATCH(AB$16,Templates!$I$1:KP$1,0)))</f>
        <v/>
      </c>
      <c r="AC115" s="53" t="str" cm="1">
        <f t="array" ref="AC115">IF(INDEX(Templates!$I$2:$KD$150,ROW()-ROW(AC$20)+1, MATCH(AC$16,Templates!$I$1:KQ$1,0))="","",INDEX(Templates!$I$2:$KD$150,ROW()-ROW(AC$20)+1, MATCH(AC$16,Templates!$I$1:KQ$1,0)))</f>
        <v/>
      </c>
      <c r="AD115" s="53" t="str" cm="1">
        <f t="array" ref="AD115">IF(INDEX(Templates!$I$2:$KD$150,ROW()-ROW(AD$20)+1, MATCH(AD$16,Templates!$I$1:KR$1,0))="","",INDEX(Templates!$I$2:$KD$150,ROW()-ROW(AD$20)+1, MATCH(AD$16,Templates!$I$1:KR$1,0)))</f>
        <v/>
      </c>
      <c r="AE115" s="53" t="str" cm="1">
        <f t="array" ref="AE115">IF(INDEX(Templates!$I$2:$KD$150,ROW()-ROW(AE$20)+1, MATCH(AE$16,Templates!$I$1:KR$1,0))="","",INDEX(Templates!$I$2:$KD$150,ROW()-ROW(AE$20)+1, MATCH(AE$16,Templates!$I$1:KR$1,0)))</f>
        <v/>
      </c>
      <c r="AF115" s="53" t="str" cm="1">
        <f t="array" ref="AF115">IF(INDEX(Templates!$I$2:$KD$150,ROW()-ROW(AF$20)+1, MATCH(AF$16,Templates!$I$1:KS$1,0))="","",INDEX(Templates!$I$2:$KD$150,ROW()-ROW(AF$20)+1, MATCH(AF$16,Templates!$I$1:KS$1,0)))</f>
        <v/>
      </c>
      <c r="AG115" s="53" t="str" cm="1">
        <f t="array" ref="AG115">IF(INDEX(Templates!$I$2:$KD$150,ROW()-ROW(AG$20)+1, MATCH(AG$16,Templates!$I$1:KU$1,0))="","",INDEX(Templates!$I$2:$KD$150,ROW()-ROW(AG$20)+1, MATCH(AG$16,Templates!$I$1:KU$1,0)))</f>
        <v/>
      </c>
      <c r="AH115" s="53" t="str" cm="1">
        <f t="array" ref="AH115">IF(INDEX(Templates!$I$2:$KD$150,ROW()-ROW(AH$20)+1, MATCH(AH$16,Templates!$I$1:KV$1,0))="","",INDEX(Templates!$I$2:$KD$150,ROW()-ROW(AH$20)+1, MATCH(AH$16,Templates!$I$1:KV$1,0)))</f>
        <v/>
      </c>
      <c r="AI115" s="53" t="str" cm="1">
        <f t="array" ref="AI115">IF(INDEX(Templates!$I$2:$KD$150,ROW()-ROW(AI$20)+1, MATCH(AI$16,Templates!$I$1:KT$1,0))="","",INDEX(Templates!$I$2:$KD$150,ROW()-ROW(AI$20)+1, MATCH(AI$16,Templates!$I$1:KT$1,0)))</f>
        <v/>
      </c>
      <c r="AJ115" s="53" t="str" cm="1">
        <f t="array" ref="AJ115">IF(INDEX(Templates!$I$2:$KD$150,ROW()-ROW(AJ$20)+1, MATCH(AJ$16,Templates!$I$1:KU$1,0))="","",INDEX(Templates!$I$2:$KD$150,ROW()-ROW(AJ$20)+1, MATCH(AJ$16,Templates!$I$1:KU$1,0)))</f>
        <v/>
      </c>
      <c r="AK115" s="53" t="str" cm="1">
        <f t="array" ref="AK115">IF(INDEX(Templates!$I$2:$KD$150,ROW()-ROW(AK$20)+1, MATCH(AK$16,Templates!$I$1:KV$1,0))="","",INDEX(Templates!$I$2:$KD$150,ROW()-ROW(AK$20)+1, MATCH(AK$16,Templates!$I$1:KV$1,0)))</f>
        <v/>
      </c>
      <c r="AL115" s="53" t="str" cm="1">
        <f t="array" ref="AL115">IF(INDEX(Templates!$I$2:$KD$150,ROW()-ROW(AL$20)+1, MATCH(AL$16,Templates!$I$1:KW$1,0))="","",INDEX(Templates!$I$2:$KD$150,ROW()-ROW(AL$20)+1, MATCH(AL$16,Templates!$I$1:KW$1,0)))</f>
        <v/>
      </c>
      <c r="AM115" s="53" t="str" cm="1">
        <f t="array" ref="AM115">IF(INDEX(Templates!$I$2:$KD$150,ROW()-ROW(AM$20)+1, MATCH(AM$16,Templates!$I$1:KX$1,0))="","",INDEX(Templates!$I$2:$KD$150,ROW()-ROW(AM$20)+1, MATCH(AM$16,Templates!$I$1:KX$1,0)))</f>
        <v/>
      </c>
      <c r="AN115" s="53" t="str" cm="1">
        <f t="array" ref="AN115">IF(INDEX(Templates!$I$2:$KD$150,ROW()-ROW(AN$20)+1, MATCH(AN$16,Templates!$I$1:KY$1,0))="","",INDEX(Templates!$I$2:$KD$150,ROW()-ROW(AN$20)+1, MATCH(AN$16,Templates!$I$1:KY$1,0)))</f>
        <v/>
      </c>
      <c r="AO115" s="53" t="str" cm="1">
        <f t="array" ref="AO115">IF(INDEX(Templates!$I$2:$KD$150,ROW()-ROW(AO$20)+1, MATCH(AO$16,Templates!$I$1:KZ$1,0))="","",INDEX(Templates!$I$2:$KD$150,ROW()-ROW(AO$20)+1, MATCH(AO$16,Templates!$I$1:KZ$1,0)))</f>
        <v/>
      </c>
      <c r="AP115" s="53" t="str" cm="1">
        <f t="array" ref="AP115">IF(INDEX(Templates!$I$2:$KD$150,ROW()-ROW(AP$20)+1, MATCH(AP$16,Templates!$I$1:LA$1,0))="","",INDEX(Templates!$I$2:$KD$150,ROW()-ROW(AP$20)+1, MATCH(AP$16,Templates!$I$1:LA$1,0)))</f>
        <v/>
      </c>
      <c r="AQ115" s="53" t="str" cm="1">
        <f t="array" ref="AQ115">IF(INDEX(Templates!$I$2:$KD$150,ROW()-ROW(AQ$20)+1, MATCH(AQ$16,Templates!$I$1:LB$1,0))="","",INDEX(Templates!$I$2:$KD$150,ROW()-ROW(AQ$20)+1, MATCH(AQ$16,Templates!$I$1:LB$1,0)))</f>
        <v/>
      </c>
      <c r="AR115" s="53" t="str" cm="1">
        <f t="array" ref="AR115">IF(INDEX(Templates!$I$2:$KD$150,ROW()-ROW(AR$20)+1, MATCH(AR$16,Templates!$I$1:LA$1,0))="","",INDEX(Templates!$I$2:$KD$150,ROW()-ROW(AR$20)+1, MATCH(AR$16,Templates!$I$1:LA$1,0)))</f>
        <v/>
      </c>
      <c r="AS115" s="53" t="str" cm="1">
        <f t="array" ref="AS115">IF(INDEX(Templates!$I$2:$KD$150,ROW()-ROW(AS$20)+1, MATCH(AS$16,Templates!$I$1:LB$1,0))="","",INDEX(Templates!$I$2:$KD$150,ROW()-ROW(AS$20)+1, MATCH(AS$16,Templates!$I$1:LB$1,0)))</f>
        <v/>
      </c>
      <c r="AT115" s="53" t="str" cm="1">
        <f t="array" ref="AT115">IF(INDEX(Templates!$I$2:$KD$150,ROW()-ROW(AT$20)+1, MATCH(AT$16,Templates!$I$1:LC$1,0))="","",INDEX(Templates!$I$2:$KD$150,ROW()-ROW(AT$20)+1, MATCH(AT$16,Templates!$I$1:LC$1,0)))</f>
        <v/>
      </c>
      <c r="AU115" s="53" t="str" cm="1">
        <f t="array" ref="AU115">IF(INDEX(Templates!$I$2:$KD$150,ROW()-ROW(AU$20)+1, MATCH(AU$16,Templates!$I$1:LD$1,0))="","",INDEX(Templates!$I$2:$KD$150,ROW()-ROW(AU$20)+1, MATCH(AU$16,Templates!$I$1:LD$1,0)))</f>
        <v/>
      </c>
      <c r="AV115" s="53" t="str" cm="1">
        <f t="array" ref="AV115">IF(INDEX(Templates!$I$2:$KD$150,ROW()-ROW(AV$20)+1, MATCH(AV$16,Templates!$I$1:LE$1,0))="","",INDEX(Templates!$I$2:$KD$150,ROW()-ROW(AV$20)+1, MATCH(AV$16,Templates!$I$1:LE$1,0)))</f>
        <v/>
      </c>
      <c r="AW115" s="53" t="str" cm="1">
        <f t="array" ref="AW115">IF(INDEX(Templates!$I$2:$KD$150,ROW()-ROW(AW$20)+1, MATCH(AW$16,Templates!$I$1:LF$1,0))="","",INDEX(Templates!$I$2:$KD$150,ROW()-ROW(AW$20)+1, MATCH(AW$16,Templates!$I$1:LF$1,0)))</f>
        <v/>
      </c>
      <c r="AX115" s="53" t="str" cm="1">
        <f t="array" ref="AX115">IF(INDEX(Templates!$I$2:$KD$150,ROW()-ROW(AX$20)+1, MATCH(AX$16,Templates!$I$1:LG$1,0))="","",INDEX(Templates!$I$2:$KD$150,ROW()-ROW(AX$20)+1, MATCH(AX$16,Templates!$I$1:LG$1,0)))</f>
        <v/>
      </c>
      <c r="AY115" s="53" t="str" cm="1">
        <f t="array" ref="AY115">IF(INDEX(Templates!$I$2:$KD$150,ROW()-ROW(AY$20)+1, MATCH(AY$16,Templates!$I$1:LH$1,0))="","",INDEX(Templates!$I$2:$KD$150,ROW()-ROW(AY$20)+1, MATCH(AY$16,Templates!$I$1:LH$1,0)))</f>
        <v/>
      </c>
      <c r="AZ115" s="53" t="str" cm="1">
        <f t="array" ref="AZ115">IF(INDEX(Templates!$I$2:$KD$150,ROW()-ROW(AZ$20)+1, MATCH(AZ$16,Templates!$I$1:LI$1,0))="","",INDEX(Templates!$I$2:$KD$150,ROW()-ROW(AZ$20)+1, MATCH(AZ$16,Templates!$I$1:LI$1,0)))</f>
        <v/>
      </c>
      <c r="BA115" s="53" t="str" cm="1">
        <f t="array" ref="BA115">IF(INDEX(Templates!$I$2:$KD$150,ROW()-ROW(BA$20)+1, MATCH(BA$16,Templates!$I$1:LH$1,0))="","",INDEX(Templates!$I$2:$KD$150,ROW()-ROW(BA$20)+1, MATCH(BA$16,Templates!$I$1:LH$1,0)))</f>
        <v/>
      </c>
      <c r="BB115" s="53" t="str" cm="1">
        <f t="array" ref="BB115">IF(INDEX(Templates!$I$2:$KD$150,ROW()-ROW(BB$20)+1, MATCH(BB$16,Templates!$I$1:LI$1,0))="","",INDEX(Templates!$I$2:$KD$150,ROW()-ROW(BB$20)+1, MATCH(BB$16,Templates!$I$1:LI$1,0)))</f>
        <v/>
      </c>
      <c r="BC115" s="53" t="str" cm="1">
        <f t="array" ref="BC115">IF(INDEX(Templates!$I$2:$KD$150,ROW()-ROW(BC$20)+1, MATCH(BC$16,Templates!$I$1:LJ$1,0))="","",INDEX(Templates!$I$2:$KD$150,ROW()-ROW(BC$20)+1, MATCH(BC$16,Templates!$I$1:LJ$1,0)))</f>
        <v/>
      </c>
      <c r="BD115" s="53" t="str" cm="1">
        <f t="array" ref="BD115">IF(INDEX(Templates!$I$2:$KD$150,ROW()-ROW(BD$20)+1, MATCH(BD$16,Templates!$I$1:LK$1,0))="","",INDEX(Templates!$I$2:$KD$150,ROW()-ROW(BD$20)+1, MATCH(BD$16,Templates!$I$1:LK$1,0)))</f>
        <v/>
      </c>
      <c r="BE115" s="53" t="str" cm="1">
        <f t="array" ref="BE115">IF(INDEX(Templates!$I$2:$KD$150,ROW()-ROW(BE$20)+1, MATCH(BE$16,Templates!$I$1:LL$1,0))="","",INDEX(Templates!$I$2:$KD$150,ROW()-ROW(BE$20)+1, MATCH(BE$16,Templates!$I$1:LL$1,0)))</f>
        <v/>
      </c>
      <c r="BF115" s="53" t="str" cm="1">
        <f t="array" ref="BF115">IF(INDEX(Templates!$I$2:$KD$150,ROW()-ROW(BF$20)+1, MATCH(BF$16,Templates!$I$1:LM$1,0))="","",INDEX(Templates!$I$2:$KD$150,ROW()-ROW(BF$20)+1, MATCH(BF$16,Templates!$I$1:LM$1,0)))</f>
        <v/>
      </c>
      <c r="BG115" s="53" t="str" cm="1">
        <f t="array" ref="BG115">IF(INDEX(Templates!$I$2:$KD$150,ROW()-ROW(BG$20)+1, MATCH(BG$16,Templates!$I$1:LN$1,0))="","",INDEX(Templates!$I$2:$KD$150,ROW()-ROW(BG$20)+1, MATCH(BG$16,Templates!$I$1:LN$1,0)))</f>
        <v/>
      </c>
      <c r="BH115" s="53" t="str" cm="1">
        <f t="array" ref="BH115">IF(INDEX(Templates!$I$2:$KD$150,ROW()-ROW(BH$20)+1, MATCH(BH$16,Templates!$I$1:LO$1,0))="","",INDEX(Templates!$I$2:$KD$150,ROW()-ROW(BH$20)+1, MATCH(BH$16,Templates!$I$1:LO$1,0)))</f>
        <v/>
      </c>
      <c r="BI115" s="53" t="str" cm="1">
        <f t="array" ref="BI115">IF(INDEX(Templates!$I$2:$KD$150,ROW()-ROW(BI$20)+1, MATCH(BI$16,Templates!$I$1:LP$1,0))="","",INDEX(Templates!$I$2:$KD$150,ROW()-ROW(BI$20)+1, MATCH(BI$16,Templates!$I$1:LP$1,0)))</f>
        <v/>
      </c>
      <c r="BJ115" s="53" t="str" cm="1">
        <f t="array" ref="BJ115">IF(INDEX(Templates!$I$2:$KD$150,ROW()-ROW(BJ$20)+1, MATCH(BJ$16,Templates!$I$1:LO$1,0))="","",INDEX(Templates!$I$2:$KD$150,ROW()-ROW(BJ$20)+1, MATCH(BJ$16,Templates!$I$1:LO$1,0)))</f>
        <v/>
      </c>
      <c r="BK115" s="53" t="str" cm="1">
        <f t="array" ref="BK115">IF(INDEX(Templates!$I$2:$KD$150,ROW()-ROW(BK$20)+1, MATCH(BK$16,Templates!$I$1:LP$1,0))="","",INDEX(Templates!$I$2:$KD$150,ROW()-ROW(BK$20)+1, MATCH(BK$16,Templates!$I$1:LP$1,0)))</f>
        <v/>
      </c>
      <c r="BL115" s="53" t="str" cm="1">
        <f t="array" ref="BL115">IF(INDEX(Templates!$I$2:$KD$150,ROW()-ROW(BL$20)+1, MATCH(BL$16,Templates!$I$1:LQ$1,0))="","",INDEX(Templates!$I$2:$KD$150,ROW()-ROW(BL$20)+1, MATCH(BL$16,Templates!$I$1:LQ$1,0)))</f>
        <v/>
      </c>
      <c r="BM115" s="53" t="str" cm="1">
        <f t="array" ref="BM115">IF(INDEX(Templates!$I$2:$KD$150,ROW()-ROW(BM$20)+1, MATCH(BM$16,Templates!$I$1:LR$1,0))="","",INDEX(Templates!$I$2:$KD$150,ROW()-ROW(BM$20)+1, MATCH(BM$16,Templates!$I$1:LR$1,0)))</f>
        <v/>
      </c>
      <c r="BN115" s="53" t="str" cm="1">
        <f t="array" ref="BN115">IF(INDEX(Templates!$I$2:$KD$150,ROW()-ROW(BN$20)+1, MATCH(BN$16,Templates!$I$1:LS$1,0))="","",INDEX(Templates!$I$2:$KD$150,ROW()-ROW(BN$20)+1, MATCH(BN$16,Templates!$I$1:LS$1,0)))</f>
        <v/>
      </c>
      <c r="BO115" s="53" t="str" cm="1">
        <f t="array" ref="BO115">IF(INDEX(Templates!$I$2:$KD$150,ROW()-ROW(BO$20)+1, MATCH(BO$16,Templates!$I$1:LT$1,0))="","",INDEX(Templates!$I$2:$KD$150,ROW()-ROW(BO$20)+1, MATCH(BO$16,Templates!$I$1:LT$1,0)))</f>
        <v/>
      </c>
      <c r="BP115" s="53" t="str" cm="1">
        <f t="array" ref="BP115">IF(INDEX(Templates!$I$2:$KD$150,ROW()-ROW(BP$20)+1, MATCH(BP$16,Templates!$I$1:LU$1,0))="","",INDEX(Templates!$I$2:$KD$150,ROW()-ROW(BP$20)+1, MATCH(BP$16,Templates!$I$1:LU$1,0)))</f>
        <v/>
      </c>
      <c r="BQ115" s="53" t="str" cm="1">
        <f t="array" ref="BQ115">IF(INDEX(Templates!$I$2:$KD$150,ROW()-ROW(BQ$20)+1, MATCH(BQ$16,Templates!$I$1:LV$1,0))="","",INDEX(Templates!$I$2:$KD$150,ROW()-ROW(BQ$20)+1, MATCH(BQ$16,Templates!$I$1:LV$1,0)))</f>
        <v/>
      </c>
      <c r="BR115" s="53" t="str" cm="1">
        <f t="array" ref="BR115">IF(INDEX(Templates!$I$2:$KD$150,ROW()-ROW(BR$20)+1, MATCH(BR$16,Templates!$I$1:LW$1,0))="","",INDEX(Templates!$I$2:$KD$150,ROW()-ROW(BR$20)+1, MATCH(BR$16,Templates!$I$1:LW$1,0)))</f>
        <v/>
      </c>
      <c r="BS115" s="53" t="str" cm="1">
        <f t="array" ref="BS115">IF(INDEX(Templates!$I$2:$KD$150,ROW()-ROW(BS$20)+1, MATCH(BS$16,Templates!$I$1:LX$1,0))="","",INDEX(Templates!$I$2:$KD$150,ROW()-ROW(BS$20)+1, MATCH(BS$16,Templates!$I$1:LX$1,0)))</f>
        <v/>
      </c>
      <c r="BT115" s="53" t="str" cm="1">
        <f t="array" ref="BT115">IF(INDEX(Templates!$I$2:$KD$150,ROW()-ROW(BT$20)+1, MATCH(BT$16,Templates!$I$1:LY$1,0))="","",INDEX(Templates!$I$2:$KD$150,ROW()-ROW(BT$20)+1, MATCH(BT$16,Templates!$I$1:LY$1,0)))</f>
        <v/>
      </c>
      <c r="BU115" s="53" t="str" cm="1">
        <f t="array" ref="BU115">IF(INDEX(Templates!$I$2:$KD$150,ROW()-ROW(BU$20)+1, MATCH(BU$16,Templates!$I$1:LZ$1,0))="","",INDEX(Templates!$I$2:$KD$150,ROW()-ROW(BU$20)+1, MATCH(BU$16,Templates!$I$1:LZ$1,0)))</f>
        <v/>
      </c>
      <c r="BV115" s="53" t="str" cm="1">
        <f t="array" ref="BV115">IF(INDEX(Templates!$I$2:$KD$150,ROW()-ROW(BV$20)+1, MATCH(BV$16,Templates!$I$1:MA$1,0))="","",INDEX(Templates!$I$2:$KD$150,ROW()-ROW(BV$20)+1, MATCH(BV$16,Templates!$I$1:MA$1,0)))</f>
        <v/>
      </c>
      <c r="BW115" s="53" t="str" cm="1">
        <f t="array" ref="BW115">IF(INDEX(Templates!$I$2:$KD$150,ROW()-ROW(BW$20)+1, MATCH(BW$16,Templates!$I$1:MB$1,0))="","",INDEX(Templates!$I$2:$KD$150,ROW()-ROW(BW$20)+1, MATCH(BW$16,Templates!$I$1:MB$1,0)))</f>
        <v/>
      </c>
      <c r="BX115" s="53" t="str" cm="1">
        <f t="array" ref="BX115">IF(INDEX(Templates!$I$2:$KD$150,ROW()-ROW(BX$20)+1, MATCH(BX$16,Templates!$I$1:MC$1,0))="","",INDEX(Templates!$I$2:$KD$150,ROW()-ROW(BX$20)+1, MATCH(BX$16,Templates!$I$1:MC$1,0)))</f>
        <v/>
      </c>
      <c r="BY115" s="53" t="str" cm="1">
        <f t="array" ref="BY115">IF(INDEX(Templates!$I$2:$KD$150,ROW()-ROW(BY$20)+1, MATCH(BY$16,Templates!$I$1:MD$1,0))="","",INDEX(Templates!$I$2:$KD$150,ROW()-ROW(BY$20)+1, MATCH(BY$16,Templates!$I$1:MD$1,0)))</f>
        <v/>
      </c>
      <c r="BZ115" s="53" t="str" cm="1">
        <f t="array" ref="BZ115">IF(INDEX(Templates!$I$2:$KD$150,ROW()-ROW(BZ$20)+1, MATCH(BZ$16,Templates!$I$1:ME$1,0))="","",INDEX(Templates!$I$2:$KD$150,ROW()-ROW(BZ$20)+1, MATCH(BZ$16,Templates!$I$1:ME$1,0)))</f>
        <v/>
      </c>
      <c r="CA115" s="53" t="str" cm="1">
        <f t="array" ref="CA115">IF(INDEX(Templates!$I$2:$KD$150,ROW()-ROW(CA$20)+1, MATCH(CA$16,Templates!$I$1:MF$1,0))="","",INDEX(Templates!$I$2:$KD$150,ROW()-ROW(CA$20)+1, MATCH(CA$16,Templates!$I$1:MF$1,0)))</f>
        <v/>
      </c>
      <c r="CB115" s="53" t="str" cm="1">
        <f t="array" ref="CB115">IF(INDEX(Templates!$I$2:$KD$150,ROW()-ROW(CB$20)+1, MATCH(CB$16,Templates!$I$1:MG$1,0))="","",INDEX(Templates!$I$2:$KD$150,ROW()-ROW(CB$20)+1, MATCH(CB$16,Templates!$I$1:MG$1,0)))</f>
        <v/>
      </c>
      <c r="CC115" s="53" t="str" cm="1">
        <f t="array" ref="CC115">IF(INDEX(Templates!$I$2:$KD$150,ROW()-ROW(CC$20)+1, MATCH(CC$16,Templates!$I$1:ME$1,0))="","",INDEX(Templates!$I$2:$KD$150,ROW()-ROW(CC$20)+1, MATCH(CC$16,Templates!$I$1:ME$1,0)))</f>
        <v/>
      </c>
      <c r="CD115" s="53" t="str" cm="1">
        <f t="array" ref="CD115">IF(INDEX(Templates!$I$2:$KD$150,ROW()-ROW(CD$20)+1, MATCH(CD$16,Templates!$I$1:MF$1,0))="","",INDEX(Templates!$I$2:$KD$150,ROW()-ROW(CD$20)+1, MATCH(CD$16,Templates!$I$1:MF$1,0)))</f>
        <v/>
      </c>
      <c r="CE115" s="53" t="str" cm="1">
        <f t="array" ref="CE115">IF(INDEX(Templates!$I$2:$KD$150,ROW()-ROW(CE$20)+1, MATCH(CE$16,Templates!$I$1:MG$1,0))="","",INDEX(Templates!$I$2:$KD$150,ROW()-ROW(CE$20)+1, MATCH(CE$16,Templates!$I$1:MG$1,0)))</f>
        <v/>
      </c>
      <c r="CF115" s="53" t="str" cm="1">
        <f t="array" ref="CF115">IF(INDEX(Templates!$I$2:$KD$150,ROW()-ROW(CF$20)+1, MATCH(CF$16,Templates!$I$1:MH$1,0))="","",INDEX(Templates!$I$2:$KD$150,ROW()-ROW(CF$20)+1, MATCH(CF$16,Templates!$I$1:MH$1,0)))</f>
        <v/>
      </c>
      <c r="CG115" s="53" t="str" cm="1">
        <f t="array" ref="CG115">IF(INDEX(Templates!$I$2:$KD$150,ROW()-ROW(CG$20)+1, MATCH(CG$16,Templates!$I$1:MI$1,0))="","",INDEX(Templates!$I$2:$KD$150,ROW()-ROW(CG$20)+1, MATCH(CG$16,Templates!$I$1:MI$1,0)))</f>
        <v/>
      </c>
      <c r="CH115" s="53" t="str" cm="1">
        <f t="array" ref="CH115">IF(INDEX(Templates!$I$2:$KD$150,ROW()-ROW(CH$20)+1, MATCH(CH$16,Templates!$I$1:MJ$1,0))="","",INDEX(Templates!$I$2:$KD$150,ROW()-ROW(CH$20)+1, MATCH(CH$16,Templates!$I$1:MJ$1,0)))</f>
        <v/>
      </c>
      <c r="CI115" s="53" t="str" cm="1">
        <f t="array" ref="CI115">IF(INDEX(Templates!$I$2:$KD$150,ROW()-ROW(CI$20)+1, MATCH(CI$16,Templates!$I$1:MK$1,0))="","",INDEX(Templates!$I$2:$KD$150,ROW()-ROW(CI$20)+1, MATCH(CI$16,Templates!$I$1:MK$1,0)))</f>
        <v/>
      </c>
      <c r="CJ115" s="53" t="str" cm="1">
        <f t="array" ref="CJ115">IF(INDEX(Templates!$I$2:$KD$150,ROW()-ROW(CJ$20)+1, MATCH(CJ$16,Templates!$I$1:ML$1,0))="","",INDEX(Templates!$I$2:$KD$150,ROW()-ROW(CJ$20)+1, MATCH(CJ$16,Templates!$I$1:ML$1,0)))</f>
        <v/>
      </c>
      <c r="CK115" s="53" t="str" cm="1">
        <f t="array" ref="CK115">IF(INDEX(Templates!$I$2:$KD$150,ROW()-ROW(CK$20)+1, MATCH(CK$16,Templates!$I$1:MM$1,0))="","",INDEX(Templates!$I$2:$KD$150,ROW()-ROW(CK$20)+1, MATCH(CK$16,Templates!$I$1:MM$1,0)))</f>
        <v/>
      </c>
      <c r="CL115" s="53" t="str" cm="1">
        <f t="array" ref="CL115">IF(INDEX(Templates!$I$2:$KD$150,ROW()-ROW(CL$20)+1, MATCH(CL$16,Templates!$I$1:MN$1,0))="","",INDEX(Templates!$I$2:$KD$150,ROW()-ROW(CL$20)+1, MATCH(CL$16,Templates!$I$1:MN$1,0)))</f>
        <v/>
      </c>
      <c r="CM115" s="53" t="str" cm="1">
        <f t="array" ref="CM115">IF(INDEX(Templates!$I$2:$KD$150,ROW()-ROW(CM$20)+1, MATCH(CM$16,Templates!$I$1:MM$1,0))="","",INDEX(Templates!$I$2:$KD$150,ROW()-ROW(CM$20)+1, MATCH(CM$16,Templates!$I$1:MM$1,0)))</f>
        <v/>
      </c>
      <c r="CN115" s="53" t="str" cm="1">
        <f t="array" ref="CN115">IF(INDEX(Templates!$I$2:$KD$150,ROW()-ROW(CN$20)+1, MATCH(CN$16,Templates!$I$1:MN$1,0))="","",INDEX(Templates!$I$2:$KD$150,ROW()-ROW(CN$20)+1, MATCH(CN$16,Templates!$I$1:MN$1,0)))</f>
        <v/>
      </c>
      <c r="CO115" s="53" t="str" cm="1">
        <f t="array" ref="CO115">IF(INDEX(Templates!$I$2:$KD$150,ROW()-ROW(CO$20)+1, MATCH(CO$16,Templates!$I$1:MO$1,0))="","",INDEX(Templates!$I$2:$KD$150,ROW()-ROW(CO$20)+1, MATCH(CO$16,Templates!$I$1:MO$1,0)))</f>
        <v/>
      </c>
      <c r="CP115" s="53" t="str" cm="1">
        <f t="array" ref="CP115">IF(INDEX(Templates!$I$2:$KD$150,ROW()-ROW(CP$20)+1, MATCH(CP$16,Templates!$I$1:MP$1,0))="","",INDEX(Templates!$I$2:$KD$150,ROW()-ROW(CP$20)+1, MATCH(CP$16,Templates!$I$1:MP$1,0)))</f>
        <v/>
      </c>
      <c r="CQ115" s="53" t="str" cm="1">
        <f t="array" ref="CQ115">IF(INDEX(Templates!$I$2:$KD$150,ROW()-ROW(CQ$20)+1, MATCH(CQ$16,Templates!$I$1:MQ$1,0))="","",INDEX(Templates!$I$2:$KD$150,ROW()-ROW(CQ$20)+1, MATCH(CQ$16,Templates!$I$1:MQ$1,0)))</f>
        <v/>
      </c>
      <c r="CR115" s="53" t="str" cm="1">
        <f t="array" ref="CR115">IF(INDEX(Templates!$I$2:$KD$150,ROW()-ROW(CR$20)+1, MATCH(CR$16,Templates!$I$1:MR$1,0))="","",INDEX(Templates!$I$2:$KD$150,ROW()-ROW(CR$20)+1, MATCH(CR$16,Templates!$I$1:MR$1,0)))</f>
        <v/>
      </c>
      <c r="CS115" s="53" t="str" cm="1">
        <f t="array" ref="CS115">IF(INDEX(Templates!$I$2:$KD$150,ROW()-ROW(CS$20)+1, MATCH(CS$16,Templates!$I$1:MS$1,0))="","",INDEX(Templates!$I$2:$KD$150,ROW()-ROW(CS$20)+1, MATCH(CS$16,Templates!$I$1:MS$1,0)))</f>
        <v/>
      </c>
      <c r="CT115" s="53" t="str" cm="1">
        <f t="array" ref="CT115">IF(INDEX(Templates!$I$2:$KD$150,ROW()-ROW(CT$20)+1, MATCH(CT$16,Templates!$I$1:MT$1,0))="","",INDEX(Templates!$I$2:$KD$150,ROW()-ROW(CT$20)+1, MATCH(CT$16,Templates!$I$1:MT$1,0)))</f>
        <v/>
      </c>
      <c r="CU115" s="53" t="str" cm="1">
        <f t="array" ref="CU115">IF(INDEX(Templates!$I$2:$KD$150,ROW()-ROW(CU$20)+1, MATCH(CU$16,Templates!$I$1:MG$1,0))="","",INDEX(Templates!$I$2:$KD$150,ROW()-ROW(CU$20)+1, MATCH(CU$16,Templates!$I$1:MG$1,0)))</f>
        <v/>
      </c>
      <c r="CV115" s="53" t="str" cm="1">
        <f t="array" ref="CV115">IF(INDEX(Templates!$I$2:$KD$150,ROW()-ROW(CV$20)+1, MATCH(CV$16,Templates!$I$1:MH$1,0))="","",INDEX(Templates!$I$2:$KD$150,ROW()-ROW(CV$20)+1, MATCH(CV$16,Templates!$I$1:MH$1,0)))</f>
        <v/>
      </c>
      <c r="CW115" s="53" t="str" cm="1">
        <f t="array" ref="CW115">IF(INDEX(Templates!$I$2:$KD$150,ROW()-ROW(CW$20)+1, MATCH(CW$16,Templates!$I$1:MJ$1,0))="","",INDEX(Templates!$I$2:$KD$150,ROW()-ROW(CW$20)+1, MATCH(CW$16,Templates!$I$1:MJ$1,0)))</f>
        <v/>
      </c>
      <c r="CX115" s="53" t="str" cm="1">
        <f t="array" ref="CX115">IF(INDEX(Templates!$I$2:$KD$150,ROW()-ROW(CX$20)+1, MATCH(CX$16,Templates!$I$1:ML$1,0))="","",INDEX(Templates!$I$2:$KD$150,ROW()-ROW(CX$20)+1, MATCH(CX$16,Templates!$I$1:ML$1,0)))</f>
        <v/>
      </c>
      <c r="CY115" s="53" t="str" cm="1">
        <f t="array" ref="CY115">IF(INDEX(Templates!$I$2:$KD$150,ROW()-ROW(CY$20)+1, MATCH(CY$16,Templates!$I$1:MK$1,0))="","",INDEX(Templates!$I$2:$KD$150,ROW()-ROW(CY$20)+1, MATCH(CY$16,Templates!$I$1:MK$1,0)))</f>
        <v/>
      </c>
      <c r="CZ115" s="53" t="str" cm="1">
        <f t="array" ref="CZ115">IF(INDEX(Templates!$I$2:$KD$150,ROW()-ROW(CZ$20)+1, MATCH(CZ$16,Templates!$I$1:ML$1,0))="","",INDEX(Templates!$I$2:$KD$150,ROW()-ROW(CZ$20)+1, MATCH(CZ$16,Templates!$I$1:ML$1,0)))</f>
        <v/>
      </c>
      <c r="DA115" s="53" t="str" cm="1">
        <f t="array" ref="DA115">IF(INDEX(Templates!$I$2:$KD$150,ROW()-ROW(DA$20)+1, MATCH(DA$16,Templates!$I$1:MM$1,0))="","",INDEX(Templates!$I$2:$KD$150,ROW()-ROW(DA$20)+1, MATCH(DA$16,Templates!$I$1:MM$1,0)))</f>
        <v/>
      </c>
      <c r="DB115" s="53" t="str" cm="1">
        <f t="array" ref="DB115">IF(INDEX(Templates!$I$2:$KD$150,ROW()-ROW(DB$20)+1, MATCH(DB$16,Templates!$I$1:MN$1,0))="","",INDEX(Templates!$I$2:$KD$150,ROW()-ROW(DB$20)+1, MATCH(DB$16,Templates!$I$1:MN$1,0)))</f>
        <v/>
      </c>
      <c r="DC115" s="53" t="str" cm="1">
        <f t="array" ref="DC115">IF(INDEX(Templates!$I$2:$KD$150,ROW()-ROW(DC$20)+1, MATCH(DC$16,Templates!$I$1:MO$1,0))="","",INDEX(Templates!$I$2:$KD$150,ROW()-ROW(DC$20)+1, MATCH(DC$16,Templates!$I$1:MO$1,0)))</f>
        <v/>
      </c>
      <c r="DD115" s="53" t="str" cm="1">
        <f t="array" ref="DD115">IF(INDEX(Templates!$I$2:$KD$150,ROW()-ROW(DD$20)+1, MATCH(DD$16,Templates!$I$1:MP$1,0))="","",INDEX(Templates!$I$2:$KD$150,ROW()-ROW(DD$20)+1, MATCH(DD$16,Templates!$I$1:MP$1,0)))</f>
        <v/>
      </c>
      <c r="DE115" s="53" t="str" cm="1">
        <f t="array" ref="DE115">IF(INDEX(Templates!$I$2:$KD$150,ROW()-ROW(DE$20)+1, MATCH(DE$16,Templates!$I$1:MQ$1,0))="","",INDEX(Templates!$I$2:$KD$150,ROW()-ROW(DE$20)+1, MATCH(DE$16,Templates!$I$1:MQ$1,0)))</f>
        <v/>
      </c>
      <c r="DF115" s="53" t="str" cm="1">
        <f t="array" ref="DF115">IF(INDEX(Templates!$I$2:$KD$150,ROW()-ROW(DF$20)+1, MATCH(DF$16,Templates!$I$1:MR$1,0))="","",INDEX(Templates!$I$2:$KD$150,ROW()-ROW(DF$20)+1, MATCH(DF$16,Templates!$I$1:MR$1,0)))</f>
        <v/>
      </c>
      <c r="DG115" s="53" t="str" cm="1">
        <f t="array" ref="DG115">IF(INDEX(Templates!$I$2:$KD$150,ROW()-ROW(DG$20)+1, MATCH(DG$16,Templates!$I$1:MS$1,0))="","",INDEX(Templates!$I$2:$KD$150,ROW()-ROW(DG$20)+1, MATCH(DG$16,Templates!$I$1:MS$1,0)))</f>
        <v/>
      </c>
      <c r="DH115" s="53" t="str" cm="1">
        <f t="array" ref="DH115">IF(INDEX(Templates!$I$2:$KD$150,ROW()-ROW(DH$20)+1, MATCH(DH$16,Templates!$I$1:MT$1,0))="","",INDEX(Templates!$I$2:$KD$150,ROW()-ROW(DH$20)+1, MATCH(DH$16,Templates!$I$1:MT$1,0)))</f>
        <v/>
      </c>
      <c r="DI115" s="53" t="str" cm="1">
        <f t="array" ref="DI115">IF(INDEX(Templates!$I$2:$KD$150,ROW()-ROW(DI$20)+1, MATCH(DI$16,Templates!$I$1:MU$1,0))="","",INDEX(Templates!$I$2:$KD$150,ROW()-ROW(DI$20)+1, MATCH(DI$16,Templates!$I$1:MU$1,0)))</f>
        <v/>
      </c>
      <c r="DJ115" s="53" t="str" cm="1">
        <f t="array" ref="DJ115">IF(INDEX(Templates!$I$2:$KD$150,ROW()-ROW(DJ$20)+1, MATCH(DJ$16,Templates!$I$1:MV$1,0))="","",INDEX(Templates!$I$2:$KD$150,ROW()-ROW(DJ$20)+1, MATCH(DJ$16,Templates!$I$1:MV$1,0)))</f>
        <v/>
      </c>
      <c r="DK115" s="53" t="str" cm="1">
        <f t="array" ref="DK115">IF(INDEX(Templates!$I$2:$KD$150,ROW()-ROW(DK$20)+1, MATCH(DK$16,Templates!$I$1:MW$1,0))="","",INDEX(Templates!$I$2:$KD$150,ROW()-ROW(DK$20)+1, MATCH(DK$16,Templates!$I$1:MW$1,0)))</f>
        <v/>
      </c>
      <c r="DL115" s="53" t="str" cm="1">
        <f t="array" ref="DL115">IF(INDEX(Templates!$I$2:$KD$150,ROW()-ROW(DL$20)+1, MATCH(DL$16,Templates!$I$1:MX$1,0))="","",INDEX(Templates!$I$2:$KD$150,ROW()-ROW(DL$20)+1, MATCH(DL$16,Templates!$I$1:MX$1,0)))</f>
        <v/>
      </c>
      <c r="DM115" s="53" t="str" cm="1">
        <f t="array" ref="DM115">IF(INDEX(Templates!$I$2:$KD$150,ROW()-ROW(DM$20)+1, MATCH(DM$16,Templates!$I$1:MY$1,0))="","",INDEX(Templates!$I$2:$KD$150,ROW()-ROW(DM$20)+1, MATCH(DM$16,Templates!$I$1:MY$1,0)))</f>
        <v/>
      </c>
      <c r="DN115" s="53" t="str" cm="1">
        <f t="array" ref="DN115">IF(INDEX(Templates!$I$2:$KD$150,ROW()-ROW(DN$20)+1, MATCH(DN$16,Templates!$I$1:MZ$1,0))="","",INDEX(Templates!$I$2:$KD$150,ROW()-ROW(DN$20)+1, MATCH(DN$16,Templates!$I$1:MZ$1,0)))</f>
        <v/>
      </c>
      <c r="DO115" s="53" t="str" cm="1">
        <f t="array" ref="DO115">IF(INDEX(Templates!$I$2:$KD$150,ROW()-ROW(DO$20)+1, MATCH(DO$16,Templates!$I$1:MY$1,0))="","",INDEX(Templates!$I$2:$KD$150,ROW()-ROW(DO$20)+1, MATCH(DO$16,Templates!$I$1:MY$1,0)))</f>
        <v/>
      </c>
      <c r="DP115" s="53" t="str" cm="1">
        <f t="array" ref="DP115">IF(INDEX(Templates!$I$2:$KD$150,ROW()-ROW(DP$20)+1, MATCH(DP$16,Templates!$I$1:MZ$1,0))="","",INDEX(Templates!$I$2:$KD$150,ROW()-ROW(DP$20)+1, MATCH(DP$16,Templates!$I$1:MZ$1,0)))</f>
        <v/>
      </c>
      <c r="DQ115" s="53" t="str" cm="1">
        <f t="array" ref="DQ115">IF(INDEX(Templates!$I$2:$KD$150,ROW()-ROW(DQ$20)+1, MATCH(DQ$16,Templates!$I$1:NA$1,0))="","",INDEX(Templates!$I$2:$KD$150,ROW()-ROW(DQ$20)+1, MATCH(DQ$16,Templates!$I$1:NA$1,0)))</f>
        <v/>
      </c>
      <c r="DR115" s="53" t="str" cm="1">
        <f t="array" ref="DR115">IF(INDEX(Templates!$I$2:$KD$150,ROW()-ROW(DR$20)+1, MATCH(DR$16,Templates!$I$1:NA$1,0))="","",INDEX(Templates!$I$2:$KD$150,ROW()-ROW(DR$20)+1, MATCH(DR$16,Templates!$I$1:NA$1,0)))</f>
        <v/>
      </c>
      <c r="DS115" s="53" t="str" cm="1">
        <f t="array" ref="DS115">IF(INDEX(Templates!$I$2:$KD$150,ROW()-ROW(DS$20)+1, MATCH(DS$16,Templates!$I$1:NA$1,0))="","",INDEX(Templates!$I$2:$KD$150,ROW()-ROW(DS$20)+1, MATCH(DS$16,Templates!$I$1:NA$1,0)))</f>
        <v/>
      </c>
      <c r="DT115" s="53" t="str" cm="1">
        <f t="array" ref="DT115">IF(INDEX(Templates!$I$2:$KD$150,ROW()-ROW(DT$20)+1, MATCH(DT$16,Templates!$I$1:NB$1,0))="","",INDEX(Templates!$I$2:$KD$150,ROW()-ROW(DT$20)+1, MATCH(DT$16,Templates!$I$1:NB$1,0)))</f>
        <v/>
      </c>
      <c r="DU115" s="53" t="str" cm="1">
        <f t="array" ref="DU115">IF(INDEX(Templates!$I$2:$KD$150,ROW()-ROW(DU$20)+1, MATCH(DU$16,Templates!$I$1:NC$1,0))="","",INDEX(Templates!$I$2:$KD$150,ROW()-ROW(DU$20)+1, MATCH(DU$16,Templates!$I$1:NC$1,0)))</f>
        <v/>
      </c>
      <c r="DV115" s="53" t="str" cm="1">
        <f t="array" ref="DV115">IF(INDEX(Templates!$I$2:$KD$150,ROW()-ROW(DV$20)+1, MATCH(DV$16,Templates!$I$1:ND$1,0))="","",INDEX(Templates!$I$2:$KD$150,ROW()-ROW(DV$20)+1, MATCH(DV$16,Templates!$I$1:ND$1,0)))</f>
        <v/>
      </c>
      <c r="DW115" s="53" t="str" cm="1">
        <f t="array" ref="DW115">IF(INDEX(Templates!$I$2:$KD$150,ROW()-ROW(DW$20)+1, MATCH(DW$16,Templates!$I$1:NE$1,0))="","",INDEX(Templates!$I$2:$KD$150,ROW()-ROW(DW$20)+1, MATCH(DW$16,Templates!$I$1:NE$1,0)))</f>
        <v/>
      </c>
      <c r="DX115" s="53" t="str" cm="1">
        <f t="array" ref="DX115">IF(INDEX(Templates!$I$2:$KD$150,ROW()-ROW(DX$20)+1, MATCH(DX$16,Templates!$I$1:NF$1,0))="","",INDEX(Templates!$I$2:$KD$150,ROW()-ROW(DX$20)+1, MATCH(DX$16,Templates!$I$1:NF$1,0)))</f>
        <v/>
      </c>
      <c r="DY115" s="53" t="str" cm="1">
        <f t="array" ref="DY115">IF(INDEX(Templates!$I$2:$KD$150,ROW()-ROW(DY$20)+1, MATCH(DY$16,Templates!$I$1:NG$1,0))="","",INDEX(Templates!$I$2:$KD$150,ROW()-ROW(DY$20)+1, MATCH(DY$16,Templates!$I$1:NG$1,0)))</f>
        <v/>
      </c>
      <c r="DZ115" s="53" t="str" cm="1">
        <f t="array" ref="DZ115">IF(INDEX(Templates!$I$2:$KD$150,ROW()-ROW(DZ$20)+1, MATCH(DZ$16,Templates!$I$1:NH$1,0))="","",INDEX(Templates!$I$2:$KD$150,ROW()-ROW(DZ$20)+1, MATCH(DZ$16,Templates!$I$1:NH$1,0)))</f>
        <v/>
      </c>
      <c r="EA115" s="53" t="str" cm="1">
        <f t="array" ref="EA115">IF(INDEX(Templates!$I$2:$KD$150,ROW()-ROW(EA$20)+1, MATCH(EA$16,Templates!$I$1:NI$1,0))="","",INDEX(Templates!$I$2:$KD$150,ROW()-ROW(EA$20)+1, MATCH(EA$16,Templates!$I$1:NI$1,0)))</f>
        <v/>
      </c>
      <c r="EB115" s="53" t="str" cm="1">
        <f t="array" ref="EB115">IF(INDEX(Templates!$I$2:$KD$150,ROW()-ROW(EB$20)+1, MATCH(EB$16,Templates!$I$1:NJ$1,0))="","",INDEX(Templates!$I$2:$KD$150,ROW()-ROW(EB$20)+1, MATCH(EB$16,Templates!$I$1:NJ$1,0)))</f>
        <v/>
      </c>
      <c r="EC115" s="53" t="str" cm="1">
        <f t="array" ref="EC115">IF(INDEX(Templates!$I$2:$KD$150,ROW()-ROW(EC$20)+1, MATCH(EC$16,Templates!$I$1:NK$1,0))="","",INDEX(Templates!$I$2:$KD$150,ROW()-ROW(EC$20)+1, MATCH(EC$16,Templates!$I$1:NK$1,0)))</f>
        <v/>
      </c>
      <c r="ED115" s="53" t="str" cm="1">
        <f t="array" ref="ED115">IF(INDEX(Templates!$I$2:$KD$150,ROW()-ROW(ED$20)+1, MATCH(ED$16,Templates!$I$1:NL$1,0))="","",INDEX(Templates!$I$2:$KD$150,ROW()-ROW(ED$20)+1, MATCH(ED$16,Templates!$I$1:NL$1,0)))</f>
        <v/>
      </c>
      <c r="EE115" s="53" t="str" cm="1">
        <f t="array" ref="EE115">IF(INDEX(Templates!$I$2:$KD$150,ROW()-ROW(EE$20)+1, MATCH(EE$16,Templates!$I$1:NM$1,0))="","",INDEX(Templates!$I$2:$KD$150,ROW()-ROW(EE$20)+1, MATCH(EE$16,Templates!$I$1:NM$1,0)))</f>
        <v/>
      </c>
      <c r="EF115" s="53" t="str" cm="1">
        <f t="array" ref="EF115">IF(INDEX(Templates!$I$2:$KD$150,ROW()-ROW(EF$20)+1, MATCH(EF$16,Templates!$I$1:NN$1,0))="","",INDEX(Templates!$I$2:$KD$150,ROW()-ROW(EF$20)+1, MATCH(EF$16,Templates!$I$1:NN$1,0)))</f>
        <v/>
      </c>
      <c r="EG115" s="53" t="str" cm="1">
        <f t="array" ref="EG115">IF(INDEX(Templates!$I$2:$KD$150,ROW()-ROW(EG$20)+1, MATCH(EG$16,Templates!$I$1:NO$1,0))="","",INDEX(Templates!$I$2:$KD$150,ROW()-ROW(EG$20)+1, MATCH(EG$16,Templates!$I$1:NO$1,0)))</f>
        <v/>
      </c>
      <c r="EH115" s="53" t="str" cm="1">
        <f t="array" ref="EH115">IF(INDEX(Templates!$I$2:$KD$150,ROW()-ROW(EH$20)+1, MATCH(EH$16,Templates!$I$1:NH$1,0))="","",INDEX(Templates!$I$2:$KD$150,ROW()-ROW(EH$20)+1, MATCH(EH$16,Templates!$I$1:NH$1,0)))</f>
        <v/>
      </c>
      <c r="EI115" s="53" t="str" cm="1">
        <f t="array" ref="EI115">IF(INDEX(Templates!$I$2:$KD$150,ROW()-ROW(EI$20)+1, MATCH(EI$16,Templates!$I$1:NI$1,0))="","",INDEX(Templates!$I$2:$KD$150,ROW()-ROW(EI$20)+1, MATCH(EI$16,Templates!$I$1:NI$1,0)))</f>
        <v/>
      </c>
      <c r="EJ115" s="53" t="str" cm="1">
        <f t="array" ref="EJ115">IF(INDEX(Templates!$I$2:$KD$150,ROW()-ROW(EJ$20)+1, MATCH(EJ$16,Templates!$I$1:NJ$1,0))="","",INDEX(Templates!$I$2:$KD$150,ROW()-ROW(EJ$20)+1, MATCH(EJ$16,Templates!$I$1:NJ$1,0)))</f>
        <v/>
      </c>
      <c r="EK115" s="53" t="str" cm="1">
        <f t="array" ref="EK115">IF(INDEX(Templates!$I$2:$KD$150,ROW()-ROW(EK$20)+1, MATCH(EK$16,Templates!$I$1:NK$1,0))="","",INDEX(Templates!$I$2:$KD$150,ROW()-ROW(EK$20)+1, MATCH(EK$16,Templates!$I$1:NK$1,0)))</f>
        <v/>
      </c>
      <c r="EL115" s="53" t="str" cm="1">
        <f t="array" ref="EL115">IF(INDEX(Templates!$I$2:$KD$150,ROW()-ROW(EL$20)+1, MATCH(EL$16,Templates!$I$1:NL$1,0))="","",INDEX(Templates!$I$2:$KD$150,ROW()-ROW(EL$20)+1, MATCH(EL$16,Templates!$I$1:NL$1,0)))</f>
        <v/>
      </c>
      <c r="EM115" s="53" t="str" cm="1">
        <f t="array" ref="EM115">IF(INDEX(Templates!$I$2:$KD$150,ROW()-ROW(EM$20)+1, MATCH(EM$16,Templates!$I$1:NM$1,0))="","",INDEX(Templates!$I$2:$KD$150,ROW()-ROW(EM$20)+1, MATCH(EM$16,Templates!$I$1:NM$1,0)))</f>
        <v/>
      </c>
      <c r="EN115" s="53"/>
      <c r="EO115" s="53"/>
      <c r="EP115" s="53"/>
      <c r="EQ115" s="53"/>
      <c r="ER115" s="53"/>
      <c r="ES115" s="53"/>
      <c r="ET115" s="53"/>
      <c r="EU115" s="53"/>
      <c r="EV115" s="53"/>
      <c r="EW115" s="53"/>
      <c r="EX115" s="53"/>
      <c r="EY115" s="53"/>
      <c r="EZ115" s="53"/>
      <c r="FA115" s="53"/>
      <c r="FB115" s="53"/>
      <c r="FC115" s="53"/>
      <c r="FD115" s="53"/>
      <c r="FE115" s="53"/>
      <c r="FF115" s="53"/>
      <c r="FG115" s="53"/>
      <c r="FH115" s="53"/>
      <c r="FI115" s="53"/>
      <c r="FJ115" s="53"/>
      <c r="FK115" s="53"/>
      <c r="FL115" s="53"/>
      <c r="FM115" s="53"/>
      <c r="FN115" s="53"/>
      <c r="FO115" s="53"/>
      <c r="FP115" s="53"/>
      <c r="FQ115" s="53"/>
      <c r="FR115" s="53"/>
      <c r="FS115" s="53"/>
      <c r="FT115" s="53"/>
      <c r="FU115" s="53"/>
      <c r="FV115" s="53"/>
      <c r="FW115" s="53"/>
      <c r="FX115" s="53"/>
      <c r="FY115" s="53"/>
      <c r="FZ115" s="53"/>
      <c r="GA115" s="53"/>
      <c r="GB115" s="53"/>
      <c r="GC115" s="53"/>
      <c r="GD115" s="53"/>
      <c r="GE115" s="53"/>
      <c r="GF115" s="53"/>
      <c r="GG115" s="53"/>
      <c r="GH115" s="53"/>
      <c r="GI115" s="53"/>
      <c r="GJ115" s="53"/>
      <c r="GK115" s="53"/>
      <c r="GL115" s="53"/>
      <c r="GM115" s="53"/>
      <c r="GN115" s="53"/>
      <c r="GO115" s="53"/>
      <c r="GP115" s="53"/>
      <c r="GQ115" s="53"/>
      <c r="GR115" s="53"/>
      <c r="GS115" s="53"/>
      <c r="GT115" s="53"/>
      <c r="GU115" s="53"/>
      <c r="GV115" s="53"/>
      <c r="GW115" s="53"/>
      <c r="GX115" s="53"/>
      <c r="GY115" s="53"/>
      <c r="GZ115" s="53"/>
      <c r="HA115" s="53"/>
      <c r="HB115" s="53"/>
      <c r="HC115" s="81"/>
      <c r="HD115" s="81"/>
      <c r="HE115" s="81"/>
      <c r="HF115" s="81"/>
      <c r="HG115" s="81"/>
      <c r="HH115" s="81"/>
      <c r="HI115" s="81"/>
      <c r="HJ115" s="81"/>
      <c r="HK115" s="81"/>
    </row>
    <row r="116" spans="1:219" s="22" customFormat="1">
      <c r="A116" s="39" t="s">
        <v>675</v>
      </c>
      <c r="B116" s="6" t="s">
        <v>679</v>
      </c>
      <c r="C116" s="64" t="str" cm="1">
        <f t="array" ref="C116">IF(INDEX(Templates!A$2:A$151,ROW()-ROW($20:$20)+1)="","",INDEX(Templates!A$2:A$151,ROW()-ROW($20:$20)+1))</f>
        <v>JSON_PATH:zones[1]</v>
      </c>
      <c r="D116" s="64" t="str" cm="1">
        <f t="array" ref="D116">IF(INDEX(Templates!B$2:B$151,ROW()-ROW($20:$20)+1)="","",INDEX(Templates!B$2:B$151,ROW()-ROW($20:$20)+1))</f>
        <v>thermostat_cooling_setpoint_schedule</v>
      </c>
      <c r="E116" s="64" t="str" cm="1">
        <f t="array" ref="E116">IF(INDEX(Templates!C$2:C$151,ROW()-ROW($20:$20)+1)="","",INDEX(Templates!C$2:C$151,ROW()-ROW($20:$20)+1))</f>
        <v/>
      </c>
      <c r="F116" s="116" t="str" cm="1">
        <f t="array" ref="F116">IF(INDEX(Templates!D$2:D$151,ROW()-ROW($20:$20)+1)="","",INDEX(Templates!D$2:D$151,ROW()-ROW($20:$20)+1))</f>
        <v/>
      </c>
      <c r="G116" s="105" t="str" cm="1">
        <f t="array" ref="G116">IF(INDEX(Templates!E$2:E$151,ROW()-ROW($20:$20)+1)="","",INDEX(Templates!E$2:E$151,ROW()-ROW($20:$20)+1))</f>
        <v>Zone</v>
      </c>
      <c r="H116" s="66" t="str" cm="1">
        <f t="array" ref="H116">IF(INDEX(Templates!F$2:F$151,ROW()-ROW($20:$20)+1)="","",INDEX(Templates!F$2:F$151,ROW()-ROW($20:$20)+1))</f>
        <v>Zone 2</v>
      </c>
      <c r="I116" s="66" t="str" cm="1">
        <f t="array" ref="I116">IF(INDEX(Templates!G$2:G$151,ROW()-ROW($20:$20)+1)="","",INDEX(Templates!G$2:G$151,ROW()-ROW($20:$20)+1))</f>
        <v>Building Segment 1</v>
      </c>
      <c r="J116" s="66" t="str" cm="1">
        <f t="array" ref="J116">IF(INDEX(Templates!H$2:H$151,ROW()-ROW($20:$20)+1)="","",INDEX(Templates!H$2:H$151,ROW()-ROW($20:$20)+1))</f>
        <v>thermostat_cooling_setpoint_schedule</v>
      </c>
      <c r="K116" s="67" t="str" cm="1">
        <f t="array" ref="K116">IF(INDEX(Templates!I$2:I$151,ROW()-ROW($20:$20)+1)="","",INDEX(Templates!I$2:I$151,ROW()-ROW($20:$20)+1))</f>
        <v/>
      </c>
      <c r="L116" s="67" t="str" cm="1">
        <f t="array" ref="L116">IF(INDEX(Templates!J$2:J$151,ROW()-ROW($20:$20)+1)="","",INDEX(Templates!J$2:J$151,ROW()-ROW($20:$20)+1))</f>
        <v/>
      </c>
      <c r="M116" s="53" t="str" cm="1">
        <f t="array" ref="M116">IF(INDEX(Templates!$I$2:$KD$150,ROW()-ROW(M$20)+1, MATCH(M$16,Templates!$I$1:KC$1,0))="","",INDEX(Templates!$I$2:$KD$150,ROW()-ROW(M$20)+1, MATCH(M$16,Templates!$I$1:KC$1,0)))</f>
        <v/>
      </c>
      <c r="N116" s="53" t="str" cm="1">
        <f t="array" ref="N116">IF(INDEX(Templates!$I$2:$KD$150,ROW()-ROW(N$20)+1, MATCH(N$16,Templates!$I$1:KD$1,0))="","",INDEX(Templates!$I$2:$KD$150,ROW()-ROW(N$20)+1, MATCH(N$16,Templates!$I$1:KD$1,0)))</f>
        <v/>
      </c>
      <c r="O116" s="53" t="str" cm="1">
        <f t="array" ref="O116">IF(INDEX(Templates!$I$2:$KD$150,ROW()-ROW(O$20)+1, MATCH(O$16,Templates!$I$1:KE$1,0))="","",INDEX(Templates!$I$2:$KD$150,ROW()-ROW(O$20)+1, MATCH(O$16,Templates!$I$1:KE$1,0)))</f>
        <v/>
      </c>
      <c r="P116" s="53" t="str" cm="1">
        <f t="array" ref="P116">IF(INDEX(Templates!$I$2:$KD$150,ROW()-ROW(P$20)+1, MATCH(P$16,Templates!$I$1:KF$1,0))="","",INDEX(Templates!$I$2:$KD$150,ROW()-ROW(P$20)+1, MATCH(P$16,Templates!$I$1:KF$1,0)))</f>
        <v/>
      </c>
      <c r="Q116" s="53" t="str" cm="1">
        <f t="array" ref="Q116">IF(INDEX(Templates!$I$2:$KD$150,ROW()-ROW(Q$20)+1, MATCH(Q$16,Templates!$I$1:KG$1,0))="","",INDEX(Templates!$I$2:$KD$150,ROW()-ROW(Q$20)+1, MATCH(Q$16,Templates!$I$1:KG$1,0)))</f>
        <v/>
      </c>
      <c r="R116" s="53" t="str" cm="1">
        <f t="array" ref="R116">IF(INDEX(Templates!$I$2:$KD$150,ROW()-ROW(R$20)+1, MATCH(R$16,Templates!$I$1:KH$1,0))="","",INDEX(Templates!$I$2:$KD$150,ROW()-ROW(R$20)+1, MATCH(R$16,Templates!$I$1:KH$1,0)))</f>
        <v/>
      </c>
      <c r="S116" s="53" t="str" cm="1">
        <f t="array" ref="S116">IF(INDEX(Templates!$I$2:$KD$150,ROW()-ROW(S$20)+1, MATCH(S$16,Templates!$I$1:KI$1,0))="","",INDEX(Templates!$I$2:$KD$150,ROW()-ROW(S$20)+1, MATCH(S$16,Templates!$I$1:KI$1,0)))</f>
        <v/>
      </c>
      <c r="T116" s="53" t="str" cm="1">
        <f t="array" ref="T116">IF(INDEX(Templates!$I$2:$KD$150,ROW()-ROW(T$20)+1, MATCH(T$16,Templates!$I$1:KJ$1,0))="","",INDEX(Templates!$I$2:$KD$150,ROW()-ROW(T$20)+1, MATCH(T$16,Templates!$I$1:KJ$1,0)))</f>
        <v/>
      </c>
      <c r="U116" s="53" t="str" cm="1">
        <f t="array" ref="U116">IF(INDEX(Templates!$I$2:$KD$150,ROW()-ROW(U$20)+1, MATCH(U$16,Templates!$I$1:KK$1,0))="","",INDEX(Templates!$I$2:$KD$150,ROW()-ROW(U$20)+1, MATCH(U$16,Templates!$I$1:KK$1,0)))</f>
        <v/>
      </c>
      <c r="V116" s="53" t="str" cm="1">
        <f t="array" ref="V116">IF(INDEX(Templates!$I$2:$KD$150,ROW()-ROW(V$20)+1, MATCH(V$16,Templates!$I$1:KL$1,0))="","",INDEX(Templates!$I$2:$KD$150,ROW()-ROW(V$20)+1, MATCH(V$16,Templates!$I$1:KL$1,0)))</f>
        <v/>
      </c>
      <c r="W116" s="53" t="str" cm="1">
        <f t="array" ref="W116">IF(INDEX(Templates!$I$2:$KD$150,ROW()-ROW(W$20)+1, MATCH(W$16,Templates!$I$1:KM$1,0))="","",INDEX(Templates!$I$2:$KD$150,ROW()-ROW(W$20)+1, MATCH(W$16,Templates!$I$1:KM$1,0)))</f>
        <v/>
      </c>
      <c r="X116" s="53" t="str" cm="1">
        <f t="array" ref="X116">IF(INDEX(Templates!$I$2:$KD$150,ROW()-ROW(X$20)+1, MATCH(X$16,Templates!$I$1:KN$1,0))="","",INDEX(Templates!$I$2:$KD$150,ROW()-ROW(X$20)+1, MATCH(X$16,Templates!$I$1:KN$1,0)))</f>
        <v/>
      </c>
      <c r="Y116" s="53" t="str" cm="1">
        <f t="array" ref="Y116">IF(INDEX(Templates!$I$2:$KD$150,ROW()-ROW(Y$20)+1, MATCH(Y$16,Templates!$I$1:KO$1,0))="","",INDEX(Templates!$I$2:$KD$150,ROW()-ROW(Y$20)+1, MATCH(Y$16,Templates!$I$1:KO$1,0)))</f>
        <v/>
      </c>
      <c r="Z116" s="53" t="str" cm="1">
        <f t="array" ref="Z116">IF(INDEX(Templates!$I$2:$KD$150,ROW()-ROW(Z$20)+1, MATCH(Z$16,Templates!$I$1:KN$1,0))="","",INDEX(Templates!$I$2:$KD$150,ROW()-ROW(Z$20)+1, MATCH(Z$16,Templates!$I$1:KN$1,0)))</f>
        <v/>
      </c>
      <c r="AA116" s="53" t="str" cm="1">
        <f t="array" ref="AA116">IF(INDEX(Templates!$I$2:$KD$150,ROW()-ROW(AA$20)+1, MATCH(AA$16,Templates!$I$1:KO$1,0))="","",INDEX(Templates!$I$2:$KD$150,ROW()-ROW(AA$20)+1, MATCH(AA$16,Templates!$I$1:KO$1,0)))</f>
        <v/>
      </c>
      <c r="AB116" s="53" t="str" cm="1">
        <f t="array" ref="AB116">IF(INDEX(Templates!$I$2:$KD$150,ROW()-ROW(AB$20)+1, MATCH(AB$16,Templates!$I$1:KP$1,0))="","",INDEX(Templates!$I$2:$KD$150,ROW()-ROW(AB$20)+1, MATCH(AB$16,Templates!$I$1:KP$1,0)))</f>
        <v/>
      </c>
      <c r="AC116" s="53" t="str" cm="1">
        <f t="array" ref="AC116">IF(INDEX(Templates!$I$2:$KD$150,ROW()-ROW(AC$20)+1, MATCH(AC$16,Templates!$I$1:KQ$1,0))="","",INDEX(Templates!$I$2:$KD$150,ROW()-ROW(AC$20)+1, MATCH(AC$16,Templates!$I$1:KQ$1,0)))</f>
        <v/>
      </c>
      <c r="AD116" s="53" t="str" cm="1">
        <f t="array" ref="AD116">IF(INDEX(Templates!$I$2:$KD$150,ROW()-ROW(AD$20)+1, MATCH(AD$16,Templates!$I$1:KR$1,0))="","",INDEX(Templates!$I$2:$KD$150,ROW()-ROW(AD$20)+1, MATCH(AD$16,Templates!$I$1:KR$1,0)))</f>
        <v/>
      </c>
      <c r="AE116" s="53" t="str" cm="1">
        <f t="array" ref="AE116">IF(INDEX(Templates!$I$2:$KD$150,ROW()-ROW(AE$20)+1, MATCH(AE$16,Templates!$I$1:KR$1,0))="","",INDEX(Templates!$I$2:$KD$150,ROW()-ROW(AE$20)+1, MATCH(AE$16,Templates!$I$1:KR$1,0)))</f>
        <v/>
      </c>
      <c r="AF116" s="53" t="str" cm="1">
        <f t="array" ref="AF116">IF(INDEX(Templates!$I$2:$KD$150,ROW()-ROW(AF$20)+1, MATCH(AF$16,Templates!$I$1:KS$1,0))="","",INDEX(Templates!$I$2:$KD$150,ROW()-ROW(AF$20)+1, MATCH(AF$16,Templates!$I$1:KS$1,0)))</f>
        <v/>
      </c>
      <c r="AG116" s="53" t="str" cm="1">
        <f t="array" ref="AG116">IF(INDEX(Templates!$I$2:$KD$150,ROW()-ROW(AG$20)+1, MATCH(AG$16,Templates!$I$1:KU$1,0))="","",INDEX(Templates!$I$2:$KD$150,ROW()-ROW(AG$20)+1, MATCH(AG$16,Templates!$I$1:KU$1,0)))</f>
        <v/>
      </c>
      <c r="AH116" s="53" t="str" cm="1">
        <f t="array" ref="AH116">IF(INDEX(Templates!$I$2:$KD$150,ROW()-ROW(AH$20)+1, MATCH(AH$16,Templates!$I$1:KV$1,0))="","",INDEX(Templates!$I$2:$KD$150,ROW()-ROW(AH$20)+1, MATCH(AH$16,Templates!$I$1:KV$1,0)))</f>
        <v/>
      </c>
      <c r="AI116" s="53" t="str" cm="1">
        <f t="array" ref="AI116">IF(INDEX(Templates!$I$2:$KD$150,ROW()-ROW(AI$20)+1, MATCH(AI$16,Templates!$I$1:KT$1,0))="","",INDEX(Templates!$I$2:$KD$150,ROW()-ROW(AI$20)+1, MATCH(AI$16,Templates!$I$1:KT$1,0)))</f>
        <v/>
      </c>
      <c r="AJ116" s="53" t="str" cm="1">
        <f t="array" ref="AJ116">IF(INDEX(Templates!$I$2:$KD$150,ROW()-ROW(AJ$20)+1, MATCH(AJ$16,Templates!$I$1:KU$1,0))="","",INDEX(Templates!$I$2:$KD$150,ROW()-ROW(AJ$20)+1, MATCH(AJ$16,Templates!$I$1:KU$1,0)))</f>
        <v/>
      </c>
      <c r="AK116" s="53" t="str" cm="1">
        <f t="array" ref="AK116">IF(INDEX(Templates!$I$2:$KD$150,ROW()-ROW(AK$20)+1, MATCH(AK$16,Templates!$I$1:KV$1,0))="","",INDEX(Templates!$I$2:$KD$150,ROW()-ROW(AK$20)+1, MATCH(AK$16,Templates!$I$1:KV$1,0)))</f>
        <v/>
      </c>
      <c r="AL116" s="53" t="str" cm="1">
        <f t="array" ref="AL116">IF(INDEX(Templates!$I$2:$KD$150,ROW()-ROW(AL$20)+1, MATCH(AL$16,Templates!$I$1:KW$1,0))="","",INDEX(Templates!$I$2:$KD$150,ROW()-ROW(AL$20)+1, MATCH(AL$16,Templates!$I$1:KW$1,0)))</f>
        <v/>
      </c>
      <c r="AM116" s="53" t="str" cm="1">
        <f t="array" ref="AM116">IF(INDEX(Templates!$I$2:$KD$150,ROW()-ROW(AM$20)+1, MATCH(AM$16,Templates!$I$1:KX$1,0))="","",INDEX(Templates!$I$2:$KD$150,ROW()-ROW(AM$20)+1, MATCH(AM$16,Templates!$I$1:KX$1,0)))</f>
        <v/>
      </c>
      <c r="AN116" s="53" t="str" cm="1">
        <f t="array" ref="AN116">IF(INDEX(Templates!$I$2:$KD$150,ROW()-ROW(AN$20)+1, MATCH(AN$16,Templates!$I$1:KY$1,0))="","",INDEX(Templates!$I$2:$KD$150,ROW()-ROW(AN$20)+1, MATCH(AN$16,Templates!$I$1:KY$1,0)))</f>
        <v/>
      </c>
      <c r="AO116" s="53" t="str" cm="1">
        <f t="array" ref="AO116">IF(INDEX(Templates!$I$2:$KD$150,ROW()-ROW(AO$20)+1, MATCH(AO$16,Templates!$I$1:KZ$1,0))="","",INDEX(Templates!$I$2:$KD$150,ROW()-ROW(AO$20)+1, MATCH(AO$16,Templates!$I$1:KZ$1,0)))</f>
        <v/>
      </c>
      <c r="AP116" s="53" t="str" cm="1">
        <f t="array" ref="AP116">IF(INDEX(Templates!$I$2:$KD$150,ROW()-ROW(AP$20)+1, MATCH(AP$16,Templates!$I$1:LA$1,0))="","",INDEX(Templates!$I$2:$KD$150,ROW()-ROW(AP$20)+1, MATCH(AP$16,Templates!$I$1:LA$1,0)))</f>
        <v/>
      </c>
      <c r="AQ116" s="53" t="str" cm="1">
        <f t="array" ref="AQ116">IF(INDEX(Templates!$I$2:$KD$150,ROW()-ROW(AQ$20)+1, MATCH(AQ$16,Templates!$I$1:LB$1,0))="","",INDEX(Templates!$I$2:$KD$150,ROW()-ROW(AQ$20)+1, MATCH(AQ$16,Templates!$I$1:LB$1,0)))</f>
        <v/>
      </c>
      <c r="AR116" s="53" t="str" cm="1">
        <f t="array" ref="AR116">IF(INDEX(Templates!$I$2:$KD$150,ROW()-ROW(AR$20)+1, MATCH(AR$16,Templates!$I$1:LA$1,0))="","",INDEX(Templates!$I$2:$KD$150,ROW()-ROW(AR$20)+1, MATCH(AR$16,Templates!$I$1:LA$1,0)))</f>
        <v/>
      </c>
      <c r="AS116" s="53" t="str" cm="1">
        <f t="array" ref="AS116">IF(INDEX(Templates!$I$2:$KD$150,ROW()-ROW(AS$20)+1, MATCH(AS$16,Templates!$I$1:LB$1,0))="","",INDEX(Templates!$I$2:$KD$150,ROW()-ROW(AS$20)+1, MATCH(AS$16,Templates!$I$1:LB$1,0)))</f>
        <v/>
      </c>
      <c r="AT116" s="53" t="str" cm="1">
        <f t="array" ref="AT116">IF(INDEX(Templates!$I$2:$KD$150,ROW()-ROW(AT$20)+1, MATCH(AT$16,Templates!$I$1:LC$1,0))="","",INDEX(Templates!$I$2:$KD$150,ROW()-ROW(AT$20)+1, MATCH(AT$16,Templates!$I$1:LC$1,0)))</f>
        <v/>
      </c>
      <c r="AU116" s="53" t="str" cm="1">
        <f t="array" ref="AU116">IF(INDEX(Templates!$I$2:$KD$150,ROW()-ROW(AU$20)+1, MATCH(AU$16,Templates!$I$1:LD$1,0))="","",INDEX(Templates!$I$2:$KD$150,ROW()-ROW(AU$20)+1, MATCH(AU$16,Templates!$I$1:LD$1,0)))</f>
        <v/>
      </c>
      <c r="AV116" s="53" t="str" cm="1">
        <f t="array" ref="AV116">IF(INDEX(Templates!$I$2:$KD$150,ROW()-ROW(AV$20)+1, MATCH(AV$16,Templates!$I$1:LE$1,0))="","",INDEX(Templates!$I$2:$KD$150,ROW()-ROW(AV$20)+1, MATCH(AV$16,Templates!$I$1:LE$1,0)))</f>
        <v/>
      </c>
      <c r="AW116" s="53" t="str" cm="1">
        <f t="array" ref="AW116">IF(INDEX(Templates!$I$2:$KD$150,ROW()-ROW(AW$20)+1, MATCH(AW$16,Templates!$I$1:LF$1,0))="","",INDEX(Templates!$I$2:$KD$150,ROW()-ROW(AW$20)+1, MATCH(AW$16,Templates!$I$1:LF$1,0)))</f>
        <v/>
      </c>
      <c r="AX116" s="53" t="str" cm="1">
        <f t="array" ref="AX116">IF(INDEX(Templates!$I$2:$KD$150,ROW()-ROW(AX$20)+1, MATCH(AX$16,Templates!$I$1:LG$1,0))="","",INDEX(Templates!$I$2:$KD$150,ROW()-ROW(AX$20)+1, MATCH(AX$16,Templates!$I$1:LG$1,0)))</f>
        <v/>
      </c>
      <c r="AY116" s="53" t="str" cm="1">
        <f t="array" ref="AY116">IF(INDEX(Templates!$I$2:$KD$150,ROW()-ROW(AY$20)+1, MATCH(AY$16,Templates!$I$1:LH$1,0))="","",INDEX(Templates!$I$2:$KD$150,ROW()-ROW(AY$20)+1, MATCH(AY$16,Templates!$I$1:LH$1,0)))</f>
        <v/>
      </c>
      <c r="AZ116" s="53" t="str" cm="1">
        <f t="array" ref="AZ116">IF(INDEX(Templates!$I$2:$KD$150,ROW()-ROW(AZ$20)+1, MATCH(AZ$16,Templates!$I$1:LI$1,0))="","",INDEX(Templates!$I$2:$KD$150,ROW()-ROW(AZ$20)+1, MATCH(AZ$16,Templates!$I$1:LI$1,0)))</f>
        <v/>
      </c>
      <c r="BA116" s="53" t="str" cm="1">
        <f t="array" ref="BA116">IF(INDEX(Templates!$I$2:$KD$150,ROW()-ROW(BA$20)+1, MATCH(BA$16,Templates!$I$1:LH$1,0))="","",INDEX(Templates!$I$2:$KD$150,ROW()-ROW(BA$20)+1, MATCH(BA$16,Templates!$I$1:LH$1,0)))</f>
        <v/>
      </c>
      <c r="BB116" s="53" t="str" cm="1">
        <f t="array" ref="BB116">IF(INDEX(Templates!$I$2:$KD$150,ROW()-ROW(BB$20)+1, MATCH(BB$16,Templates!$I$1:LI$1,0))="","",INDEX(Templates!$I$2:$KD$150,ROW()-ROW(BB$20)+1, MATCH(BB$16,Templates!$I$1:LI$1,0)))</f>
        <v/>
      </c>
      <c r="BC116" s="53" t="str" cm="1">
        <f t="array" ref="BC116">IF(INDEX(Templates!$I$2:$KD$150,ROW()-ROW(BC$20)+1, MATCH(BC$16,Templates!$I$1:LJ$1,0))="","",INDEX(Templates!$I$2:$KD$150,ROW()-ROW(BC$20)+1, MATCH(BC$16,Templates!$I$1:LJ$1,0)))</f>
        <v/>
      </c>
      <c r="BD116" s="53" t="str" cm="1">
        <f t="array" ref="BD116">IF(INDEX(Templates!$I$2:$KD$150,ROW()-ROW(BD$20)+1, MATCH(BD$16,Templates!$I$1:LK$1,0))="","",INDEX(Templates!$I$2:$KD$150,ROW()-ROW(BD$20)+1, MATCH(BD$16,Templates!$I$1:LK$1,0)))</f>
        <v/>
      </c>
      <c r="BE116" s="53" t="str" cm="1">
        <f t="array" ref="BE116">IF(INDEX(Templates!$I$2:$KD$150,ROW()-ROW(BE$20)+1, MATCH(BE$16,Templates!$I$1:LL$1,0))="","",INDEX(Templates!$I$2:$KD$150,ROW()-ROW(BE$20)+1, MATCH(BE$16,Templates!$I$1:LL$1,0)))</f>
        <v/>
      </c>
      <c r="BF116" s="53" t="str" cm="1">
        <f t="array" ref="BF116">IF(INDEX(Templates!$I$2:$KD$150,ROW()-ROW(BF$20)+1, MATCH(BF$16,Templates!$I$1:LM$1,0))="","",INDEX(Templates!$I$2:$KD$150,ROW()-ROW(BF$20)+1, MATCH(BF$16,Templates!$I$1:LM$1,0)))</f>
        <v/>
      </c>
      <c r="BG116" s="53" t="str" cm="1">
        <f t="array" ref="BG116">IF(INDEX(Templates!$I$2:$KD$150,ROW()-ROW(BG$20)+1, MATCH(BG$16,Templates!$I$1:LN$1,0))="","",INDEX(Templates!$I$2:$KD$150,ROW()-ROW(BG$20)+1, MATCH(BG$16,Templates!$I$1:LN$1,0)))</f>
        <v/>
      </c>
      <c r="BH116" s="53" t="str" cm="1">
        <f t="array" ref="BH116">IF(INDEX(Templates!$I$2:$KD$150,ROW()-ROW(BH$20)+1, MATCH(BH$16,Templates!$I$1:LO$1,0))="","",INDEX(Templates!$I$2:$KD$150,ROW()-ROW(BH$20)+1, MATCH(BH$16,Templates!$I$1:LO$1,0)))</f>
        <v/>
      </c>
      <c r="BI116" s="53" t="str" cm="1">
        <f t="array" ref="BI116">IF(INDEX(Templates!$I$2:$KD$150,ROW()-ROW(BI$20)+1, MATCH(BI$16,Templates!$I$1:LP$1,0))="","",INDEX(Templates!$I$2:$KD$150,ROW()-ROW(BI$20)+1, MATCH(BI$16,Templates!$I$1:LP$1,0)))</f>
        <v/>
      </c>
      <c r="BJ116" s="53" t="str" cm="1">
        <f t="array" ref="BJ116">IF(INDEX(Templates!$I$2:$KD$150,ROW()-ROW(BJ$20)+1, MATCH(BJ$16,Templates!$I$1:LO$1,0))="","",INDEX(Templates!$I$2:$KD$150,ROW()-ROW(BJ$20)+1, MATCH(BJ$16,Templates!$I$1:LO$1,0)))</f>
        <v/>
      </c>
      <c r="BK116" s="53" t="str" cm="1">
        <f t="array" ref="BK116">IF(INDEX(Templates!$I$2:$KD$150,ROW()-ROW(BK$20)+1, MATCH(BK$16,Templates!$I$1:LP$1,0))="","",INDEX(Templates!$I$2:$KD$150,ROW()-ROW(BK$20)+1, MATCH(BK$16,Templates!$I$1:LP$1,0)))</f>
        <v/>
      </c>
      <c r="BL116" s="53" t="str" cm="1">
        <f t="array" ref="BL116">IF(INDEX(Templates!$I$2:$KD$150,ROW()-ROW(BL$20)+1, MATCH(BL$16,Templates!$I$1:LQ$1,0))="","",INDEX(Templates!$I$2:$KD$150,ROW()-ROW(BL$20)+1, MATCH(BL$16,Templates!$I$1:LQ$1,0)))</f>
        <v/>
      </c>
      <c r="BM116" s="53" t="str" cm="1">
        <f t="array" ref="BM116">IF(INDEX(Templates!$I$2:$KD$150,ROW()-ROW(BM$20)+1, MATCH(BM$16,Templates!$I$1:LR$1,0))="","",INDEX(Templates!$I$2:$KD$150,ROW()-ROW(BM$20)+1, MATCH(BM$16,Templates!$I$1:LR$1,0)))</f>
        <v/>
      </c>
      <c r="BN116" s="53" t="str" cm="1">
        <f t="array" ref="BN116">IF(INDEX(Templates!$I$2:$KD$150,ROW()-ROW(BN$20)+1, MATCH(BN$16,Templates!$I$1:LS$1,0))="","",INDEX(Templates!$I$2:$KD$150,ROW()-ROW(BN$20)+1, MATCH(BN$16,Templates!$I$1:LS$1,0)))</f>
        <v/>
      </c>
      <c r="BO116" s="53" t="str" cm="1">
        <f t="array" ref="BO116">IF(INDEX(Templates!$I$2:$KD$150,ROW()-ROW(BO$20)+1, MATCH(BO$16,Templates!$I$1:LT$1,0))="","",INDEX(Templates!$I$2:$KD$150,ROW()-ROW(BO$20)+1, MATCH(BO$16,Templates!$I$1:LT$1,0)))</f>
        <v/>
      </c>
      <c r="BP116" s="53" t="str" cm="1">
        <f t="array" ref="BP116">IF(INDEX(Templates!$I$2:$KD$150,ROW()-ROW(BP$20)+1, MATCH(BP$16,Templates!$I$1:LU$1,0))="","",INDEX(Templates!$I$2:$KD$150,ROW()-ROW(BP$20)+1, MATCH(BP$16,Templates!$I$1:LU$1,0)))</f>
        <v/>
      </c>
      <c r="BQ116" s="53" t="str" cm="1">
        <f t="array" ref="BQ116">IF(INDEX(Templates!$I$2:$KD$150,ROW()-ROW(BQ$20)+1, MATCH(BQ$16,Templates!$I$1:LV$1,0))="","",INDEX(Templates!$I$2:$KD$150,ROW()-ROW(BQ$20)+1, MATCH(BQ$16,Templates!$I$1:LV$1,0)))</f>
        <v/>
      </c>
      <c r="BR116" s="53" t="str" cm="1">
        <f t="array" ref="BR116">IF(INDEX(Templates!$I$2:$KD$150,ROW()-ROW(BR$20)+1, MATCH(BR$16,Templates!$I$1:LW$1,0))="","",INDEX(Templates!$I$2:$KD$150,ROW()-ROW(BR$20)+1, MATCH(BR$16,Templates!$I$1:LW$1,0)))</f>
        <v/>
      </c>
      <c r="BS116" s="53" t="str" cm="1">
        <f t="array" ref="BS116">IF(INDEX(Templates!$I$2:$KD$150,ROW()-ROW(BS$20)+1, MATCH(BS$16,Templates!$I$1:LX$1,0))="","",INDEX(Templates!$I$2:$KD$150,ROW()-ROW(BS$20)+1, MATCH(BS$16,Templates!$I$1:LX$1,0)))</f>
        <v/>
      </c>
      <c r="BT116" s="53" t="str" cm="1">
        <f t="array" ref="BT116">IF(INDEX(Templates!$I$2:$KD$150,ROW()-ROW(BT$20)+1, MATCH(BT$16,Templates!$I$1:LY$1,0))="","",INDEX(Templates!$I$2:$KD$150,ROW()-ROW(BT$20)+1, MATCH(BT$16,Templates!$I$1:LY$1,0)))</f>
        <v/>
      </c>
      <c r="BU116" s="53" t="str" cm="1">
        <f t="array" ref="BU116">IF(INDEX(Templates!$I$2:$KD$150,ROW()-ROW(BU$20)+1, MATCH(BU$16,Templates!$I$1:LZ$1,0))="","",INDEX(Templates!$I$2:$KD$150,ROW()-ROW(BU$20)+1, MATCH(BU$16,Templates!$I$1:LZ$1,0)))</f>
        <v/>
      </c>
      <c r="BV116" s="53" t="str" cm="1">
        <f t="array" ref="BV116">IF(INDEX(Templates!$I$2:$KD$150,ROW()-ROW(BV$20)+1, MATCH(BV$16,Templates!$I$1:MA$1,0))="","",INDEX(Templates!$I$2:$KD$150,ROW()-ROW(BV$20)+1, MATCH(BV$16,Templates!$I$1:MA$1,0)))</f>
        <v/>
      </c>
      <c r="BW116" s="53" t="str" cm="1">
        <f t="array" ref="BW116">IF(INDEX(Templates!$I$2:$KD$150,ROW()-ROW(BW$20)+1, MATCH(BW$16,Templates!$I$1:MB$1,0))="","",INDEX(Templates!$I$2:$KD$150,ROW()-ROW(BW$20)+1, MATCH(BW$16,Templates!$I$1:MB$1,0)))</f>
        <v/>
      </c>
      <c r="BX116" s="53" t="str" cm="1">
        <f t="array" ref="BX116">IF(INDEX(Templates!$I$2:$KD$150,ROW()-ROW(BX$20)+1, MATCH(BX$16,Templates!$I$1:MC$1,0))="","",INDEX(Templates!$I$2:$KD$150,ROW()-ROW(BX$20)+1, MATCH(BX$16,Templates!$I$1:MC$1,0)))</f>
        <v/>
      </c>
      <c r="BY116" s="53" t="str" cm="1">
        <f t="array" ref="BY116">IF(INDEX(Templates!$I$2:$KD$150,ROW()-ROW(BY$20)+1, MATCH(BY$16,Templates!$I$1:MD$1,0))="","",INDEX(Templates!$I$2:$KD$150,ROW()-ROW(BY$20)+1, MATCH(BY$16,Templates!$I$1:MD$1,0)))</f>
        <v/>
      </c>
      <c r="BZ116" s="53" t="str" cm="1">
        <f t="array" ref="BZ116">IF(INDEX(Templates!$I$2:$KD$150,ROW()-ROW(BZ$20)+1, MATCH(BZ$16,Templates!$I$1:ME$1,0))="","",INDEX(Templates!$I$2:$KD$150,ROW()-ROW(BZ$20)+1, MATCH(BZ$16,Templates!$I$1:ME$1,0)))</f>
        <v/>
      </c>
      <c r="CA116" s="53" t="str" cm="1">
        <f t="array" ref="CA116">IF(INDEX(Templates!$I$2:$KD$150,ROW()-ROW(CA$20)+1, MATCH(CA$16,Templates!$I$1:MF$1,0))="","",INDEX(Templates!$I$2:$KD$150,ROW()-ROW(CA$20)+1, MATCH(CA$16,Templates!$I$1:MF$1,0)))</f>
        <v/>
      </c>
      <c r="CB116" s="53" t="str" cm="1">
        <f t="array" ref="CB116">IF(INDEX(Templates!$I$2:$KD$150,ROW()-ROW(CB$20)+1, MATCH(CB$16,Templates!$I$1:MG$1,0))="","",INDEX(Templates!$I$2:$KD$150,ROW()-ROW(CB$20)+1, MATCH(CB$16,Templates!$I$1:MG$1,0)))</f>
        <v/>
      </c>
      <c r="CC116" s="53" t="str" cm="1">
        <f t="array" ref="CC116">IF(INDEX(Templates!$I$2:$KD$150,ROW()-ROW(CC$20)+1, MATCH(CC$16,Templates!$I$1:ME$1,0))="","",INDEX(Templates!$I$2:$KD$150,ROW()-ROW(CC$20)+1, MATCH(CC$16,Templates!$I$1:ME$1,0)))</f>
        <v/>
      </c>
      <c r="CD116" s="53" t="str" cm="1">
        <f t="array" ref="CD116">IF(INDEX(Templates!$I$2:$KD$150,ROW()-ROW(CD$20)+1, MATCH(CD$16,Templates!$I$1:MF$1,0))="","",INDEX(Templates!$I$2:$KD$150,ROW()-ROW(CD$20)+1, MATCH(CD$16,Templates!$I$1:MF$1,0)))</f>
        <v/>
      </c>
      <c r="CE116" s="53" t="str" cm="1">
        <f t="array" ref="CE116">IF(INDEX(Templates!$I$2:$KD$150,ROW()-ROW(CE$20)+1, MATCH(CE$16,Templates!$I$1:MG$1,0))="","",INDEX(Templates!$I$2:$KD$150,ROW()-ROW(CE$20)+1, MATCH(CE$16,Templates!$I$1:MG$1,0)))</f>
        <v/>
      </c>
      <c r="CF116" s="53" t="str" cm="1">
        <f t="array" ref="CF116">IF(INDEX(Templates!$I$2:$KD$150,ROW()-ROW(CF$20)+1, MATCH(CF$16,Templates!$I$1:MH$1,0))="","",INDEX(Templates!$I$2:$KD$150,ROW()-ROW(CF$20)+1, MATCH(CF$16,Templates!$I$1:MH$1,0)))</f>
        <v/>
      </c>
      <c r="CG116" s="53" t="str" cm="1">
        <f t="array" ref="CG116">IF(INDEX(Templates!$I$2:$KD$150,ROW()-ROW(CG$20)+1, MATCH(CG$16,Templates!$I$1:MI$1,0))="","",INDEX(Templates!$I$2:$KD$150,ROW()-ROW(CG$20)+1, MATCH(CG$16,Templates!$I$1:MI$1,0)))</f>
        <v/>
      </c>
      <c r="CH116" s="53" t="str" cm="1">
        <f t="array" ref="CH116">IF(INDEX(Templates!$I$2:$KD$150,ROW()-ROW(CH$20)+1, MATCH(CH$16,Templates!$I$1:MJ$1,0))="","",INDEX(Templates!$I$2:$KD$150,ROW()-ROW(CH$20)+1, MATCH(CH$16,Templates!$I$1:MJ$1,0)))</f>
        <v/>
      </c>
      <c r="CI116" s="53" t="str" cm="1">
        <f t="array" ref="CI116">IF(INDEX(Templates!$I$2:$KD$150,ROW()-ROW(CI$20)+1, MATCH(CI$16,Templates!$I$1:MK$1,0))="","",INDEX(Templates!$I$2:$KD$150,ROW()-ROW(CI$20)+1, MATCH(CI$16,Templates!$I$1:MK$1,0)))</f>
        <v/>
      </c>
      <c r="CJ116" s="53" t="str" cm="1">
        <f t="array" ref="CJ116">IF(INDEX(Templates!$I$2:$KD$150,ROW()-ROW(CJ$20)+1, MATCH(CJ$16,Templates!$I$1:ML$1,0))="","",INDEX(Templates!$I$2:$KD$150,ROW()-ROW(CJ$20)+1, MATCH(CJ$16,Templates!$I$1:ML$1,0)))</f>
        <v/>
      </c>
      <c r="CK116" s="53" t="str" cm="1">
        <f t="array" ref="CK116">IF(INDEX(Templates!$I$2:$KD$150,ROW()-ROW(CK$20)+1, MATCH(CK$16,Templates!$I$1:MM$1,0))="","",INDEX(Templates!$I$2:$KD$150,ROW()-ROW(CK$20)+1, MATCH(CK$16,Templates!$I$1:MM$1,0)))</f>
        <v/>
      </c>
      <c r="CL116" s="53" t="str" cm="1">
        <f t="array" ref="CL116">IF(INDEX(Templates!$I$2:$KD$150,ROW()-ROW(CL$20)+1, MATCH(CL$16,Templates!$I$1:MN$1,0))="","",INDEX(Templates!$I$2:$KD$150,ROW()-ROW(CL$20)+1, MATCH(CL$16,Templates!$I$1:MN$1,0)))</f>
        <v/>
      </c>
      <c r="CM116" s="53" t="str" cm="1">
        <f t="array" ref="CM116">IF(INDEX(Templates!$I$2:$KD$150,ROW()-ROW(CM$20)+1, MATCH(CM$16,Templates!$I$1:MM$1,0))="","",INDEX(Templates!$I$2:$KD$150,ROW()-ROW(CM$20)+1, MATCH(CM$16,Templates!$I$1:MM$1,0)))</f>
        <v/>
      </c>
      <c r="CN116" s="53" t="str" cm="1">
        <f t="array" ref="CN116">IF(INDEX(Templates!$I$2:$KD$150,ROW()-ROW(CN$20)+1, MATCH(CN$16,Templates!$I$1:MN$1,0))="","",INDEX(Templates!$I$2:$KD$150,ROW()-ROW(CN$20)+1, MATCH(CN$16,Templates!$I$1:MN$1,0)))</f>
        <v/>
      </c>
      <c r="CO116" s="53" t="str" cm="1">
        <f t="array" ref="CO116">IF(INDEX(Templates!$I$2:$KD$150,ROW()-ROW(CO$20)+1, MATCH(CO$16,Templates!$I$1:MO$1,0))="","",INDEX(Templates!$I$2:$KD$150,ROW()-ROW(CO$20)+1, MATCH(CO$16,Templates!$I$1:MO$1,0)))</f>
        <v/>
      </c>
      <c r="CP116" s="53" t="str" cm="1">
        <f t="array" ref="CP116">IF(INDEX(Templates!$I$2:$KD$150,ROW()-ROW(CP$20)+1, MATCH(CP$16,Templates!$I$1:MP$1,0))="","",INDEX(Templates!$I$2:$KD$150,ROW()-ROW(CP$20)+1, MATCH(CP$16,Templates!$I$1:MP$1,0)))</f>
        <v/>
      </c>
      <c r="CQ116" s="53" t="str" cm="1">
        <f t="array" ref="CQ116">IF(INDEX(Templates!$I$2:$KD$150,ROW()-ROW(CQ$20)+1, MATCH(CQ$16,Templates!$I$1:MQ$1,0))="","",INDEX(Templates!$I$2:$KD$150,ROW()-ROW(CQ$20)+1, MATCH(CQ$16,Templates!$I$1:MQ$1,0)))</f>
        <v/>
      </c>
      <c r="CR116" s="53" t="str" cm="1">
        <f t="array" ref="CR116">IF(INDEX(Templates!$I$2:$KD$150,ROW()-ROW(CR$20)+1, MATCH(CR$16,Templates!$I$1:MR$1,0))="","",INDEX(Templates!$I$2:$KD$150,ROW()-ROW(CR$20)+1, MATCH(CR$16,Templates!$I$1:MR$1,0)))</f>
        <v/>
      </c>
      <c r="CS116" s="53" t="str" cm="1">
        <f t="array" ref="CS116">IF(INDEX(Templates!$I$2:$KD$150,ROW()-ROW(CS$20)+1, MATCH(CS$16,Templates!$I$1:MS$1,0))="","",INDEX(Templates!$I$2:$KD$150,ROW()-ROW(CS$20)+1, MATCH(CS$16,Templates!$I$1:MS$1,0)))</f>
        <v/>
      </c>
      <c r="CT116" s="53" t="str" cm="1">
        <f t="array" ref="CT116">IF(INDEX(Templates!$I$2:$KD$150,ROW()-ROW(CT$20)+1, MATCH(CT$16,Templates!$I$1:MT$1,0))="","",INDEX(Templates!$I$2:$KD$150,ROW()-ROW(CT$20)+1, MATCH(CT$16,Templates!$I$1:MT$1,0)))</f>
        <v/>
      </c>
      <c r="CU116" s="53" t="str" cm="1">
        <f t="array" ref="CU116">IF(INDEX(Templates!$I$2:$KD$150,ROW()-ROW(CU$20)+1, MATCH(CU$16,Templates!$I$1:MG$1,0))="","",INDEX(Templates!$I$2:$KD$150,ROW()-ROW(CU$20)+1, MATCH(CU$16,Templates!$I$1:MG$1,0)))</f>
        <v/>
      </c>
      <c r="CV116" s="53" t="str" cm="1">
        <f t="array" ref="CV116">IF(INDEX(Templates!$I$2:$KD$150,ROW()-ROW(CV$20)+1, MATCH(CV$16,Templates!$I$1:MH$1,0))="","",INDEX(Templates!$I$2:$KD$150,ROW()-ROW(CV$20)+1, MATCH(CV$16,Templates!$I$1:MH$1,0)))</f>
        <v/>
      </c>
      <c r="CW116" s="53" t="str" cm="1">
        <f t="array" ref="CW116">IF(INDEX(Templates!$I$2:$KD$150,ROW()-ROW(CW$20)+1, MATCH(CW$16,Templates!$I$1:MJ$1,0))="","",INDEX(Templates!$I$2:$KD$150,ROW()-ROW(CW$20)+1, MATCH(CW$16,Templates!$I$1:MJ$1,0)))</f>
        <v/>
      </c>
      <c r="CX116" s="53" t="str" cm="1">
        <f t="array" ref="CX116">IF(INDEX(Templates!$I$2:$KD$150,ROW()-ROW(CX$20)+1, MATCH(CX$16,Templates!$I$1:ML$1,0))="","",INDEX(Templates!$I$2:$KD$150,ROW()-ROW(CX$20)+1, MATCH(CX$16,Templates!$I$1:ML$1,0)))</f>
        <v/>
      </c>
      <c r="CY116" s="53" t="str" cm="1">
        <f t="array" ref="CY116">IF(INDEX(Templates!$I$2:$KD$150,ROW()-ROW(CY$20)+1, MATCH(CY$16,Templates!$I$1:MK$1,0))="","",INDEX(Templates!$I$2:$KD$150,ROW()-ROW(CY$20)+1, MATCH(CY$16,Templates!$I$1:MK$1,0)))</f>
        <v/>
      </c>
      <c r="CZ116" s="53" t="str" cm="1">
        <f t="array" ref="CZ116">IF(INDEX(Templates!$I$2:$KD$150,ROW()-ROW(CZ$20)+1, MATCH(CZ$16,Templates!$I$1:ML$1,0))="","",INDEX(Templates!$I$2:$KD$150,ROW()-ROW(CZ$20)+1, MATCH(CZ$16,Templates!$I$1:ML$1,0)))</f>
        <v/>
      </c>
      <c r="DA116" s="53" t="str" cm="1">
        <f t="array" ref="DA116">IF(INDEX(Templates!$I$2:$KD$150,ROW()-ROW(DA$20)+1, MATCH(DA$16,Templates!$I$1:MM$1,0))="","",INDEX(Templates!$I$2:$KD$150,ROW()-ROW(DA$20)+1, MATCH(DA$16,Templates!$I$1:MM$1,0)))</f>
        <v/>
      </c>
      <c r="DB116" s="53" t="str" cm="1">
        <f t="array" ref="DB116">IF(INDEX(Templates!$I$2:$KD$150,ROW()-ROW(DB$20)+1, MATCH(DB$16,Templates!$I$1:MN$1,0))="","",INDEX(Templates!$I$2:$KD$150,ROW()-ROW(DB$20)+1, MATCH(DB$16,Templates!$I$1:MN$1,0)))</f>
        <v/>
      </c>
      <c r="DC116" s="53" t="str" cm="1">
        <f t="array" ref="DC116">IF(INDEX(Templates!$I$2:$KD$150,ROW()-ROW(DC$20)+1, MATCH(DC$16,Templates!$I$1:MO$1,0))="","",INDEX(Templates!$I$2:$KD$150,ROW()-ROW(DC$20)+1, MATCH(DC$16,Templates!$I$1:MO$1,0)))</f>
        <v/>
      </c>
      <c r="DD116" s="53" t="str" cm="1">
        <f t="array" ref="DD116">IF(INDEX(Templates!$I$2:$KD$150,ROW()-ROW(DD$20)+1, MATCH(DD$16,Templates!$I$1:MP$1,0))="","",INDEX(Templates!$I$2:$KD$150,ROW()-ROW(DD$20)+1, MATCH(DD$16,Templates!$I$1:MP$1,0)))</f>
        <v/>
      </c>
      <c r="DE116" s="53" t="str" cm="1">
        <f t="array" ref="DE116">IF(INDEX(Templates!$I$2:$KD$150,ROW()-ROW(DE$20)+1, MATCH(DE$16,Templates!$I$1:MQ$1,0))="","",INDEX(Templates!$I$2:$KD$150,ROW()-ROW(DE$20)+1, MATCH(DE$16,Templates!$I$1:MQ$1,0)))</f>
        <v/>
      </c>
      <c r="DF116" s="53" t="str" cm="1">
        <f t="array" ref="DF116">IF(INDEX(Templates!$I$2:$KD$150,ROW()-ROW(DF$20)+1, MATCH(DF$16,Templates!$I$1:MR$1,0))="","",INDEX(Templates!$I$2:$KD$150,ROW()-ROW(DF$20)+1, MATCH(DF$16,Templates!$I$1:MR$1,0)))</f>
        <v/>
      </c>
      <c r="DG116" s="53" t="str" cm="1">
        <f t="array" ref="DG116">IF(INDEX(Templates!$I$2:$KD$150,ROW()-ROW(DG$20)+1, MATCH(DG$16,Templates!$I$1:MS$1,0))="","",INDEX(Templates!$I$2:$KD$150,ROW()-ROW(DG$20)+1, MATCH(DG$16,Templates!$I$1:MS$1,0)))</f>
        <v/>
      </c>
      <c r="DH116" s="53" t="str" cm="1">
        <f t="array" ref="DH116">IF(INDEX(Templates!$I$2:$KD$150,ROW()-ROW(DH$20)+1, MATCH(DH$16,Templates!$I$1:MT$1,0))="","",INDEX(Templates!$I$2:$KD$150,ROW()-ROW(DH$20)+1, MATCH(DH$16,Templates!$I$1:MT$1,0)))</f>
        <v/>
      </c>
      <c r="DI116" s="53" t="str" cm="1">
        <f t="array" ref="DI116">IF(INDEX(Templates!$I$2:$KD$150,ROW()-ROW(DI$20)+1, MATCH(DI$16,Templates!$I$1:MU$1,0))="","",INDEX(Templates!$I$2:$KD$150,ROW()-ROW(DI$20)+1, MATCH(DI$16,Templates!$I$1:MU$1,0)))</f>
        <v/>
      </c>
      <c r="DJ116" s="53" t="str" cm="1">
        <f t="array" ref="DJ116">IF(INDEX(Templates!$I$2:$KD$150,ROW()-ROW(DJ$20)+1, MATCH(DJ$16,Templates!$I$1:MV$1,0))="","",INDEX(Templates!$I$2:$KD$150,ROW()-ROW(DJ$20)+1, MATCH(DJ$16,Templates!$I$1:MV$1,0)))</f>
        <v/>
      </c>
      <c r="DK116" s="53" t="str" cm="1">
        <f t="array" ref="DK116">IF(INDEX(Templates!$I$2:$KD$150,ROW()-ROW(DK$20)+1, MATCH(DK$16,Templates!$I$1:MW$1,0))="","",INDEX(Templates!$I$2:$KD$150,ROW()-ROW(DK$20)+1, MATCH(DK$16,Templates!$I$1:MW$1,0)))</f>
        <v/>
      </c>
      <c r="DL116" s="53" t="str" cm="1">
        <f t="array" ref="DL116">IF(INDEX(Templates!$I$2:$KD$150,ROW()-ROW(DL$20)+1, MATCH(DL$16,Templates!$I$1:MX$1,0))="","",INDEX(Templates!$I$2:$KD$150,ROW()-ROW(DL$20)+1, MATCH(DL$16,Templates!$I$1:MX$1,0)))</f>
        <v/>
      </c>
      <c r="DM116" s="53" t="str" cm="1">
        <f t="array" ref="DM116">IF(INDEX(Templates!$I$2:$KD$150,ROW()-ROW(DM$20)+1, MATCH(DM$16,Templates!$I$1:MY$1,0))="","",INDEX(Templates!$I$2:$KD$150,ROW()-ROW(DM$20)+1, MATCH(DM$16,Templates!$I$1:MY$1,0)))</f>
        <v/>
      </c>
      <c r="DN116" s="53" t="str" cm="1">
        <f t="array" ref="DN116">IF(INDEX(Templates!$I$2:$KD$150,ROW()-ROW(DN$20)+1, MATCH(DN$16,Templates!$I$1:MZ$1,0))="","",INDEX(Templates!$I$2:$KD$150,ROW()-ROW(DN$20)+1, MATCH(DN$16,Templates!$I$1:MZ$1,0)))</f>
        <v/>
      </c>
      <c r="DO116" s="53" t="str" cm="1">
        <f t="array" ref="DO116">IF(INDEX(Templates!$I$2:$KD$150,ROW()-ROW(DO$20)+1, MATCH(DO$16,Templates!$I$1:MY$1,0))="","",INDEX(Templates!$I$2:$KD$150,ROW()-ROW(DO$20)+1, MATCH(DO$16,Templates!$I$1:MY$1,0)))</f>
        <v/>
      </c>
      <c r="DP116" s="53" t="str" cm="1">
        <f t="array" ref="DP116">IF(INDEX(Templates!$I$2:$KD$150,ROW()-ROW(DP$20)+1, MATCH(DP$16,Templates!$I$1:MZ$1,0))="","",INDEX(Templates!$I$2:$KD$150,ROW()-ROW(DP$20)+1, MATCH(DP$16,Templates!$I$1:MZ$1,0)))</f>
        <v/>
      </c>
      <c r="DQ116" s="53" t="str" cm="1">
        <f t="array" ref="DQ116">IF(INDEX(Templates!$I$2:$KD$150,ROW()-ROW(DQ$20)+1, MATCH(DQ$16,Templates!$I$1:NA$1,0))="","",INDEX(Templates!$I$2:$KD$150,ROW()-ROW(DQ$20)+1, MATCH(DQ$16,Templates!$I$1:NA$1,0)))</f>
        <v/>
      </c>
      <c r="DR116" s="53" t="str" cm="1">
        <f t="array" ref="DR116">IF(INDEX(Templates!$I$2:$KD$150,ROW()-ROW(DR$20)+1, MATCH(DR$16,Templates!$I$1:NA$1,0))="","",INDEX(Templates!$I$2:$KD$150,ROW()-ROW(DR$20)+1, MATCH(DR$16,Templates!$I$1:NA$1,0)))</f>
        <v/>
      </c>
      <c r="DS116" s="53" t="str" cm="1">
        <f t="array" ref="DS116">IF(INDEX(Templates!$I$2:$KD$150,ROW()-ROW(DS$20)+1, MATCH(DS$16,Templates!$I$1:NA$1,0))="","",INDEX(Templates!$I$2:$KD$150,ROW()-ROW(DS$20)+1, MATCH(DS$16,Templates!$I$1:NA$1,0)))</f>
        <v/>
      </c>
      <c r="DT116" s="53" t="str" cm="1">
        <f t="array" ref="DT116">IF(INDEX(Templates!$I$2:$KD$150,ROW()-ROW(DT$20)+1, MATCH(DT$16,Templates!$I$1:NB$1,0))="","",INDEX(Templates!$I$2:$KD$150,ROW()-ROW(DT$20)+1, MATCH(DT$16,Templates!$I$1:NB$1,0)))</f>
        <v/>
      </c>
      <c r="DU116" s="53" t="str" cm="1">
        <f t="array" ref="DU116">IF(INDEX(Templates!$I$2:$KD$150,ROW()-ROW(DU$20)+1, MATCH(DU$16,Templates!$I$1:NC$1,0))="","",INDEX(Templates!$I$2:$KD$150,ROW()-ROW(DU$20)+1, MATCH(DU$16,Templates!$I$1:NC$1,0)))</f>
        <v/>
      </c>
      <c r="DV116" s="53" t="str" cm="1">
        <f t="array" ref="DV116">IF(INDEX(Templates!$I$2:$KD$150,ROW()-ROW(DV$20)+1, MATCH(DV$16,Templates!$I$1:ND$1,0))="","",INDEX(Templates!$I$2:$KD$150,ROW()-ROW(DV$20)+1, MATCH(DV$16,Templates!$I$1:ND$1,0)))</f>
        <v/>
      </c>
      <c r="DW116" s="53" t="str" cm="1">
        <f t="array" ref="DW116">IF(INDEX(Templates!$I$2:$KD$150,ROW()-ROW(DW$20)+1, MATCH(DW$16,Templates!$I$1:NE$1,0))="","",INDEX(Templates!$I$2:$KD$150,ROW()-ROW(DW$20)+1, MATCH(DW$16,Templates!$I$1:NE$1,0)))</f>
        <v/>
      </c>
      <c r="DX116" s="53" t="str" cm="1">
        <f t="array" ref="DX116">IF(INDEX(Templates!$I$2:$KD$150,ROW()-ROW(DX$20)+1, MATCH(DX$16,Templates!$I$1:NF$1,0))="","",INDEX(Templates!$I$2:$KD$150,ROW()-ROW(DX$20)+1, MATCH(DX$16,Templates!$I$1:NF$1,0)))</f>
        <v/>
      </c>
      <c r="DY116" s="53" t="str" cm="1">
        <f t="array" ref="DY116">IF(INDEX(Templates!$I$2:$KD$150,ROW()-ROW(DY$20)+1, MATCH(DY$16,Templates!$I$1:NG$1,0))="","",INDEX(Templates!$I$2:$KD$150,ROW()-ROW(DY$20)+1, MATCH(DY$16,Templates!$I$1:NG$1,0)))</f>
        <v/>
      </c>
      <c r="DZ116" s="53" t="str" cm="1">
        <f t="array" ref="DZ116">IF(INDEX(Templates!$I$2:$KD$150,ROW()-ROW(DZ$20)+1, MATCH(DZ$16,Templates!$I$1:NH$1,0))="","",INDEX(Templates!$I$2:$KD$150,ROW()-ROW(DZ$20)+1, MATCH(DZ$16,Templates!$I$1:NH$1,0)))</f>
        <v/>
      </c>
      <c r="EA116" s="53" t="str" cm="1">
        <f t="array" ref="EA116">IF(INDEX(Templates!$I$2:$KD$150,ROW()-ROW(EA$20)+1, MATCH(EA$16,Templates!$I$1:NI$1,0))="","",INDEX(Templates!$I$2:$KD$150,ROW()-ROW(EA$20)+1, MATCH(EA$16,Templates!$I$1:NI$1,0)))</f>
        <v/>
      </c>
      <c r="EB116" s="53" t="str" cm="1">
        <f t="array" ref="EB116">IF(INDEX(Templates!$I$2:$KD$150,ROW()-ROW(EB$20)+1, MATCH(EB$16,Templates!$I$1:NJ$1,0))="","",INDEX(Templates!$I$2:$KD$150,ROW()-ROW(EB$20)+1, MATCH(EB$16,Templates!$I$1:NJ$1,0)))</f>
        <v/>
      </c>
      <c r="EC116" s="53" t="str" cm="1">
        <f t="array" ref="EC116">IF(INDEX(Templates!$I$2:$KD$150,ROW()-ROW(EC$20)+1, MATCH(EC$16,Templates!$I$1:NK$1,0))="","",INDEX(Templates!$I$2:$KD$150,ROW()-ROW(EC$20)+1, MATCH(EC$16,Templates!$I$1:NK$1,0)))</f>
        <v/>
      </c>
      <c r="ED116" s="53" t="str" cm="1">
        <f t="array" ref="ED116">IF(INDEX(Templates!$I$2:$KD$150,ROW()-ROW(ED$20)+1, MATCH(ED$16,Templates!$I$1:NL$1,0))="","",INDEX(Templates!$I$2:$KD$150,ROW()-ROW(ED$20)+1, MATCH(ED$16,Templates!$I$1:NL$1,0)))</f>
        <v/>
      </c>
      <c r="EE116" s="53" t="str" cm="1">
        <f t="array" ref="EE116">IF(INDEX(Templates!$I$2:$KD$150,ROW()-ROW(EE$20)+1, MATCH(EE$16,Templates!$I$1:NM$1,0))="","",INDEX(Templates!$I$2:$KD$150,ROW()-ROW(EE$20)+1, MATCH(EE$16,Templates!$I$1:NM$1,0)))</f>
        <v/>
      </c>
      <c r="EF116" s="53" t="str" cm="1">
        <f t="array" ref="EF116">IF(INDEX(Templates!$I$2:$KD$150,ROW()-ROW(EF$20)+1, MATCH(EF$16,Templates!$I$1:NN$1,0))="","",INDEX(Templates!$I$2:$KD$150,ROW()-ROW(EF$20)+1, MATCH(EF$16,Templates!$I$1:NN$1,0)))</f>
        <v/>
      </c>
      <c r="EG116" s="53" t="str" cm="1">
        <f t="array" ref="EG116">IF(INDEX(Templates!$I$2:$KD$150,ROW()-ROW(EG$20)+1, MATCH(EG$16,Templates!$I$1:NO$1,0))="","",INDEX(Templates!$I$2:$KD$150,ROW()-ROW(EG$20)+1, MATCH(EG$16,Templates!$I$1:NO$1,0)))</f>
        <v/>
      </c>
      <c r="EH116" s="53" t="str" cm="1">
        <f t="array" ref="EH116">IF(INDEX(Templates!$I$2:$KD$150,ROW()-ROW(EH$20)+1, MATCH(EH$16,Templates!$I$1:NH$1,0))="","",INDEX(Templates!$I$2:$KD$150,ROW()-ROW(EH$20)+1, MATCH(EH$16,Templates!$I$1:NH$1,0)))</f>
        <v/>
      </c>
      <c r="EI116" s="53" t="str" cm="1">
        <f t="array" ref="EI116">IF(INDEX(Templates!$I$2:$KD$150,ROW()-ROW(EI$20)+1, MATCH(EI$16,Templates!$I$1:NI$1,0))="","",INDEX(Templates!$I$2:$KD$150,ROW()-ROW(EI$20)+1, MATCH(EI$16,Templates!$I$1:NI$1,0)))</f>
        <v/>
      </c>
      <c r="EJ116" s="53" t="str" cm="1">
        <f t="array" ref="EJ116">IF(INDEX(Templates!$I$2:$KD$150,ROW()-ROW(EJ$20)+1, MATCH(EJ$16,Templates!$I$1:NJ$1,0))="","",INDEX(Templates!$I$2:$KD$150,ROW()-ROW(EJ$20)+1, MATCH(EJ$16,Templates!$I$1:NJ$1,0)))</f>
        <v/>
      </c>
      <c r="EK116" s="53" t="str" cm="1">
        <f t="array" ref="EK116">IF(INDEX(Templates!$I$2:$KD$150,ROW()-ROW(EK$20)+1, MATCH(EK$16,Templates!$I$1:NK$1,0))="","",INDEX(Templates!$I$2:$KD$150,ROW()-ROW(EK$20)+1, MATCH(EK$16,Templates!$I$1:NK$1,0)))</f>
        <v/>
      </c>
      <c r="EL116" s="53" t="str" cm="1">
        <f t="array" ref="EL116">IF(INDEX(Templates!$I$2:$KD$150,ROW()-ROW(EL$20)+1, MATCH(EL$16,Templates!$I$1:NL$1,0))="","",INDEX(Templates!$I$2:$KD$150,ROW()-ROW(EL$20)+1, MATCH(EL$16,Templates!$I$1:NL$1,0)))</f>
        <v/>
      </c>
      <c r="EM116" s="53" t="str" cm="1">
        <f t="array" ref="EM116">IF(INDEX(Templates!$I$2:$KD$150,ROW()-ROW(EM$20)+1, MATCH(EM$16,Templates!$I$1:NM$1,0))="","",INDEX(Templates!$I$2:$KD$150,ROW()-ROW(EM$20)+1, MATCH(EM$16,Templates!$I$1:NM$1,0)))</f>
        <v/>
      </c>
      <c r="EN116" s="53"/>
      <c r="EO116" s="53"/>
      <c r="EP116" s="53"/>
      <c r="EQ116" s="53"/>
      <c r="ER116" s="53"/>
      <c r="ES116" s="53"/>
      <c r="ET116" s="53"/>
      <c r="EU116" s="53"/>
      <c r="EV116" s="53"/>
      <c r="EW116" s="53"/>
      <c r="EX116" s="53"/>
      <c r="EY116" s="53"/>
      <c r="EZ116" s="53"/>
      <c r="FA116" s="53"/>
      <c r="FB116" s="53"/>
      <c r="FC116" s="53"/>
      <c r="FD116" s="53"/>
      <c r="FE116" s="53"/>
      <c r="FF116" s="53"/>
      <c r="FG116" s="53"/>
      <c r="FH116" s="53"/>
      <c r="FI116" s="53"/>
      <c r="FJ116" s="53"/>
      <c r="FK116" s="53"/>
      <c r="FL116" s="53"/>
      <c r="FM116" s="53"/>
      <c r="FN116" s="53"/>
      <c r="FO116" s="53"/>
      <c r="FP116" s="53"/>
      <c r="FQ116" s="53"/>
      <c r="FR116" s="53"/>
      <c r="FS116" s="53"/>
      <c r="FT116" s="53"/>
      <c r="FU116" s="53"/>
      <c r="FV116" s="53"/>
      <c r="FW116" s="53"/>
      <c r="FX116" s="53"/>
      <c r="FY116" s="53"/>
      <c r="FZ116" s="53"/>
      <c r="GA116" s="53"/>
      <c r="GB116" s="53"/>
      <c r="GC116" s="53"/>
      <c r="GD116" s="53"/>
      <c r="GE116" s="53"/>
      <c r="GF116" s="53"/>
      <c r="GG116" s="53"/>
      <c r="GH116" s="53"/>
      <c r="GI116" s="53"/>
      <c r="GJ116" s="53"/>
      <c r="GK116" s="53"/>
      <c r="GL116" s="53"/>
      <c r="GM116" s="53"/>
      <c r="GN116" s="53"/>
      <c r="GO116" s="53"/>
      <c r="GP116" s="53"/>
      <c r="GQ116" s="53"/>
      <c r="GR116" s="53"/>
      <c r="GS116" s="53"/>
      <c r="GT116" s="53"/>
      <c r="GU116" s="53"/>
      <c r="GV116" s="53"/>
      <c r="GW116" s="53"/>
      <c r="GX116" s="53"/>
      <c r="GY116" s="53"/>
      <c r="GZ116" s="53"/>
      <c r="HA116" s="53"/>
      <c r="HB116" s="53"/>
      <c r="HC116" s="81"/>
      <c r="HD116" s="81"/>
      <c r="HE116" s="81"/>
      <c r="HF116" s="81"/>
      <c r="HG116" s="81"/>
      <c r="HH116" s="81"/>
      <c r="HI116" s="81"/>
      <c r="HJ116" s="81"/>
      <c r="HK116" s="81"/>
    </row>
    <row r="117" spans="1:219" s="22" customFormat="1">
      <c r="A117" s="39" t="s">
        <v>675</v>
      </c>
      <c r="B117" s="6" t="s">
        <v>679</v>
      </c>
      <c r="C117" s="64" t="str" cm="1">
        <f t="array" ref="C117">IF(INDEX(Templates!A$2:A$151,ROW()-ROW($20:$20)+1)="","",INDEX(Templates!A$2:A$151,ROW()-ROW($20:$20)+1))</f>
        <v>JSON_PATH:zones[1]</v>
      </c>
      <c r="D117" s="64" t="str" cm="1">
        <f t="array" ref="D117">IF(INDEX(Templates!B$2:B$151,ROW()-ROW($20:$20)+1)="","",INDEX(Templates!B$2:B$151,ROW()-ROW($20:$20)+1))</f>
        <v>thermostat_heating_setpoint_schedule</v>
      </c>
      <c r="E117" s="64" t="str" cm="1">
        <f t="array" ref="E117">IF(INDEX(Templates!C$2:C$151,ROW()-ROW($20:$20)+1)="","",INDEX(Templates!C$2:C$151,ROW()-ROW($20:$20)+1))</f>
        <v/>
      </c>
      <c r="F117" s="116" t="str" cm="1">
        <f t="array" ref="F117">IF(INDEX(Templates!D$2:D$151,ROW()-ROW($20:$20)+1)="","",INDEX(Templates!D$2:D$151,ROW()-ROW($20:$20)+1))</f>
        <v/>
      </c>
      <c r="G117" s="105" t="str" cm="1">
        <f t="array" ref="G117">IF(INDEX(Templates!E$2:E$151,ROW()-ROW($20:$20)+1)="","",INDEX(Templates!E$2:E$151,ROW()-ROW($20:$20)+1))</f>
        <v>Zone</v>
      </c>
      <c r="H117" s="66" t="str" cm="1">
        <f t="array" ref="H117">IF(INDEX(Templates!F$2:F$151,ROW()-ROW($20:$20)+1)="","",INDEX(Templates!F$2:F$151,ROW()-ROW($20:$20)+1))</f>
        <v>Zone 2</v>
      </c>
      <c r="I117" s="66" t="str" cm="1">
        <f t="array" ref="I117">IF(INDEX(Templates!G$2:G$151,ROW()-ROW($20:$20)+1)="","",INDEX(Templates!G$2:G$151,ROW()-ROW($20:$20)+1))</f>
        <v>Building Segment 1</v>
      </c>
      <c r="J117" s="66" t="str" cm="1">
        <f t="array" ref="J117">IF(INDEX(Templates!H$2:H$151,ROW()-ROW($20:$20)+1)="","",INDEX(Templates!H$2:H$151,ROW()-ROW($20:$20)+1))</f>
        <v>thermostat_heating_setpoint_schedule</v>
      </c>
      <c r="K117" s="67" t="str" cm="1">
        <f t="array" ref="K117">IF(INDEX(Templates!I$2:I$151,ROW()-ROW($20:$20)+1)="","",INDEX(Templates!I$2:I$151,ROW()-ROW($20:$20)+1))</f>
        <v/>
      </c>
      <c r="L117" s="67" t="str" cm="1">
        <f t="array" ref="L117">IF(INDEX(Templates!J$2:J$151,ROW()-ROW($20:$20)+1)="","",INDEX(Templates!J$2:J$151,ROW()-ROW($20:$20)+1))</f>
        <v/>
      </c>
      <c r="M117" s="53" t="str" cm="1">
        <f t="array" ref="M117">IF(INDEX(Templates!$I$2:$KD$150,ROW()-ROW(M$20)+1, MATCH(M$16,Templates!$I$1:KC$1,0))="","",INDEX(Templates!$I$2:$KD$150,ROW()-ROW(M$20)+1, MATCH(M$16,Templates!$I$1:KC$1,0)))</f>
        <v/>
      </c>
      <c r="N117" s="53" t="str" cm="1">
        <f t="array" ref="N117">IF(INDEX(Templates!$I$2:$KD$150,ROW()-ROW(N$20)+1, MATCH(N$16,Templates!$I$1:KD$1,0))="","",INDEX(Templates!$I$2:$KD$150,ROW()-ROW(N$20)+1, MATCH(N$16,Templates!$I$1:KD$1,0)))</f>
        <v/>
      </c>
      <c r="O117" s="53" t="str" cm="1">
        <f t="array" ref="O117">IF(INDEX(Templates!$I$2:$KD$150,ROW()-ROW(O$20)+1, MATCH(O$16,Templates!$I$1:KE$1,0))="","",INDEX(Templates!$I$2:$KD$150,ROW()-ROW(O$20)+1, MATCH(O$16,Templates!$I$1:KE$1,0)))</f>
        <v/>
      </c>
      <c r="P117" s="53" t="str" cm="1">
        <f t="array" ref="P117">IF(INDEX(Templates!$I$2:$KD$150,ROW()-ROW(P$20)+1, MATCH(P$16,Templates!$I$1:KF$1,0))="","",INDEX(Templates!$I$2:$KD$150,ROW()-ROW(P$20)+1, MATCH(P$16,Templates!$I$1:KF$1,0)))</f>
        <v/>
      </c>
      <c r="Q117" s="53" t="str" cm="1">
        <f t="array" ref="Q117">IF(INDEX(Templates!$I$2:$KD$150,ROW()-ROW(Q$20)+1, MATCH(Q$16,Templates!$I$1:KG$1,0))="","",INDEX(Templates!$I$2:$KD$150,ROW()-ROW(Q$20)+1, MATCH(Q$16,Templates!$I$1:KG$1,0)))</f>
        <v/>
      </c>
      <c r="R117" s="53" t="str" cm="1">
        <f t="array" ref="R117">IF(INDEX(Templates!$I$2:$KD$150,ROW()-ROW(R$20)+1, MATCH(R$16,Templates!$I$1:KH$1,0))="","",INDEX(Templates!$I$2:$KD$150,ROW()-ROW(R$20)+1, MATCH(R$16,Templates!$I$1:KH$1,0)))</f>
        <v/>
      </c>
      <c r="S117" s="53" t="str" cm="1">
        <f t="array" ref="S117">IF(INDEX(Templates!$I$2:$KD$150,ROW()-ROW(S$20)+1, MATCH(S$16,Templates!$I$1:KI$1,0))="","",INDEX(Templates!$I$2:$KD$150,ROW()-ROW(S$20)+1, MATCH(S$16,Templates!$I$1:KI$1,0)))</f>
        <v/>
      </c>
      <c r="T117" s="53" t="str" cm="1">
        <f t="array" ref="T117">IF(INDEX(Templates!$I$2:$KD$150,ROW()-ROW(T$20)+1, MATCH(T$16,Templates!$I$1:KJ$1,0))="","",INDEX(Templates!$I$2:$KD$150,ROW()-ROW(T$20)+1, MATCH(T$16,Templates!$I$1:KJ$1,0)))</f>
        <v/>
      </c>
      <c r="U117" s="53" t="str" cm="1">
        <f t="array" ref="U117">IF(INDEX(Templates!$I$2:$KD$150,ROW()-ROW(U$20)+1, MATCH(U$16,Templates!$I$1:KK$1,0))="","",INDEX(Templates!$I$2:$KD$150,ROW()-ROW(U$20)+1, MATCH(U$16,Templates!$I$1:KK$1,0)))</f>
        <v/>
      </c>
      <c r="V117" s="53" t="str" cm="1">
        <f t="array" ref="V117">IF(INDEX(Templates!$I$2:$KD$150,ROW()-ROW(V$20)+1, MATCH(V$16,Templates!$I$1:KL$1,0))="","",INDEX(Templates!$I$2:$KD$150,ROW()-ROW(V$20)+1, MATCH(V$16,Templates!$I$1:KL$1,0)))</f>
        <v/>
      </c>
      <c r="W117" s="53" t="str" cm="1">
        <f t="array" ref="W117">IF(INDEX(Templates!$I$2:$KD$150,ROW()-ROW(W$20)+1, MATCH(W$16,Templates!$I$1:KM$1,0))="","",INDEX(Templates!$I$2:$KD$150,ROW()-ROW(W$20)+1, MATCH(W$16,Templates!$I$1:KM$1,0)))</f>
        <v/>
      </c>
      <c r="X117" s="53" t="str" cm="1">
        <f t="array" ref="X117">IF(INDEX(Templates!$I$2:$KD$150,ROW()-ROW(X$20)+1, MATCH(X$16,Templates!$I$1:KN$1,0))="","",INDEX(Templates!$I$2:$KD$150,ROW()-ROW(X$20)+1, MATCH(X$16,Templates!$I$1:KN$1,0)))</f>
        <v/>
      </c>
      <c r="Y117" s="53" t="str" cm="1">
        <f t="array" ref="Y117">IF(INDEX(Templates!$I$2:$KD$150,ROW()-ROW(Y$20)+1, MATCH(Y$16,Templates!$I$1:KO$1,0))="","",INDEX(Templates!$I$2:$KD$150,ROW()-ROW(Y$20)+1, MATCH(Y$16,Templates!$I$1:KO$1,0)))</f>
        <v/>
      </c>
      <c r="Z117" s="53" t="str" cm="1">
        <f t="array" ref="Z117">IF(INDEX(Templates!$I$2:$KD$150,ROW()-ROW(Z$20)+1, MATCH(Z$16,Templates!$I$1:KN$1,0))="","",INDEX(Templates!$I$2:$KD$150,ROW()-ROW(Z$20)+1, MATCH(Z$16,Templates!$I$1:KN$1,0)))</f>
        <v/>
      </c>
      <c r="AA117" s="53" t="str" cm="1">
        <f t="array" ref="AA117">IF(INDEX(Templates!$I$2:$KD$150,ROW()-ROW(AA$20)+1, MATCH(AA$16,Templates!$I$1:KO$1,0))="","",INDEX(Templates!$I$2:$KD$150,ROW()-ROW(AA$20)+1, MATCH(AA$16,Templates!$I$1:KO$1,0)))</f>
        <v/>
      </c>
      <c r="AB117" s="53" t="str" cm="1">
        <f t="array" ref="AB117">IF(INDEX(Templates!$I$2:$KD$150,ROW()-ROW(AB$20)+1, MATCH(AB$16,Templates!$I$1:KP$1,0))="","",INDEX(Templates!$I$2:$KD$150,ROW()-ROW(AB$20)+1, MATCH(AB$16,Templates!$I$1:KP$1,0)))</f>
        <v/>
      </c>
      <c r="AC117" s="53" t="str" cm="1">
        <f t="array" ref="AC117">IF(INDEX(Templates!$I$2:$KD$150,ROW()-ROW(AC$20)+1, MATCH(AC$16,Templates!$I$1:KQ$1,0))="","",INDEX(Templates!$I$2:$KD$150,ROW()-ROW(AC$20)+1, MATCH(AC$16,Templates!$I$1:KQ$1,0)))</f>
        <v/>
      </c>
      <c r="AD117" s="53" t="str" cm="1">
        <f t="array" ref="AD117">IF(INDEX(Templates!$I$2:$KD$150,ROW()-ROW(AD$20)+1, MATCH(AD$16,Templates!$I$1:KR$1,0))="","",INDEX(Templates!$I$2:$KD$150,ROW()-ROW(AD$20)+1, MATCH(AD$16,Templates!$I$1:KR$1,0)))</f>
        <v/>
      </c>
      <c r="AE117" s="53" t="str" cm="1">
        <f t="array" ref="AE117">IF(INDEX(Templates!$I$2:$KD$150,ROW()-ROW(AE$20)+1, MATCH(AE$16,Templates!$I$1:KR$1,0))="","",INDEX(Templates!$I$2:$KD$150,ROW()-ROW(AE$20)+1, MATCH(AE$16,Templates!$I$1:KR$1,0)))</f>
        <v/>
      </c>
      <c r="AF117" s="53" t="str" cm="1">
        <f t="array" ref="AF117">IF(INDEX(Templates!$I$2:$KD$150,ROW()-ROW(AF$20)+1, MATCH(AF$16,Templates!$I$1:KS$1,0))="","",INDEX(Templates!$I$2:$KD$150,ROW()-ROW(AF$20)+1, MATCH(AF$16,Templates!$I$1:KS$1,0)))</f>
        <v/>
      </c>
      <c r="AG117" s="53" t="str" cm="1">
        <f t="array" ref="AG117">IF(INDEX(Templates!$I$2:$KD$150,ROW()-ROW(AG$20)+1, MATCH(AG$16,Templates!$I$1:KU$1,0))="","",INDEX(Templates!$I$2:$KD$150,ROW()-ROW(AG$20)+1, MATCH(AG$16,Templates!$I$1:KU$1,0)))</f>
        <v/>
      </c>
      <c r="AH117" s="53" t="str" cm="1">
        <f t="array" ref="AH117">IF(INDEX(Templates!$I$2:$KD$150,ROW()-ROW(AH$20)+1, MATCH(AH$16,Templates!$I$1:KV$1,0))="","",INDEX(Templates!$I$2:$KD$150,ROW()-ROW(AH$20)+1, MATCH(AH$16,Templates!$I$1:KV$1,0)))</f>
        <v/>
      </c>
      <c r="AI117" s="53" t="str" cm="1">
        <f t="array" ref="AI117">IF(INDEX(Templates!$I$2:$KD$150,ROW()-ROW(AI$20)+1, MATCH(AI$16,Templates!$I$1:KT$1,0))="","",INDEX(Templates!$I$2:$KD$150,ROW()-ROW(AI$20)+1, MATCH(AI$16,Templates!$I$1:KT$1,0)))</f>
        <v/>
      </c>
      <c r="AJ117" s="53" t="str" cm="1">
        <f t="array" ref="AJ117">IF(INDEX(Templates!$I$2:$KD$150,ROW()-ROW(AJ$20)+1, MATCH(AJ$16,Templates!$I$1:KU$1,0))="","",INDEX(Templates!$I$2:$KD$150,ROW()-ROW(AJ$20)+1, MATCH(AJ$16,Templates!$I$1:KU$1,0)))</f>
        <v/>
      </c>
      <c r="AK117" s="53" t="str" cm="1">
        <f t="array" ref="AK117">IF(INDEX(Templates!$I$2:$KD$150,ROW()-ROW(AK$20)+1, MATCH(AK$16,Templates!$I$1:KV$1,0))="","",INDEX(Templates!$I$2:$KD$150,ROW()-ROW(AK$20)+1, MATCH(AK$16,Templates!$I$1:KV$1,0)))</f>
        <v/>
      </c>
      <c r="AL117" s="53" t="str" cm="1">
        <f t="array" ref="AL117">IF(INDEX(Templates!$I$2:$KD$150,ROW()-ROW(AL$20)+1, MATCH(AL$16,Templates!$I$1:KW$1,0))="","",INDEX(Templates!$I$2:$KD$150,ROW()-ROW(AL$20)+1, MATCH(AL$16,Templates!$I$1:KW$1,0)))</f>
        <v/>
      </c>
      <c r="AM117" s="53" t="str" cm="1">
        <f t="array" ref="AM117">IF(INDEX(Templates!$I$2:$KD$150,ROW()-ROW(AM$20)+1, MATCH(AM$16,Templates!$I$1:KX$1,0))="","",INDEX(Templates!$I$2:$KD$150,ROW()-ROW(AM$20)+1, MATCH(AM$16,Templates!$I$1:KX$1,0)))</f>
        <v/>
      </c>
      <c r="AN117" s="53" t="str" cm="1">
        <f t="array" ref="AN117">IF(INDEX(Templates!$I$2:$KD$150,ROW()-ROW(AN$20)+1, MATCH(AN$16,Templates!$I$1:KY$1,0))="","",INDEX(Templates!$I$2:$KD$150,ROW()-ROW(AN$20)+1, MATCH(AN$16,Templates!$I$1:KY$1,0)))</f>
        <v/>
      </c>
      <c r="AO117" s="53" t="str" cm="1">
        <f t="array" ref="AO117">IF(INDEX(Templates!$I$2:$KD$150,ROW()-ROW(AO$20)+1, MATCH(AO$16,Templates!$I$1:KZ$1,0))="","",INDEX(Templates!$I$2:$KD$150,ROW()-ROW(AO$20)+1, MATCH(AO$16,Templates!$I$1:KZ$1,0)))</f>
        <v/>
      </c>
      <c r="AP117" s="53" t="str" cm="1">
        <f t="array" ref="AP117">IF(INDEX(Templates!$I$2:$KD$150,ROW()-ROW(AP$20)+1, MATCH(AP$16,Templates!$I$1:LA$1,0))="","",INDEX(Templates!$I$2:$KD$150,ROW()-ROW(AP$20)+1, MATCH(AP$16,Templates!$I$1:LA$1,0)))</f>
        <v/>
      </c>
      <c r="AQ117" s="53" t="str" cm="1">
        <f t="array" ref="AQ117">IF(INDEX(Templates!$I$2:$KD$150,ROW()-ROW(AQ$20)+1, MATCH(AQ$16,Templates!$I$1:LB$1,0))="","",INDEX(Templates!$I$2:$KD$150,ROW()-ROW(AQ$20)+1, MATCH(AQ$16,Templates!$I$1:LB$1,0)))</f>
        <v/>
      </c>
      <c r="AR117" s="53" t="str" cm="1">
        <f t="array" ref="AR117">IF(INDEX(Templates!$I$2:$KD$150,ROW()-ROW(AR$20)+1, MATCH(AR$16,Templates!$I$1:LA$1,0))="","",INDEX(Templates!$I$2:$KD$150,ROW()-ROW(AR$20)+1, MATCH(AR$16,Templates!$I$1:LA$1,0)))</f>
        <v/>
      </c>
      <c r="AS117" s="53" t="str" cm="1">
        <f t="array" ref="AS117">IF(INDEX(Templates!$I$2:$KD$150,ROW()-ROW(AS$20)+1, MATCH(AS$16,Templates!$I$1:LB$1,0))="","",INDEX(Templates!$I$2:$KD$150,ROW()-ROW(AS$20)+1, MATCH(AS$16,Templates!$I$1:LB$1,0)))</f>
        <v/>
      </c>
      <c r="AT117" s="53" t="str" cm="1">
        <f t="array" ref="AT117">IF(INDEX(Templates!$I$2:$KD$150,ROW()-ROW(AT$20)+1, MATCH(AT$16,Templates!$I$1:LC$1,0))="","",INDEX(Templates!$I$2:$KD$150,ROW()-ROW(AT$20)+1, MATCH(AT$16,Templates!$I$1:LC$1,0)))</f>
        <v/>
      </c>
      <c r="AU117" s="53" t="str" cm="1">
        <f t="array" ref="AU117">IF(INDEX(Templates!$I$2:$KD$150,ROW()-ROW(AU$20)+1, MATCH(AU$16,Templates!$I$1:LD$1,0))="","",INDEX(Templates!$I$2:$KD$150,ROW()-ROW(AU$20)+1, MATCH(AU$16,Templates!$I$1:LD$1,0)))</f>
        <v/>
      </c>
      <c r="AV117" s="53" t="str" cm="1">
        <f t="array" ref="AV117">IF(INDEX(Templates!$I$2:$KD$150,ROW()-ROW(AV$20)+1, MATCH(AV$16,Templates!$I$1:LE$1,0))="","",INDEX(Templates!$I$2:$KD$150,ROW()-ROW(AV$20)+1, MATCH(AV$16,Templates!$I$1:LE$1,0)))</f>
        <v/>
      </c>
      <c r="AW117" s="53" t="str" cm="1">
        <f t="array" ref="AW117">IF(INDEX(Templates!$I$2:$KD$150,ROW()-ROW(AW$20)+1, MATCH(AW$16,Templates!$I$1:LF$1,0))="","",INDEX(Templates!$I$2:$KD$150,ROW()-ROW(AW$20)+1, MATCH(AW$16,Templates!$I$1:LF$1,0)))</f>
        <v/>
      </c>
      <c r="AX117" s="53" t="str" cm="1">
        <f t="array" ref="AX117">IF(INDEX(Templates!$I$2:$KD$150,ROW()-ROW(AX$20)+1, MATCH(AX$16,Templates!$I$1:LG$1,0))="","",INDEX(Templates!$I$2:$KD$150,ROW()-ROW(AX$20)+1, MATCH(AX$16,Templates!$I$1:LG$1,0)))</f>
        <v/>
      </c>
      <c r="AY117" s="53" t="str" cm="1">
        <f t="array" ref="AY117">IF(INDEX(Templates!$I$2:$KD$150,ROW()-ROW(AY$20)+1, MATCH(AY$16,Templates!$I$1:LH$1,0))="","",INDEX(Templates!$I$2:$KD$150,ROW()-ROW(AY$20)+1, MATCH(AY$16,Templates!$I$1:LH$1,0)))</f>
        <v/>
      </c>
      <c r="AZ117" s="53" t="str" cm="1">
        <f t="array" ref="AZ117">IF(INDEX(Templates!$I$2:$KD$150,ROW()-ROW(AZ$20)+1, MATCH(AZ$16,Templates!$I$1:LI$1,0))="","",INDEX(Templates!$I$2:$KD$150,ROW()-ROW(AZ$20)+1, MATCH(AZ$16,Templates!$I$1:LI$1,0)))</f>
        <v/>
      </c>
      <c r="BA117" s="53" t="str" cm="1">
        <f t="array" ref="BA117">IF(INDEX(Templates!$I$2:$KD$150,ROW()-ROW(BA$20)+1, MATCH(BA$16,Templates!$I$1:LH$1,0))="","",INDEX(Templates!$I$2:$KD$150,ROW()-ROW(BA$20)+1, MATCH(BA$16,Templates!$I$1:LH$1,0)))</f>
        <v/>
      </c>
      <c r="BB117" s="53" t="str" cm="1">
        <f t="array" ref="BB117">IF(INDEX(Templates!$I$2:$KD$150,ROW()-ROW(BB$20)+1, MATCH(BB$16,Templates!$I$1:LI$1,0))="","",INDEX(Templates!$I$2:$KD$150,ROW()-ROW(BB$20)+1, MATCH(BB$16,Templates!$I$1:LI$1,0)))</f>
        <v/>
      </c>
      <c r="BC117" s="53" t="str" cm="1">
        <f t="array" ref="BC117">IF(INDEX(Templates!$I$2:$KD$150,ROW()-ROW(BC$20)+1, MATCH(BC$16,Templates!$I$1:LJ$1,0))="","",INDEX(Templates!$I$2:$KD$150,ROW()-ROW(BC$20)+1, MATCH(BC$16,Templates!$I$1:LJ$1,0)))</f>
        <v/>
      </c>
      <c r="BD117" s="53" t="str" cm="1">
        <f t="array" ref="BD117">IF(INDEX(Templates!$I$2:$KD$150,ROW()-ROW(BD$20)+1, MATCH(BD$16,Templates!$I$1:LK$1,0))="","",INDEX(Templates!$I$2:$KD$150,ROW()-ROW(BD$20)+1, MATCH(BD$16,Templates!$I$1:LK$1,0)))</f>
        <v/>
      </c>
      <c r="BE117" s="53" t="str" cm="1">
        <f t="array" ref="BE117">IF(INDEX(Templates!$I$2:$KD$150,ROW()-ROW(BE$20)+1, MATCH(BE$16,Templates!$I$1:LL$1,0))="","",INDEX(Templates!$I$2:$KD$150,ROW()-ROW(BE$20)+1, MATCH(BE$16,Templates!$I$1:LL$1,0)))</f>
        <v/>
      </c>
      <c r="BF117" s="53" t="str" cm="1">
        <f t="array" ref="BF117">IF(INDEX(Templates!$I$2:$KD$150,ROW()-ROW(BF$20)+1, MATCH(BF$16,Templates!$I$1:LM$1,0))="","",INDEX(Templates!$I$2:$KD$150,ROW()-ROW(BF$20)+1, MATCH(BF$16,Templates!$I$1:LM$1,0)))</f>
        <v/>
      </c>
      <c r="BG117" s="53" t="str" cm="1">
        <f t="array" ref="BG117">IF(INDEX(Templates!$I$2:$KD$150,ROW()-ROW(BG$20)+1, MATCH(BG$16,Templates!$I$1:LN$1,0))="","",INDEX(Templates!$I$2:$KD$150,ROW()-ROW(BG$20)+1, MATCH(BG$16,Templates!$I$1:LN$1,0)))</f>
        <v/>
      </c>
      <c r="BH117" s="53" t="str" cm="1">
        <f t="array" ref="BH117">IF(INDEX(Templates!$I$2:$KD$150,ROW()-ROW(BH$20)+1, MATCH(BH$16,Templates!$I$1:LO$1,0))="","",INDEX(Templates!$I$2:$KD$150,ROW()-ROW(BH$20)+1, MATCH(BH$16,Templates!$I$1:LO$1,0)))</f>
        <v/>
      </c>
      <c r="BI117" s="53" t="str" cm="1">
        <f t="array" ref="BI117">IF(INDEX(Templates!$I$2:$KD$150,ROW()-ROW(BI$20)+1, MATCH(BI$16,Templates!$I$1:LP$1,0))="","",INDEX(Templates!$I$2:$KD$150,ROW()-ROW(BI$20)+1, MATCH(BI$16,Templates!$I$1:LP$1,0)))</f>
        <v/>
      </c>
      <c r="BJ117" s="53" t="str" cm="1">
        <f t="array" ref="BJ117">IF(INDEX(Templates!$I$2:$KD$150,ROW()-ROW(BJ$20)+1, MATCH(BJ$16,Templates!$I$1:LO$1,0))="","",INDEX(Templates!$I$2:$KD$150,ROW()-ROW(BJ$20)+1, MATCH(BJ$16,Templates!$I$1:LO$1,0)))</f>
        <v/>
      </c>
      <c r="BK117" s="53" t="str" cm="1">
        <f t="array" ref="BK117">IF(INDEX(Templates!$I$2:$KD$150,ROW()-ROW(BK$20)+1, MATCH(BK$16,Templates!$I$1:LP$1,0))="","",INDEX(Templates!$I$2:$KD$150,ROW()-ROW(BK$20)+1, MATCH(BK$16,Templates!$I$1:LP$1,0)))</f>
        <v/>
      </c>
      <c r="BL117" s="53" t="str" cm="1">
        <f t="array" ref="BL117">IF(INDEX(Templates!$I$2:$KD$150,ROW()-ROW(BL$20)+1, MATCH(BL$16,Templates!$I$1:LQ$1,0))="","",INDEX(Templates!$I$2:$KD$150,ROW()-ROW(BL$20)+1, MATCH(BL$16,Templates!$I$1:LQ$1,0)))</f>
        <v/>
      </c>
      <c r="BM117" s="53" t="str" cm="1">
        <f t="array" ref="BM117">IF(INDEX(Templates!$I$2:$KD$150,ROW()-ROW(BM$20)+1, MATCH(BM$16,Templates!$I$1:LR$1,0))="","",INDEX(Templates!$I$2:$KD$150,ROW()-ROW(BM$20)+1, MATCH(BM$16,Templates!$I$1:LR$1,0)))</f>
        <v/>
      </c>
      <c r="BN117" s="53" t="str" cm="1">
        <f t="array" ref="BN117">IF(INDEX(Templates!$I$2:$KD$150,ROW()-ROW(BN$20)+1, MATCH(BN$16,Templates!$I$1:LS$1,0))="","",INDEX(Templates!$I$2:$KD$150,ROW()-ROW(BN$20)+1, MATCH(BN$16,Templates!$I$1:LS$1,0)))</f>
        <v/>
      </c>
      <c r="BO117" s="53" t="str" cm="1">
        <f t="array" ref="BO117">IF(INDEX(Templates!$I$2:$KD$150,ROW()-ROW(BO$20)+1, MATCH(BO$16,Templates!$I$1:LT$1,0))="","",INDEX(Templates!$I$2:$KD$150,ROW()-ROW(BO$20)+1, MATCH(BO$16,Templates!$I$1:LT$1,0)))</f>
        <v/>
      </c>
      <c r="BP117" s="53" t="str" cm="1">
        <f t="array" ref="BP117">IF(INDEX(Templates!$I$2:$KD$150,ROW()-ROW(BP$20)+1, MATCH(BP$16,Templates!$I$1:LU$1,0))="","",INDEX(Templates!$I$2:$KD$150,ROW()-ROW(BP$20)+1, MATCH(BP$16,Templates!$I$1:LU$1,0)))</f>
        <v/>
      </c>
      <c r="BQ117" s="53" t="str" cm="1">
        <f t="array" ref="BQ117">IF(INDEX(Templates!$I$2:$KD$150,ROW()-ROW(BQ$20)+1, MATCH(BQ$16,Templates!$I$1:LV$1,0))="","",INDEX(Templates!$I$2:$KD$150,ROW()-ROW(BQ$20)+1, MATCH(BQ$16,Templates!$I$1:LV$1,0)))</f>
        <v/>
      </c>
      <c r="BR117" s="53" t="str" cm="1">
        <f t="array" ref="BR117">IF(INDEX(Templates!$I$2:$KD$150,ROW()-ROW(BR$20)+1, MATCH(BR$16,Templates!$I$1:LW$1,0))="","",INDEX(Templates!$I$2:$KD$150,ROW()-ROW(BR$20)+1, MATCH(BR$16,Templates!$I$1:LW$1,0)))</f>
        <v/>
      </c>
      <c r="BS117" s="53" t="str" cm="1">
        <f t="array" ref="BS117">IF(INDEX(Templates!$I$2:$KD$150,ROW()-ROW(BS$20)+1, MATCH(BS$16,Templates!$I$1:LX$1,0))="","",INDEX(Templates!$I$2:$KD$150,ROW()-ROW(BS$20)+1, MATCH(BS$16,Templates!$I$1:LX$1,0)))</f>
        <v/>
      </c>
      <c r="BT117" s="53" t="str" cm="1">
        <f t="array" ref="BT117">IF(INDEX(Templates!$I$2:$KD$150,ROW()-ROW(BT$20)+1, MATCH(BT$16,Templates!$I$1:LY$1,0))="","",INDEX(Templates!$I$2:$KD$150,ROW()-ROW(BT$20)+1, MATCH(BT$16,Templates!$I$1:LY$1,0)))</f>
        <v/>
      </c>
      <c r="BU117" s="53" t="str" cm="1">
        <f t="array" ref="BU117">IF(INDEX(Templates!$I$2:$KD$150,ROW()-ROW(BU$20)+1, MATCH(BU$16,Templates!$I$1:LZ$1,0))="","",INDEX(Templates!$I$2:$KD$150,ROW()-ROW(BU$20)+1, MATCH(BU$16,Templates!$I$1:LZ$1,0)))</f>
        <v/>
      </c>
      <c r="BV117" s="53" t="str" cm="1">
        <f t="array" ref="BV117">IF(INDEX(Templates!$I$2:$KD$150,ROW()-ROW(BV$20)+1, MATCH(BV$16,Templates!$I$1:MA$1,0))="","",INDEX(Templates!$I$2:$KD$150,ROW()-ROW(BV$20)+1, MATCH(BV$16,Templates!$I$1:MA$1,0)))</f>
        <v/>
      </c>
      <c r="BW117" s="53" t="str" cm="1">
        <f t="array" ref="BW117">IF(INDEX(Templates!$I$2:$KD$150,ROW()-ROW(BW$20)+1, MATCH(BW$16,Templates!$I$1:MB$1,0))="","",INDEX(Templates!$I$2:$KD$150,ROW()-ROW(BW$20)+1, MATCH(BW$16,Templates!$I$1:MB$1,0)))</f>
        <v/>
      </c>
      <c r="BX117" s="53" t="str" cm="1">
        <f t="array" ref="BX117">IF(INDEX(Templates!$I$2:$KD$150,ROW()-ROW(BX$20)+1, MATCH(BX$16,Templates!$I$1:MC$1,0))="","",INDEX(Templates!$I$2:$KD$150,ROW()-ROW(BX$20)+1, MATCH(BX$16,Templates!$I$1:MC$1,0)))</f>
        <v/>
      </c>
      <c r="BY117" s="53" t="str" cm="1">
        <f t="array" ref="BY117">IF(INDEX(Templates!$I$2:$KD$150,ROW()-ROW(BY$20)+1, MATCH(BY$16,Templates!$I$1:MD$1,0))="","",INDEX(Templates!$I$2:$KD$150,ROW()-ROW(BY$20)+1, MATCH(BY$16,Templates!$I$1:MD$1,0)))</f>
        <v/>
      </c>
      <c r="BZ117" s="53" t="str" cm="1">
        <f t="array" ref="BZ117">IF(INDEX(Templates!$I$2:$KD$150,ROW()-ROW(BZ$20)+1, MATCH(BZ$16,Templates!$I$1:ME$1,0))="","",INDEX(Templates!$I$2:$KD$150,ROW()-ROW(BZ$20)+1, MATCH(BZ$16,Templates!$I$1:ME$1,0)))</f>
        <v/>
      </c>
      <c r="CA117" s="53" t="str" cm="1">
        <f t="array" ref="CA117">IF(INDEX(Templates!$I$2:$KD$150,ROW()-ROW(CA$20)+1, MATCH(CA$16,Templates!$I$1:MF$1,0))="","",INDEX(Templates!$I$2:$KD$150,ROW()-ROW(CA$20)+1, MATCH(CA$16,Templates!$I$1:MF$1,0)))</f>
        <v/>
      </c>
      <c r="CB117" s="53" t="str" cm="1">
        <f t="array" ref="CB117">IF(INDEX(Templates!$I$2:$KD$150,ROW()-ROW(CB$20)+1, MATCH(CB$16,Templates!$I$1:MG$1,0))="","",INDEX(Templates!$I$2:$KD$150,ROW()-ROW(CB$20)+1, MATCH(CB$16,Templates!$I$1:MG$1,0)))</f>
        <v/>
      </c>
      <c r="CC117" s="53" t="str" cm="1">
        <f t="array" ref="CC117">IF(INDEX(Templates!$I$2:$KD$150,ROW()-ROW(CC$20)+1, MATCH(CC$16,Templates!$I$1:ME$1,0))="","",INDEX(Templates!$I$2:$KD$150,ROW()-ROW(CC$20)+1, MATCH(CC$16,Templates!$I$1:ME$1,0)))</f>
        <v/>
      </c>
      <c r="CD117" s="53" t="str" cm="1">
        <f t="array" ref="CD117">IF(INDEX(Templates!$I$2:$KD$150,ROW()-ROW(CD$20)+1, MATCH(CD$16,Templates!$I$1:MF$1,0))="","",INDEX(Templates!$I$2:$KD$150,ROW()-ROW(CD$20)+1, MATCH(CD$16,Templates!$I$1:MF$1,0)))</f>
        <v/>
      </c>
      <c r="CE117" s="53" t="str" cm="1">
        <f t="array" ref="CE117">IF(INDEX(Templates!$I$2:$KD$150,ROW()-ROW(CE$20)+1, MATCH(CE$16,Templates!$I$1:MG$1,0))="","",INDEX(Templates!$I$2:$KD$150,ROW()-ROW(CE$20)+1, MATCH(CE$16,Templates!$I$1:MG$1,0)))</f>
        <v/>
      </c>
      <c r="CF117" s="53" t="str" cm="1">
        <f t="array" ref="CF117">IF(INDEX(Templates!$I$2:$KD$150,ROW()-ROW(CF$20)+1, MATCH(CF$16,Templates!$I$1:MH$1,0))="","",INDEX(Templates!$I$2:$KD$150,ROW()-ROW(CF$20)+1, MATCH(CF$16,Templates!$I$1:MH$1,0)))</f>
        <v/>
      </c>
      <c r="CG117" s="53" t="str" cm="1">
        <f t="array" ref="CG117">IF(INDEX(Templates!$I$2:$KD$150,ROW()-ROW(CG$20)+1, MATCH(CG$16,Templates!$I$1:MI$1,0))="","",INDEX(Templates!$I$2:$KD$150,ROW()-ROW(CG$20)+1, MATCH(CG$16,Templates!$I$1:MI$1,0)))</f>
        <v/>
      </c>
      <c r="CH117" s="53" t="str" cm="1">
        <f t="array" ref="CH117">IF(INDEX(Templates!$I$2:$KD$150,ROW()-ROW(CH$20)+1, MATCH(CH$16,Templates!$I$1:MJ$1,0))="","",INDEX(Templates!$I$2:$KD$150,ROW()-ROW(CH$20)+1, MATCH(CH$16,Templates!$I$1:MJ$1,0)))</f>
        <v/>
      </c>
      <c r="CI117" s="53" t="str" cm="1">
        <f t="array" ref="CI117">IF(INDEX(Templates!$I$2:$KD$150,ROW()-ROW(CI$20)+1, MATCH(CI$16,Templates!$I$1:MK$1,0))="","",INDEX(Templates!$I$2:$KD$150,ROW()-ROW(CI$20)+1, MATCH(CI$16,Templates!$I$1:MK$1,0)))</f>
        <v/>
      </c>
      <c r="CJ117" s="53" t="str" cm="1">
        <f t="array" ref="CJ117">IF(INDEX(Templates!$I$2:$KD$150,ROW()-ROW(CJ$20)+1, MATCH(CJ$16,Templates!$I$1:ML$1,0))="","",INDEX(Templates!$I$2:$KD$150,ROW()-ROW(CJ$20)+1, MATCH(CJ$16,Templates!$I$1:ML$1,0)))</f>
        <v/>
      </c>
      <c r="CK117" s="53" t="str" cm="1">
        <f t="array" ref="CK117">IF(INDEX(Templates!$I$2:$KD$150,ROW()-ROW(CK$20)+1, MATCH(CK$16,Templates!$I$1:MM$1,0))="","",INDEX(Templates!$I$2:$KD$150,ROW()-ROW(CK$20)+1, MATCH(CK$16,Templates!$I$1:MM$1,0)))</f>
        <v/>
      </c>
      <c r="CL117" s="53" t="str" cm="1">
        <f t="array" ref="CL117">IF(INDEX(Templates!$I$2:$KD$150,ROW()-ROW(CL$20)+1, MATCH(CL$16,Templates!$I$1:MN$1,0))="","",INDEX(Templates!$I$2:$KD$150,ROW()-ROW(CL$20)+1, MATCH(CL$16,Templates!$I$1:MN$1,0)))</f>
        <v/>
      </c>
      <c r="CM117" s="53" t="str" cm="1">
        <f t="array" ref="CM117">IF(INDEX(Templates!$I$2:$KD$150,ROW()-ROW(CM$20)+1, MATCH(CM$16,Templates!$I$1:MM$1,0))="","",INDEX(Templates!$I$2:$KD$150,ROW()-ROW(CM$20)+1, MATCH(CM$16,Templates!$I$1:MM$1,0)))</f>
        <v/>
      </c>
      <c r="CN117" s="53" t="str" cm="1">
        <f t="array" ref="CN117">IF(INDEX(Templates!$I$2:$KD$150,ROW()-ROW(CN$20)+1, MATCH(CN$16,Templates!$I$1:MN$1,0))="","",INDEX(Templates!$I$2:$KD$150,ROW()-ROW(CN$20)+1, MATCH(CN$16,Templates!$I$1:MN$1,0)))</f>
        <v/>
      </c>
      <c r="CO117" s="53" t="str" cm="1">
        <f t="array" ref="CO117">IF(INDEX(Templates!$I$2:$KD$150,ROW()-ROW(CO$20)+1, MATCH(CO$16,Templates!$I$1:MO$1,0))="","",INDEX(Templates!$I$2:$KD$150,ROW()-ROW(CO$20)+1, MATCH(CO$16,Templates!$I$1:MO$1,0)))</f>
        <v/>
      </c>
      <c r="CP117" s="53" t="str" cm="1">
        <f t="array" ref="CP117">IF(INDEX(Templates!$I$2:$KD$150,ROW()-ROW(CP$20)+1, MATCH(CP$16,Templates!$I$1:MP$1,0))="","",INDEX(Templates!$I$2:$KD$150,ROW()-ROW(CP$20)+1, MATCH(CP$16,Templates!$I$1:MP$1,0)))</f>
        <v/>
      </c>
      <c r="CQ117" s="53" t="str" cm="1">
        <f t="array" ref="CQ117">IF(INDEX(Templates!$I$2:$KD$150,ROW()-ROW(CQ$20)+1, MATCH(CQ$16,Templates!$I$1:MQ$1,0))="","",INDEX(Templates!$I$2:$KD$150,ROW()-ROW(CQ$20)+1, MATCH(CQ$16,Templates!$I$1:MQ$1,0)))</f>
        <v/>
      </c>
      <c r="CR117" s="53" t="str" cm="1">
        <f t="array" ref="CR117">IF(INDEX(Templates!$I$2:$KD$150,ROW()-ROW(CR$20)+1, MATCH(CR$16,Templates!$I$1:MR$1,0))="","",INDEX(Templates!$I$2:$KD$150,ROW()-ROW(CR$20)+1, MATCH(CR$16,Templates!$I$1:MR$1,0)))</f>
        <v/>
      </c>
      <c r="CS117" s="53" t="str" cm="1">
        <f t="array" ref="CS117">IF(INDEX(Templates!$I$2:$KD$150,ROW()-ROW(CS$20)+1, MATCH(CS$16,Templates!$I$1:MS$1,0))="","",INDEX(Templates!$I$2:$KD$150,ROW()-ROW(CS$20)+1, MATCH(CS$16,Templates!$I$1:MS$1,0)))</f>
        <v/>
      </c>
      <c r="CT117" s="53" t="str" cm="1">
        <f t="array" ref="CT117">IF(INDEX(Templates!$I$2:$KD$150,ROW()-ROW(CT$20)+1, MATCH(CT$16,Templates!$I$1:MT$1,0))="","",INDEX(Templates!$I$2:$KD$150,ROW()-ROW(CT$20)+1, MATCH(CT$16,Templates!$I$1:MT$1,0)))</f>
        <v/>
      </c>
      <c r="CU117" s="53" t="str" cm="1">
        <f t="array" ref="CU117">IF(INDEX(Templates!$I$2:$KD$150,ROW()-ROW(CU$20)+1, MATCH(CU$16,Templates!$I$1:MG$1,0))="","",INDEX(Templates!$I$2:$KD$150,ROW()-ROW(CU$20)+1, MATCH(CU$16,Templates!$I$1:MG$1,0)))</f>
        <v/>
      </c>
      <c r="CV117" s="53" t="str" cm="1">
        <f t="array" ref="CV117">IF(INDEX(Templates!$I$2:$KD$150,ROW()-ROW(CV$20)+1, MATCH(CV$16,Templates!$I$1:MH$1,0))="","",INDEX(Templates!$I$2:$KD$150,ROW()-ROW(CV$20)+1, MATCH(CV$16,Templates!$I$1:MH$1,0)))</f>
        <v/>
      </c>
      <c r="CW117" s="53" t="str" cm="1">
        <f t="array" ref="CW117">IF(INDEX(Templates!$I$2:$KD$150,ROW()-ROW(CW$20)+1, MATCH(CW$16,Templates!$I$1:MJ$1,0))="","",INDEX(Templates!$I$2:$KD$150,ROW()-ROW(CW$20)+1, MATCH(CW$16,Templates!$I$1:MJ$1,0)))</f>
        <v/>
      </c>
      <c r="CX117" s="53" t="str" cm="1">
        <f t="array" ref="CX117">IF(INDEX(Templates!$I$2:$KD$150,ROW()-ROW(CX$20)+1, MATCH(CX$16,Templates!$I$1:ML$1,0))="","",INDEX(Templates!$I$2:$KD$150,ROW()-ROW(CX$20)+1, MATCH(CX$16,Templates!$I$1:ML$1,0)))</f>
        <v/>
      </c>
      <c r="CY117" s="53" t="str" cm="1">
        <f t="array" ref="CY117">IF(INDEX(Templates!$I$2:$KD$150,ROW()-ROW(CY$20)+1, MATCH(CY$16,Templates!$I$1:MK$1,0))="","",INDEX(Templates!$I$2:$KD$150,ROW()-ROW(CY$20)+1, MATCH(CY$16,Templates!$I$1:MK$1,0)))</f>
        <v/>
      </c>
      <c r="CZ117" s="53" t="str" cm="1">
        <f t="array" ref="CZ117">IF(INDEX(Templates!$I$2:$KD$150,ROW()-ROW(CZ$20)+1, MATCH(CZ$16,Templates!$I$1:ML$1,0))="","",INDEX(Templates!$I$2:$KD$150,ROW()-ROW(CZ$20)+1, MATCH(CZ$16,Templates!$I$1:ML$1,0)))</f>
        <v/>
      </c>
      <c r="DA117" s="53" t="str" cm="1">
        <f t="array" ref="DA117">IF(INDEX(Templates!$I$2:$KD$150,ROW()-ROW(DA$20)+1, MATCH(DA$16,Templates!$I$1:MM$1,0))="","",INDEX(Templates!$I$2:$KD$150,ROW()-ROW(DA$20)+1, MATCH(DA$16,Templates!$I$1:MM$1,0)))</f>
        <v/>
      </c>
      <c r="DB117" s="53" t="str" cm="1">
        <f t="array" ref="DB117">IF(INDEX(Templates!$I$2:$KD$150,ROW()-ROW(DB$20)+1, MATCH(DB$16,Templates!$I$1:MN$1,0))="","",INDEX(Templates!$I$2:$KD$150,ROW()-ROW(DB$20)+1, MATCH(DB$16,Templates!$I$1:MN$1,0)))</f>
        <v/>
      </c>
      <c r="DC117" s="53" t="str" cm="1">
        <f t="array" ref="DC117">IF(INDEX(Templates!$I$2:$KD$150,ROW()-ROW(DC$20)+1, MATCH(DC$16,Templates!$I$1:MO$1,0))="","",INDEX(Templates!$I$2:$KD$150,ROW()-ROW(DC$20)+1, MATCH(DC$16,Templates!$I$1:MO$1,0)))</f>
        <v/>
      </c>
      <c r="DD117" s="53" t="str" cm="1">
        <f t="array" ref="DD117">IF(INDEX(Templates!$I$2:$KD$150,ROW()-ROW(DD$20)+1, MATCH(DD$16,Templates!$I$1:MP$1,0))="","",INDEX(Templates!$I$2:$KD$150,ROW()-ROW(DD$20)+1, MATCH(DD$16,Templates!$I$1:MP$1,0)))</f>
        <v/>
      </c>
      <c r="DE117" s="53" t="str" cm="1">
        <f t="array" ref="DE117">IF(INDEX(Templates!$I$2:$KD$150,ROW()-ROW(DE$20)+1, MATCH(DE$16,Templates!$I$1:MQ$1,0))="","",INDEX(Templates!$I$2:$KD$150,ROW()-ROW(DE$20)+1, MATCH(DE$16,Templates!$I$1:MQ$1,0)))</f>
        <v/>
      </c>
      <c r="DF117" s="53" t="str" cm="1">
        <f t="array" ref="DF117">IF(INDEX(Templates!$I$2:$KD$150,ROW()-ROW(DF$20)+1, MATCH(DF$16,Templates!$I$1:MR$1,0))="","",INDEX(Templates!$I$2:$KD$150,ROW()-ROW(DF$20)+1, MATCH(DF$16,Templates!$I$1:MR$1,0)))</f>
        <v/>
      </c>
      <c r="DG117" s="53" t="str" cm="1">
        <f t="array" ref="DG117">IF(INDEX(Templates!$I$2:$KD$150,ROW()-ROW(DG$20)+1, MATCH(DG$16,Templates!$I$1:MS$1,0))="","",INDEX(Templates!$I$2:$KD$150,ROW()-ROW(DG$20)+1, MATCH(DG$16,Templates!$I$1:MS$1,0)))</f>
        <v/>
      </c>
      <c r="DH117" s="53" t="str" cm="1">
        <f t="array" ref="DH117">IF(INDEX(Templates!$I$2:$KD$150,ROW()-ROW(DH$20)+1, MATCH(DH$16,Templates!$I$1:MT$1,0))="","",INDEX(Templates!$I$2:$KD$150,ROW()-ROW(DH$20)+1, MATCH(DH$16,Templates!$I$1:MT$1,0)))</f>
        <v/>
      </c>
      <c r="DI117" s="53" t="str" cm="1">
        <f t="array" ref="DI117">IF(INDEX(Templates!$I$2:$KD$150,ROW()-ROW(DI$20)+1, MATCH(DI$16,Templates!$I$1:MU$1,0))="","",INDEX(Templates!$I$2:$KD$150,ROW()-ROW(DI$20)+1, MATCH(DI$16,Templates!$I$1:MU$1,0)))</f>
        <v/>
      </c>
      <c r="DJ117" s="53" t="str" cm="1">
        <f t="array" ref="DJ117">IF(INDEX(Templates!$I$2:$KD$150,ROW()-ROW(DJ$20)+1, MATCH(DJ$16,Templates!$I$1:MV$1,0))="","",INDEX(Templates!$I$2:$KD$150,ROW()-ROW(DJ$20)+1, MATCH(DJ$16,Templates!$I$1:MV$1,0)))</f>
        <v/>
      </c>
      <c r="DK117" s="53" t="str" cm="1">
        <f t="array" ref="DK117">IF(INDEX(Templates!$I$2:$KD$150,ROW()-ROW(DK$20)+1, MATCH(DK$16,Templates!$I$1:MW$1,0))="","",INDEX(Templates!$I$2:$KD$150,ROW()-ROW(DK$20)+1, MATCH(DK$16,Templates!$I$1:MW$1,0)))</f>
        <v/>
      </c>
      <c r="DL117" s="53" t="str" cm="1">
        <f t="array" ref="DL117">IF(INDEX(Templates!$I$2:$KD$150,ROW()-ROW(DL$20)+1, MATCH(DL$16,Templates!$I$1:MX$1,0))="","",INDEX(Templates!$I$2:$KD$150,ROW()-ROW(DL$20)+1, MATCH(DL$16,Templates!$I$1:MX$1,0)))</f>
        <v/>
      </c>
      <c r="DM117" s="53" t="str" cm="1">
        <f t="array" ref="DM117">IF(INDEX(Templates!$I$2:$KD$150,ROW()-ROW(DM$20)+1, MATCH(DM$16,Templates!$I$1:MY$1,0))="","",INDEX(Templates!$I$2:$KD$150,ROW()-ROW(DM$20)+1, MATCH(DM$16,Templates!$I$1:MY$1,0)))</f>
        <v/>
      </c>
      <c r="DN117" s="53" t="str" cm="1">
        <f t="array" ref="DN117">IF(INDEX(Templates!$I$2:$KD$150,ROW()-ROW(DN$20)+1, MATCH(DN$16,Templates!$I$1:MZ$1,0))="","",INDEX(Templates!$I$2:$KD$150,ROW()-ROW(DN$20)+1, MATCH(DN$16,Templates!$I$1:MZ$1,0)))</f>
        <v/>
      </c>
      <c r="DO117" s="53" t="str" cm="1">
        <f t="array" ref="DO117">IF(INDEX(Templates!$I$2:$KD$150,ROW()-ROW(DO$20)+1, MATCH(DO$16,Templates!$I$1:MY$1,0))="","",INDEX(Templates!$I$2:$KD$150,ROW()-ROW(DO$20)+1, MATCH(DO$16,Templates!$I$1:MY$1,0)))</f>
        <v/>
      </c>
      <c r="DP117" s="53" t="str" cm="1">
        <f t="array" ref="DP117">IF(INDEX(Templates!$I$2:$KD$150,ROW()-ROW(DP$20)+1, MATCH(DP$16,Templates!$I$1:MZ$1,0))="","",INDEX(Templates!$I$2:$KD$150,ROW()-ROW(DP$20)+1, MATCH(DP$16,Templates!$I$1:MZ$1,0)))</f>
        <v/>
      </c>
      <c r="DQ117" s="53" t="str" cm="1">
        <f t="array" ref="DQ117">IF(INDEX(Templates!$I$2:$KD$150,ROW()-ROW(DQ$20)+1, MATCH(DQ$16,Templates!$I$1:NA$1,0))="","",INDEX(Templates!$I$2:$KD$150,ROW()-ROW(DQ$20)+1, MATCH(DQ$16,Templates!$I$1:NA$1,0)))</f>
        <v/>
      </c>
      <c r="DR117" s="53" t="str" cm="1">
        <f t="array" ref="DR117">IF(INDEX(Templates!$I$2:$KD$150,ROW()-ROW(DR$20)+1, MATCH(DR$16,Templates!$I$1:NA$1,0))="","",INDEX(Templates!$I$2:$KD$150,ROW()-ROW(DR$20)+1, MATCH(DR$16,Templates!$I$1:NA$1,0)))</f>
        <v/>
      </c>
      <c r="DS117" s="53" t="str" cm="1">
        <f t="array" ref="DS117">IF(INDEX(Templates!$I$2:$KD$150,ROW()-ROW(DS$20)+1, MATCH(DS$16,Templates!$I$1:NA$1,0))="","",INDEX(Templates!$I$2:$KD$150,ROW()-ROW(DS$20)+1, MATCH(DS$16,Templates!$I$1:NA$1,0)))</f>
        <v/>
      </c>
      <c r="DT117" s="53" t="str" cm="1">
        <f t="array" ref="DT117">IF(INDEX(Templates!$I$2:$KD$150,ROW()-ROW(DT$20)+1, MATCH(DT$16,Templates!$I$1:NB$1,0))="","",INDEX(Templates!$I$2:$KD$150,ROW()-ROW(DT$20)+1, MATCH(DT$16,Templates!$I$1:NB$1,0)))</f>
        <v/>
      </c>
      <c r="DU117" s="53" t="str" cm="1">
        <f t="array" ref="DU117">IF(INDEX(Templates!$I$2:$KD$150,ROW()-ROW(DU$20)+1, MATCH(DU$16,Templates!$I$1:NC$1,0))="","",INDEX(Templates!$I$2:$KD$150,ROW()-ROW(DU$20)+1, MATCH(DU$16,Templates!$I$1:NC$1,0)))</f>
        <v/>
      </c>
      <c r="DV117" s="53" t="str" cm="1">
        <f t="array" ref="DV117">IF(INDEX(Templates!$I$2:$KD$150,ROW()-ROW(DV$20)+1, MATCH(DV$16,Templates!$I$1:ND$1,0))="","",INDEX(Templates!$I$2:$KD$150,ROW()-ROW(DV$20)+1, MATCH(DV$16,Templates!$I$1:ND$1,0)))</f>
        <v/>
      </c>
      <c r="DW117" s="53" t="str" cm="1">
        <f t="array" ref="DW117">IF(INDEX(Templates!$I$2:$KD$150,ROW()-ROW(DW$20)+1, MATCH(DW$16,Templates!$I$1:NE$1,0))="","",INDEX(Templates!$I$2:$KD$150,ROW()-ROW(DW$20)+1, MATCH(DW$16,Templates!$I$1:NE$1,0)))</f>
        <v/>
      </c>
      <c r="DX117" s="53" t="str" cm="1">
        <f t="array" ref="DX117">IF(INDEX(Templates!$I$2:$KD$150,ROW()-ROW(DX$20)+1, MATCH(DX$16,Templates!$I$1:NF$1,0))="","",INDEX(Templates!$I$2:$KD$150,ROW()-ROW(DX$20)+1, MATCH(DX$16,Templates!$I$1:NF$1,0)))</f>
        <v/>
      </c>
      <c r="DY117" s="53" t="str" cm="1">
        <f t="array" ref="DY117">IF(INDEX(Templates!$I$2:$KD$150,ROW()-ROW(DY$20)+1, MATCH(DY$16,Templates!$I$1:NG$1,0))="","",INDEX(Templates!$I$2:$KD$150,ROW()-ROW(DY$20)+1, MATCH(DY$16,Templates!$I$1:NG$1,0)))</f>
        <v/>
      </c>
      <c r="DZ117" s="53" t="str" cm="1">
        <f t="array" ref="DZ117">IF(INDEX(Templates!$I$2:$KD$150,ROW()-ROW(DZ$20)+1, MATCH(DZ$16,Templates!$I$1:NH$1,0))="","",INDEX(Templates!$I$2:$KD$150,ROW()-ROW(DZ$20)+1, MATCH(DZ$16,Templates!$I$1:NH$1,0)))</f>
        <v/>
      </c>
      <c r="EA117" s="53" t="str" cm="1">
        <f t="array" ref="EA117">IF(INDEX(Templates!$I$2:$KD$150,ROW()-ROW(EA$20)+1, MATCH(EA$16,Templates!$I$1:NI$1,0))="","",INDEX(Templates!$I$2:$KD$150,ROW()-ROW(EA$20)+1, MATCH(EA$16,Templates!$I$1:NI$1,0)))</f>
        <v/>
      </c>
      <c r="EB117" s="53" t="str" cm="1">
        <f t="array" ref="EB117">IF(INDEX(Templates!$I$2:$KD$150,ROW()-ROW(EB$20)+1, MATCH(EB$16,Templates!$I$1:NJ$1,0))="","",INDEX(Templates!$I$2:$KD$150,ROW()-ROW(EB$20)+1, MATCH(EB$16,Templates!$I$1:NJ$1,0)))</f>
        <v/>
      </c>
      <c r="EC117" s="53" t="str" cm="1">
        <f t="array" ref="EC117">IF(INDEX(Templates!$I$2:$KD$150,ROW()-ROW(EC$20)+1, MATCH(EC$16,Templates!$I$1:NK$1,0))="","",INDEX(Templates!$I$2:$KD$150,ROW()-ROW(EC$20)+1, MATCH(EC$16,Templates!$I$1:NK$1,0)))</f>
        <v/>
      </c>
      <c r="ED117" s="53" t="str" cm="1">
        <f t="array" ref="ED117">IF(INDEX(Templates!$I$2:$KD$150,ROW()-ROW(ED$20)+1, MATCH(ED$16,Templates!$I$1:NL$1,0))="","",INDEX(Templates!$I$2:$KD$150,ROW()-ROW(ED$20)+1, MATCH(ED$16,Templates!$I$1:NL$1,0)))</f>
        <v/>
      </c>
      <c r="EE117" s="53" t="str" cm="1">
        <f t="array" ref="EE117">IF(INDEX(Templates!$I$2:$KD$150,ROW()-ROW(EE$20)+1, MATCH(EE$16,Templates!$I$1:NM$1,0))="","",INDEX(Templates!$I$2:$KD$150,ROW()-ROW(EE$20)+1, MATCH(EE$16,Templates!$I$1:NM$1,0)))</f>
        <v/>
      </c>
      <c r="EF117" s="53" t="str" cm="1">
        <f t="array" ref="EF117">IF(INDEX(Templates!$I$2:$KD$150,ROW()-ROW(EF$20)+1, MATCH(EF$16,Templates!$I$1:NN$1,0))="","",INDEX(Templates!$I$2:$KD$150,ROW()-ROW(EF$20)+1, MATCH(EF$16,Templates!$I$1:NN$1,0)))</f>
        <v/>
      </c>
      <c r="EG117" s="53" t="str" cm="1">
        <f t="array" ref="EG117">IF(INDEX(Templates!$I$2:$KD$150,ROW()-ROW(EG$20)+1, MATCH(EG$16,Templates!$I$1:NO$1,0))="","",INDEX(Templates!$I$2:$KD$150,ROW()-ROW(EG$20)+1, MATCH(EG$16,Templates!$I$1:NO$1,0)))</f>
        <v/>
      </c>
      <c r="EH117" s="53" t="str" cm="1">
        <f t="array" ref="EH117">IF(INDEX(Templates!$I$2:$KD$150,ROW()-ROW(EH$20)+1, MATCH(EH$16,Templates!$I$1:NH$1,0))="","",INDEX(Templates!$I$2:$KD$150,ROW()-ROW(EH$20)+1, MATCH(EH$16,Templates!$I$1:NH$1,0)))</f>
        <v/>
      </c>
      <c r="EI117" s="53" t="str" cm="1">
        <f t="array" ref="EI117">IF(INDEX(Templates!$I$2:$KD$150,ROW()-ROW(EI$20)+1, MATCH(EI$16,Templates!$I$1:NI$1,0))="","",INDEX(Templates!$I$2:$KD$150,ROW()-ROW(EI$20)+1, MATCH(EI$16,Templates!$I$1:NI$1,0)))</f>
        <v/>
      </c>
      <c r="EJ117" s="53" t="str" cm="1">
        <f t="array" ref="EJ117">IF(INDEX(Templates!$I$2:$KD$150,ROW()-ROW(EJ$20)+1, MATCH(EJ$16,Templates!$I$1:NJ$1,0))="","",INDEX(Templates!$I$2:$KD$150,ROW()-ROW(EJ$20)+1, MATCH(EJ$16,Templates!$I$1:NJ$1,0)))</f>
        <v/>
      </c>
      <c r="EK117" s="53" t="str" cm="1">
        <f t="array" ref="EK117">IF(INDEX(Templates!$I$2:$KD$150,ROW()-ROW(EK$20)+1, MATCH(EK$16,Templates!$I$1:NK$1,0))="","",INDEX(Templates!$I$2:$KD$150,ROW()-ROW(EK$20)+1, MATCH(EK$16,Templates!$I$1:NK$1,0)))</f>
        <v/>
      </c>
      <c r="EL117" s="53" t="str" cm="1">
        <f t="array" ref="EL117">IF(INDEX(Templates!$I$2:$KD$150,ROW()-ROW(EL$20)+1, MATCH(EL$16,Templates!$I$1:NL$1,0))="","",INDEX(Templates!$I$2:$KD$150,ROW()-ROW(EL$20)+1, MATCH(EL$16,Templates!$I$1:NL$1,0)))</f>
        <v/>
      </c>
      <c r="EM117" s="53" t="str" cm="1">
        <f t="array" ref="EM117">IF(INDEX(Templates!$I$2:$KD$150,ROW()-ROW(EM$20)+1, MATCH(EM$16,Templates!$I$1:NM$1,0))="","",INDEX(Templates!$I$2:$KD$150,ROW()-ROW(EM$20)+1, MATCH(EM$16,Templates!$I$1:NM$1,0)))</f>
        <v/>
      </c>
      <c r="EN117" s="53"/>
      <c r="EO117" s="53"/>
      <c r="EP117" s="53"/>
      <c r="EQ117" s="53"/>
      <c r="ER117" s="53"/>
      <c r="ES117" s="53"/>
      <c r="ET117" s="53"/>
      <c r="EU117" s="53"/>
      <c r="EV117" s="53"/>
      <c r="EW117" s="53"/>
      <c r="EX117" s="53"/>
      <c r="EY117" s="53"/>
      <c r="EZ117" s="53"/>
      <c r="FA117" s="53"/>
      <c r="FB117" s="53"/>
      <c r="FC117" s="53"/>
      <c r="FD117" s="53"/>
      <c r="FE117" s="53"/>
      <c r="FF117" s="53"/>
      <c r="FG117" s="53"/>
      <c r="FH117" s="53"/>
      <c r="FI117" s="53"/>
      <c r="FJ117" s="53"/>
      <c r="FK117" s="53"/>
      <c r="FL117" s="53"/>
      <c r="FM117" s="53"/>
      <c r="FN117" s="53"/>
      <c r="FO117" s="53"/>
      <c r="FP117" s="53"/>
      <c r="FQ117" s="53"/>
      <c r="FR117" s="53"/>
      <c r="FS117" s="53"/>
      <c r="FT117" s="53"/>
      <c r="FU117" s="53"/>
      <c r="FV117" s="53"/>
      <c r="FW117" s="53"/>
      <c r="FX117" s="53"/>
      <c r="FY117" s="53"/>
      <c r="FZ117" s="53"/>
      <c r="GA117" s="53"/>
      <c r="GB117" s="53"/>
      <c r="GC117" s="53"/>
      <c r="GD117" s="53"/>
      <c r="GE117" s="53"/>
      <c r="GF117" s="53"/>
      <c r="GG117" s="53"/>
      <c r="GH117" s="53"/>
      <c r="GI117" s="53"/>
      <c r="GJ117" s="53"/>
      <c r="GK117" s="53"/>
      <c r="GL117" s="53"/>
      <c r="GM117" s="53"/>
      <c r="GN117" s="53"/>
      <c r="GO117" s="53"/>
      <c r="GP117" s="53"/>
      <c r="GQ117" s="53"/>
      <c r="GR117" s="53"/>
      <c r="GS117" s="53"/>
      <c r="GT117" s="53"/>
      <c r="GU117" s="53"/>
      <c r="GV117" s="53"/>
      <c r="GW117" s="53"/>
      <c r="GX117" s="53"/>
      <c r="GY117" s="53"/>
      <c r="GZ117" s="53"/>
      <c r="HA117" s="53"/>
      <c r="HB117" s="53"/>
      <c r="HC117" s="81"/>
      <c r="HD117" s="81"/>
      <c r="HE117" s="81"/>
      <c r="HF117" s="81"/>
      <c r="HG117" s="81"/>
      <c r="HH117" s="81"/>
      <c r="HI117" s="81"/>
      <c r="HJ117" s="81"/>
      <c r="HK117" s="81"/>
    </row>
    <row r="118" spans="1:219" s="22" customFormat="1">
      <c r="A118" s="39" t="s">
        <v>675</v>
      </c>
      <c r="B118" s="6" t="s">
        <v>679</v>
      </c>
      <c r="C118" s="64" t="str" cm="1">
        <f t="array" ref="C118">IF(INDEX(Templates!A$2:A$151,ROW()-ROW($20:$20)+1)="","",INDEX(Templates!A$2:A$151,ROW()-ROW($20:$20)+1))</f>
        <v>JSON_PATH:zones[1]</v>
      </c>
      <c r="D118" s="64" t="str" cm="1">
        <f t="array" ref="D118">IF(INDEX(Templates!B$2:B$151,ROW()-ROW($20:$20)+1)="","",INDEX(Templates!B$2:B$151,ROW()-ROW($20:$20)+1))</f>
        <v>spaces[0]</v>
      </c>
      <c r="E118" s="64" t="str" cm="1">
        <f t="array" ref="E118">IF(INDEX(Templates!C$2:C$151,ROW()-ROW($20:$20)+1)="","",INDEX(Templates!C$2:C$151,ROW()-ROW($20:$20)+1))</f>
        <v>id</v>
      </c>
      <c r="F118" s="116" t="str" cm="1">
        <f t="array" ref="F118">IF(INDEX(Templates!D$2:D$151,ROW()-ROW($20:$20)+1)="","",INDEX(Templates!D$2:D$151,ROW()-ROW($20:$20)+1))</f>
        <v/>
      </c>
      <c r="G118" s="105" t="str" cm="1">
        <f t="array" ref="G118">IF(INDEX(Templates!E$2:E$151,ROW()-ROW($20:$20)+1)="","",INDEX(Templates!E$2:E$151,ROW()-ROW($20:$20)+1))</f>
        <v>Space</v>
      </c>
      <c r="H118" s="66" t="str" cm="1">
        <f t="array" ref="H118">IF(INDEX(Templates!F$2:F$151,ROW()-ROW($20:$20)+1)="","",INDEX(Templates!F$2:F$151,ROW()-ROW($20:$20)+1))</f>
        <v>Space 2</v>
      </c>
      <c r="I118" s="66" t="str" cm="1">
        <f t="array" ref="I118">IF(INDEX(Templates!G$2:G$151,ROW()-ROW($20:$20)+1)="","",INDEX(Templates!G$2:G$151,ROW()-ROW($20:$20)+1))</f>
        <v>Zone 2</v>
      </c>
      <c r="J118" s="66" t="str" cm="1">
        <f t="array" ref="J118">IF(INDEX(Templates!H$2:H$151,ROW()-ROW($20:$20)+1)="","",INDEX(Templates!H$2:H$151,ROW()-ROW($20:$20)+1))</f>
        <v>id</v>
      </c>
      <c r="K118" s="67" t="str" cm="1">
        <f t="array" ref="K118">IF(INDEX(Templates!I$2:I$151,ROW()-ROW($20:$20)+1)="","",INDEX(Templates!I$2:I$151,ROW()-ROW($20:$20)+1))</f>
        <v/>
      </c>
      <c r="L118" s="67" t="str" cm="1">
        <f t="array" ref="L118">IF(INDEX(Templates!J$2:J$151,ROW()-ROW($20:$20)+1)="","",INDEX(Templates!J$2:J$151,ROW()-ROW($20:$20)+1))</f>
        <v/>
      </c>
      <c r="M118" s="53" t="str" cm="1">
        <f t="array" ref="M118">IF(INDEX(Templates!$I$2:$KD$150,ROW()-ROW(M$20)+1, MATCH(M$16,Templates!$I$1:KC$1,0))="","",INDEX(Templates!$I$2:$KD$150,ROW()-ROW(M$20)+1, MATCH(M$16,Templates!$I$1:KC$1,0)))</f>
        <v/>
      </c>
      <c r="N118" s="53" t="str" cm="1">
        <f t="array" ref="N118">IF(INDEX(Templates!$I$2:$KD$150,ROW()-ROW(N$20)+1, MATCH(N$16,Templates!$I$1:KD$1,0))="","",INDEX(Templates!$I$2:$KD$150,ROW()-ROW(N$20)+1, MATCH(N$16,Templates!$I$1:KD$1,0)))</f>
        <v/>
      </c>
      <c r="O118" s="53" t="str" cm="1">
        <f t="array" ref="O118">IF(INDEX(Templates!$I$2:$KD$150,ROW()-ROW(O$20)+1, MATCH(O$16,Templates!$I$1:KE$1,0))="","",INDEX(Templates!$I$2:$KD$150,ROW()-ROW(O$20)+1, MATCH(O$16,Templates!$I$1:KE$1,0)))</f>
        <v/>
      </c>
      <c r="P118" s="53" t="str" cm="1">
        <f t="array" ref="P118">IF(INDEX(Templates!$I$2:$KD$150,ROW()-ROW(P$20)+1, MATCH(P$16,Templates!$I$1:KF$1,0))="","",INDEX(Templates!$I$2:$KD$150,ROW()-ROW(P$20)+1, MATCH(P$16,Templates!$I$1:KF$1,0)))</f>
        <v/>
      </c>
      <c r="Q118" s="53" t="str" cm="1">
        <f t="array" ref="Q118">IF(INDEX(Templates!$I$2:$KD$150,ROW()-ROW(Q$20)+1, MATCH(Q$16,Templates!$I$1:KG$1,0))="","",INDEX(Templates!$I$2:$KD$150,ROW()-ROW(Q$20)+1, MATCH(Q$16,Templates!$I$1:KG$1,0)))</f>
        <v/>
      </c>
      <c r="R118" s="53" t="str" cm="1">
        <f t="array" ref="R118">IF(INDEX(Templates!$I$2:$KD$150,ROW()-ROW(R$20)+1, MATCH(R$16,Templates!$I$1:KH$1,0))="","",INDEX(Templates!$I$2:$KD$150,ROW()-ROW(R$20)+1, MATCH(R$16,Templates!$I$1:KH$1,0)))</f>
        <v/>
      </c>
      <c r="S118" s="53" t="str" cm="1">
        <f t="array" ref="S118">IF(INDEX(Templates!$I$2:$KD$150,ROW()-ROW(S$20)+1, MATCH(S$16,Templates!$I$1:KI$1,0))="","",INDEX(Templates!$I$2:$KD$150,ROW()-ROW(S$20)+1, MATCH(S$16,Templates!$I$1:KI$1,0)))</f>
        <v/>
      </c>
      <c r="T118" s="53" t="str" cm="1">
        <f t="array" ref="T118">IF(INDEX(Templates!$I$2:$KD$150,ROW()-ROW(T$20)+1, MATCH(T$16,Templates!$I$1:KJ$1,0))="","",INDEX(Templates!$I$2:$KD$150,ROW()-ROW(T$20)+1, MATCH(T$16,Templates!$I$1:KJ$1,0)))</f>
        <v/>
      </c>
      <c r="U118" s="53" t="str" cm="1">
        <f t="array" ref="U118">IF(INDEX(Templates!$I$2:$KD$150,ROW()-ROW(U$20)+1, MATCH(U$16,Templates!$I$1:KK$1,0))="","",INDEX(Templates!$I$2:$KD$150,ROW()-ROW(U$20)+1, MATCH(U$16,Templates!$I$1:KK$1,0)))</f>
        <v/>
      </c>
      <c r="V118" s="53" t="str" cm="1">
        <f t="array" ref="V118">IF(INDEX(Templates!$I$2:$KD$150,ROW()-ROW(V$20)+1, MATCH(V$16,Templates!$I$1:KL$1,0))="","",INDEX(Templates!$I$2:$KD$150,ROW()-ROW(V$20)+1, MATCH(V$16,Templates!$I$1:KL$1,0)))</f>
        <v/>
      </c>
      <c r="W118" s="53" t="str" cm="1">
        <f t="array" ref="W118">IF(INDEX(Templates!$I$2:$KD$150,ROW()-ROW(W$20)+1, MATCH(W$16,Templates!$I$1:KM$1,0))="","",INDEX(Templates!$I$2:$KD$150,ROW()-ROW(W$20)+1, MATCH(W$16,Templates!$I$1:KM$1,0)))</f>
        <v/>
      </c>
      <c r="X118" s="53" t="str" cm="1">
        <f t="array" ref="X118">IF(INDEX(Templates!$I$2:$KD$150,ROW()-ROW(X$20)+1, MATCH(X$16,Templates!$I$1:KN$1,0))="","",INDEX(Templates!$I$2:$KD$150,ROW()-ROW(X$20)+1, MATCH(X$16,Templates!$I$1:KN$1,0)))</f>
        <v/>
      </c>
      <c r="Y118" s="53" t="str" cm="1">
        <f t="array" ref="Y118">IF(INDEX(Templates!$I$2:$KD$150,ROW()-ROW(Y$20)+1, MATCH(Y$16,Templates!$I$1:KO$1,0))="","",INDEX(Templates!$I$2:$KD$150,ROW()-ROW(Y$20)+1, MATCH(Y$16,Templates!$I$1:KO$1,0)))</f>
        <v/>
      </c>
      <c r="Z118" s="53" t="str" cm="1">
        <f t="array" ref="Z118">IF(INDEX(Templates!$I$2:$KD$150,ROW()-ROW(Z$20)+1, MATCH(Z$16,Templates!$I$1:KN$1,0))="","",INDEX(Templates!$I$2:$KD$150,ROW()-ROW(Z$20)+1, MATCH(Z$16,Templates!$I$1:KN$1,0)))</f>
        <v/>
      </c>
      <c r="AA118" s="53" t="str" cm="1">
        <f t="array" ref="AA118">IF(INDEX(Templates!$I$2:$KD$150,ROW()-ROW(AA$20)+1, MATCH(AA$16,Templates!$I$1:KO$1,0))="","",INDEX(Templates!$I$2:$KD$150,ROW()-ROW(AA$20)+1, MATCH(AA$16,Templates!$I$1:KO$1,0)))</f>
        <v/>
      </c>
      <c r="AB118" s="53" t="str" cm="1">
        <f t="array" ref="AB118">IF(INDEX(Templates!$I$2:$KD$150,ROW()-ROW(AB$20)+1, MATCH(AB$16,Templates!$I$1:KP$1,0))="","",INDEX(Templates!$I$2:$KD$150,ROW()-ROW(AB$20)+1, MATCH(AB$16,Templates!$I$1:KP$1,0)))</f>
        <v/>
      </c>
      <c r="AC118" s="53" t="str" cm="1">
        <f t="array" ref="AC118">IF(INDEX(Templates!$I$2:$KD$150,ROW()-ROW(AC$20)+1, MATCH(AC$16,Templates!$I$1:KQ$1,0))="","",INDEX(Templates!$I$2:$KD$150,ROW()-ROW(AC$20)+1, MATCH(AC$16,Templates!$I$1:KQ$1,0)))</f>
        <v/>
      </c>
      <c r="AD118" s="53" t="str" cm="1">
        <f t="array" ref="AD118">IF(INDEX(Templates!$I$2:$KD$150,ROW()-ROW(AD$20)+1, MATCH(AD$16,Templates!$I$1:KR$1,0))="","",INDEX(Templates!$I$2:$KD$150,ROW()-ROW(AD$20)+1, MATCH(AD$16,Templates!$I$1:KR$1,0)))</f>
        <v/>
      </c>
      <c r="AE118" s="53" t="str" cm="1">
        <f t="array" ref="AE118">IF(INDEX(Templates!$I$2:$KD$150,ROW()-ROW(AE$20)+1, MATCH(AE$16,Templates!$I$1:KR$1,0))="","",INDEX(Templates!$I$2:$KD$150,ROW()-ROW(AE$20)+1, MATCH(AE$16,Templates!$I$1:KR$1,0)))</f>
        <v/>
      </c>
      <c r="AF118" s="53" t="str" cm="1">
        <f t="array" ref="AF118">IF(INDEX(Templates!$I$2:$KD$150,ROW()-ROW(AF$20)+1, MATCH(AF$16,Templates!$I$1:KS$1,0))="","",INDEX(Templates!$I$2:$KD$150,ROW()-ROW(AF$20)+1, MATCH(AF$16,Templates!$I$1:KS$1,0)))</f>
        <v/>
      </c>
      <c r="AG118" s="53" t="str" cm="1">
        <f t="array" ref="AG118">IF(INDEX(Templates!$I$2:$KD$150,ROW()-ROW(AG$20)+1, MATCH(AG$16,Templates!$I$1:KU$1,0))="","",INDEX(Templates!$I$2:$KD$150,ROW()-ROW(AG$20)+1, MATCH(AG$16,Templates!$I$1:KU$1,0)))</f>
        <v/>
      </c>
      <c r="AH118" s="53" t="str" cm="1">
        <f t="array" ref="AH118">IF(INDEX(Templates!$I$2:$KD$150,ROW()-ROW(AH$20)+1, MATCH(AH$16,Templates!$I$1:KV$1,0))="","",INDEX(Templates!$I$2:$KD$150,ROW()-ROW(AH$20)+1, MATCH(AH$16,Templates!$I$1:KV$1,0)))</f>
        <v/>
      </c>
      <c r="AI118" s="53" t="str" cm="1">
        <f t="array" ref="AI118">IF(INDEX(Templates!$I$2:$KD$150,ROW()-ROW(AI$20)+1, MATCH(AI$16,Templates!$I$1:KT$1,0))="","",INDEX(Templates!$I$2:$KD$150,ROW()-ROW(AI$20)+1, MATCH(AI$16,Templates!$I$1:KT$1,0)))</f>
        <v/>
      </c>
      <c r="AJ118" s="53" t="str" cm="1">
        <f t="array" ref="AJ118">IF(INDEX(Templates!$I$2:$KD$150,ROW()-ROW(AJ$20)+1, MATCH(AJ$16,Templates!$I$1:KU$1,0))="","",INDEX(Templates!$I$2:$KD$150,ROW()-ROW(AJ$20)+1, MATCH(AJ$16,Templates!$I$1:KU$1,0)))</f>
        <v/>
      </c>
      <c r="AK118" s="53" t="str" cm="1">
        <f t="array" ref="AK118">IF(INDEX(Templates!$I$2:$KD$150,ROW()-ROW(AK$20)+1, MATCH(AK$16,Templates!$I$1:KV$1,0))="","",INDEX(Templates!$I$2:$KD$150,ROW()-ROW(AK$20)+1, MATCH(AK$16,Templates!$I$1:KV$1,0)))</f>
        <v/>
      </c>
      <c r="AL118" s="53" t="str" cm="1">
        <f t="array" ref="AL118">IF(INDEX(Templates!$I$2:$KD$150,ROW()-ROW(AL$20)+1, MATCH(AL$16,Templates!$I$1:KW$1,0))="","",INDEX(Templates!$I$2:$KD$150,ROW()-ROW(AL$20)+1, MATCH(AL$16,Templates!$I$1:KW$1,0)))</f>
        <v/>
      </c>
      <c r="AM118" s="53" t="str" cm="1">
        <f t="array" ref="AM118">IF(INDEX(Templates!$I$2:$KD$150,ROW()-ROW(AM$20)+1, MATCH(AM$16,Templates!$I$1:KX$1,0))="","",INDEX(Templates!$I$2:$KD$150,ROW()-ROW(AM$20)+1, MATCH(AM$16,Templates!$I$1:KX$1,0)))</f>
        <v/>
      </c>
      <c r="AN118" s="53" t="str" cm="1">
        <f t="array" ref="AN118">IF(INDEX(Templates!$I$2:$KD$150,ROW()-ROW(AN$20)+1, MATCH(AN$16,Templates!$I$1:KY$1,0))="","",INDEX(Templates!$I$2:$KD$150,ROW()-ROW(AN$20)+1, MATCH(AN$16,Templates!$I$1:KY$1,0)))</f>
        <v/>
      </c>
      <c r="AO118" s="53" t="str" cm="1">
        <f t="array" ref="AO118">IF(INDEX(Templates!$I$2:$KD$150,ROW()-ROW(AO$20)+1, MATCH(AO$16,Templates!$I$1:KZ$1,0))="","",INDEX(Templates!$I$2:$KD$150,ROW()-ROW(AO$20)+1, MATCH(AO$16,Templates!$I$1:KZ$1,0)))</f>
        <v/>
      </c>
      <c r="AP118" s="53" t="str" cm="1">
        <f t="array" ref="AP118">IF(INDEX(Templates!$I$2:$KD$150,ROW()-ROW(AP$20)+1, MATCH(AP$16,Templates!$I$1:LA$1,0))="","",INDEX(Templates!$I$2:$KD$150,ROW()-ROW(AP$20)+1, MATCH(AP$16,Templates!$I$1:LA$1,0)))</f>
        <v/>
      </c>
      <c r="AQ118" s="53" t="str" cm="1">
        <f t="array" ref="AQ118">IF(INDEX(Templates!$I$2:$KD$150,ROW()-ROW(AQ$20)+1, MATCH(AQ$16,Templates!$I$1:LB$1,0))="","",INDEX(Templates!$I$2:$KD$150,ROW()-ROW(AQ$20)+1, MATCH(AQ$16,Templates!$I$1:LB$1,0)))</f>
        <v/>
      </c>
      <c r="AR118" s="53" t="str" cm="1">
        <f t="array" ref="AR118">IF(INDEX(Templates!$I$2:$KD$150,ROW()-ROW(AR$20)+1, MATCH(AR$16,Templates!$I$1:LA$1,0))="","",INDEX(Templates!$I$2:$KD$150,ROW()-ROW(AR$20)+1, MATCH(AR$16,Templates!$I$1:LA$1,0)))</f>
        <v/>
      </c>
      <c r="AS118" s="53" t="str" cm="1">
        <f t="array" ref="AS118">IF(INDEX(Templates!$I$2:$KD$150,ROW()-ROW(AS$20)+1, MATCH(AS$16,Templates!$I$1:LB$1,0))="","",INDEX(Templates!$I$2:$KD$150,ROW()-ROW(AS$20)+1, MATCH(AS$16,Templates!$I$1:LB$1,0)))</f>
        <v/>
      </c>
      <c r="AT118" s="53" t="str" cm="1">
        <f t="array" ref="AT118">IF(INDEX(Templates!$I$2:$KD$150,ROW()-ROW(AT$20)+1, MATCH(AT$16,Templates!$I$1:LC$1,0))="","",INDEX(Templates!$I$2:$KD$150,ROW()-ROW(AT$20)+1, MATCH(AT$16,Templates!$I$1:LC$1,0)))</f>
        <v/>
      </c>
      <c r="AU118" s="53" t="str" cm="1">
        <f t="array" ref="AU118">IF(INDEX(Templates!$I$2:$KD$150,ROW()-ROW(AU$20)+1, MATCH(AU$16,Templates!$I$1:LD$1,0))="","",INDEX(Templates!$I$2:$KD$150,ROW()-ROW(AU$20)+1, MATCH(AU$16,Templates!$I$1:LD$1,0)))</f>
        <v/>
      </c>
      <c r="AV118" s="53" t="str" cm="1">
        <f t="array" ref="AV118">IF(INDEX(Templates!$I$2:$KD$150,ROW()-ROW(AV$20)+1, MATCH(AV$16,Templates!$I$1:LE$1,0))="","",INDEX(Templates!$I$2:$KD$150,ROW()-ROW(AV$20)+1, MATCH(AV$16,Templates!$I$1:LE$1,0)))</f>
        <v/>
      </c>
      <c r="AW118" s="53" t="str" cm="1">
        <f t="array" ref="AW118">IF(INDEX(Templates!$I$2:$KD$150,ROW()-ROW(AW$20)+1, MATCH(AW$16,Templates!$I$1:LF$1,0))="","",INDEX(Templates!$I$2:$KD$150,ROW()-ROW(AW$20)+1, MATCH(AW$16,Templates!$I$1:LF$1,0)))</f>
        <v/>
      </c>
      <c r="AX118" s="53" t="str" cm="1">
        <f t="array" ref="AX118">IF(INDEX(Templates!$I$2:$KD$150,ROW()-ROW(AX$20)+1, MATCH(AX$16,Templates!$I$1:LG$1,0))="","",INDEX(Templates!$I$2:$KD$150,ROW()-ROW(AX$20)+1, MATCH(AX$16,Templates!$I$1:LG$1,0)))</f>
        <v/>
      </c>
      <c r="AY118" s="53" t="str" cm="1">
        <f t="array" ref="AY118">IF(INDEX(Templates!$I$2:$KD$150,ROW()-ROW(AY$20)+1, MATCH(AY$16,Templates!$I$1:LH$1,0))="","",INDEX(Templates!$I$2:$KD$150,ROW()-ROW(AY$20)+1, MATCH(AY$16,Templates!$I$1:LH$1,0)))</f>
        <v/>
      </c>
      <c r="AZ118" s="53" t="str" cm="1">
        <f t="array" ref="AZ118">IF(INDEX(Templates!$I$2:$KD$150,ROW()-ROW(AZ$20)+1, MATCH(AZ$16,Templates!$I$1:LI$1,0))="","",INDEX(Templates!$I$2:$KD$150,ROW()-ROW(AZ$20)+1, MATCH(AZ$16,Templates!$I$1:LI$1,0)))</f>
        <v/>
      </c>
      <c r="BA118" s="53" t="str" cm="1">
        <f t="array" ref="BA118">IF(INDEX(Templates!$I$2:$KD$150,ROW()-ROW(BA$20)+1, MATCH(BA$16,Templates!$I$1:LH$1,0))="","",INDEX(Templates!$I$2:$KD$150,ROW()-ROW(BA$20)+1, MATCH(BA$16,Templates!$I$1:LH$1,0)))</f>
        <v/>
      </c>
      <c r="BB118" s="53" t="str" cm="1">
        <f t="array" ref="BB118">IF(INDEX(Templates!$I$2:$KD$150,ROW()-ROW(BB$20)+1, MATCH(BB$16,Templates!$I$1:LI$1,0))="","",INDEX(Templates!$I$2:$KD$150,ROW()-ROW(BB$20)+1, MATCH(BB$16,Templates!$I$1:LI$1,0)))</f>
        <v/>
      </c>
      <c r="BC118" s="53" t="str" cm="1">
        <f t="array" ref="BC118">IF(INDEX(Templates!$I$2:$KD$150,ROW()-ROW(BC$20)+1, MATCH(BC$16,Templates!$I$1:LJ$1,0))="","",INDEX(Templates!$I$2:$KD$150,ROW()-ROW(BC$20)+1, MATCH(BC$16,Templates!$I$1:LJ$1,0)))</f>
        <v/>
      </c>
      <c r="BD118" s="53" t="str" cm="1">
        <f t="array" ref="BD118">IF(INDEX(Templates!$I$2:$KD$150,ROW()-ROW(BD$20)+1, MATCH(BD$16,Templates!$I$1:LK$1,0))="","",INDEX(Templates!$I$2:$KD$150,ROW()-ROW(BD$20)+1, MATCH(BD$16,Templates!$I$1:LK$1,0)))</f>
        <v/>
      </c>
      <c r="BE118" s="53" t="str" cm="1">
        <f t="array" ref="BE118">IF(INDEX(Templates!$I$2:$KD$150,ROW()-ROW(BE$20)+1, MATCH(BE$16,Templates!$I$1:LL$1,0))="","",INDEX(Templates!$I$2:$KD$150,ROW()-ROW(BE$20)+1, MATCH(BE$16,Templates!$I$1:LL$1,0)))</f>
        <v/>
      </c>
      <c r="BF118" s="53" t="str" cm="1">
        <f t="array" ref="BF118">IF(INDEX(Templates!$I$2:$KD$150,ROW()-ROW(BF$20)+1, MATCH(BF$16,Templates!$I$1:LM$1,0))="","",INDEX(Templates!$I$2:$KD$150,ROW()-ROW(BF$20)+1, MATCH(BF$16,Templates!$I$1:LM$1,0)))</f>
        <v/>
      </c>
      <c r="BG118" s="53" t="str" cm="1">
        <f t="array" ref="BG118">IF(INDEX(Templates!$I$2:$KD$150,ROW()-ROW(BG$20)+1, MATCH(BG$16,Templates!$I$1:LN$1,0))="","",INDEX(Templates!$I$2:$KD$150,ROW()-ROW(BG$20)+1, MATCH(BG$16,Templates!$I$1:LN$1,0)))</f>
        <v/>
      </c>
      <c r="BH118" s="53" t="str" cm="1">
        <f t="array" ref="BH118">IF(INDEX(Templates!$I$2:$KD$150,ROW()-ROW(BH$20)+1, MATCH(BH$16,Templates!$I$1:LO$1,0))="","",INDEX(Templates!$I$2:$KD$150,ROW()-ROW(BH$20)+1, MATCH(BH$16,Templates!$I$1:LO$1,0)))</f>
        <v/>
      </c>
      <c r="BI118" s="53" t="str" cm="1">
        <f t="array" ref="BI118">IF(INDEX(Templates!$I$2:$KD$150,ROW()-ROW(BI$20)+1, MATCH(BI$16,Templates!$I$1:LP$1,0))="","",INDEX(Templates!$I$2:$KD$150,ROW()-ROW(BI$20)+1, MATCH(BI$16,Templates!$I$1:LP$1,0)))</f>
        <v/>
      </c>
      <c r="BJ118" s="53" t="str" cm="1">
        <f t="array" ref="BJ118">IF(INDEX(Templates!$I$2:$KD$150,ROW()-ROW(BJ$20)+1, MATCH(BJ$16,Templates!$I$1:LO$1,0))="","",INDEX(Templates!$I$2:$KD$150,ROW()-ROW(BJ$20)+1, MATCH(BJ$16,Templates!$I$1:LO$1,0)))</f>
        <v/>
      </c>
      <c r="BK118" s="53" t="str" cm="1">
        <f t="array" ref="BK118">IF(INDEX(Templates!$I$2:$KD$150,ROW()-ROW(BK$20)+1, MATCH(BK$16,Templates!$I$1:LP$1,0))="","",INDEX(Templates!$I$2:$KD$150,ROW()-ROW(BK$20)+1, MATCH(BK$16,Templates!$I$1:LP$1,0)))</f>
        <v/>
      </c>
      <c r="BL118" s="53" t="str" cm="1">
        <f t="array" ref="BL118">IF(INDEX(Templates!$I$2:$KD$150,ROW()-ROW(BL$20)+1, MATCH(BL$16,Templates!$I$1:LQ$1,0))="","",INDEX(Templates!$I$2:$KD$150,ROW()-ROW(BL$20)+1, MATCH(BL$16,Templates!$I$1:LQ$1,0)))</f>
        <v/>
      </c>
      <c r="BM118" s="53" t="str" cm="1">
        <f t="array" ref="BM118">IF(INDEX(Templates!$I$2:$KD$150,ROW()-ROW(BM$20)+1, MATCH(BM$16,Templates!$I$1:LR$1,0))="","",INDEX(Templates!$I$2:$KD$150,ROW()-ROW(BM$20)+1, MATCH(BM$16,Templates!$I$1:LR$1,0)))</f>
        <v/>
      </c>
      <c r="BN118" s="53" t="str" cm="1">
        <f t="array" ref="BN118">IF(INDEX(Templates!$I$2:$KD$150,ROW()-ROW(BN$20)+1, MATCH(BN$16,Templates!$I$1:LS$1,0))="","",INDEX(Templates!$I$2:$KD$150,ROW()-ROW(BN$20)+1, MATCH(BN$16,Templates!$I$1:LS$1,0)))</f>
        <v/>
      </c>
      <c r="BO118" s="53" t="str" cm="1">
        <f t="array" ref="BO118">IF(INDEX(Templates!$I$2:$KD$150,ROW()-ROW(BO$20)+1, MATCH(BO$16,Templates!$I$1:LT$1,0))="","",INDEX(Templates!$I$2:$KD$150,ROW()-ROW(BO$20)+1, MATCH(BO$16,Templates!$I$1:LT$1,0)))</f>
        <v/>
      </c>
      <c r="BP118" s="53" t="str" cm="1">
        <f t="array" ref="BP118">IF(INDEX(Templates!$I$2:$KD$150,ROW()-ROW(BP$20)+1, MATCH(BP$16,Templates!$I$1:LU$1,0))="","",INDEX(Templates!$I$2:$KD$150,ROW()-ROW(BP$20)+1, MATCH(BP$16,Templates!$I$1:LU$1,0)))</f>
        <v/>
      </c>
      <c r="BQ118" s="53" t="str" cm="1">
        <f t="array" ref="BQ118">IF(INDEX(Templates!$I$2:$KD$150,ROW()-ROW(BQ$20)+1, MATCH(BQ$16,Templates!$I$1:LV$1,0))="","",INDEX(Templates!$I$2:$KD$150,ROW()-ROW(BQ$20)+1, MATCH(BQ$16,Templates!$I$1:LV$1,0)))</f>
        <v/>
      </c>
      <c r="BR118" s="53" t="str" cm="1">
        <f t="array" ref="BR118">IF(INDEX(Templates!$I$2:$KD$150,ROW()-ROW(BR$20)+1, MATCH(BR$16,Templates!$I$1:LW$1,0))="","",INDEX(Templates!$I$2:$KD$150,ROW()-ROW(BR$20)+1, MATCH(BR$16,Templates!$I$1:LW$1,0)))</f>
        <v/>
      </c>
      <c r="BS118" s="53" t="str" cm="1">
        <f t="array" ref="BS118">IF(INDEX(Templates!$I$2:$KD$150,ROW()-ROW(BS$20)+1, MATCH(BS$16,Templates!$I$1:LX$1,0))="","",INDEX(Templates!$I$2:$KD$150,ROW()-ROW(BS$20)+1, MATCH(BS$16,Templates!$I$1:LX$1,0)))</f>
        <v/>
      </c>
      <c r="BT118" s="53" t="str" cm="1">
        <f t="array" ref="BT118">IF(INDEX(Templates!$I$2:$KD$150,ROW()-ROW(BT$20)+1, MATCH(BT$16,Templates!$I$1:LY$1,0))="","",INDEX(Templates!$I$2:$KD$150,ROW()-ROW(BT$20)+1, MATCH(BT$16,Templates!$I$1:LY$1,0)))</f>
        <v/>
      </c>
      <c r="BU118" s="53" t="str" cm="1">
        <f t="array" ref="BU118">IF(INDEX(Templates!$I$2:$KD$150,ROW()-ROW(BU$20)+1, MATCH(BU$16,Templates!$I$1:LZ$1,0))="","",INDEX(Templates!$I$2:$KD$150,ROW()-ROW(BU$20)+1, MATCH(BU$16,Templates!$I$1:LZ$1,0)))</f>
        <v/>
      </c>
      <c r="BV118" s="53" t="str" cm="1">
        <f t="array" ref="BV118">IF(INDEX(Templates!$I$2:$KD$150,ROW()-ROW(BV$20)+1, MATCH(BV$16,Templates!$I$1:MA$1,0))="","",INDEX(Templates!$I$2:$KD$150,ROW()-ROW(BV$20)+1, MATCH(BV$16,Templates!$I$1:MA$1,0)))</f>
        <v/>
      </c>
      <c r="BW118" s="53" t="str" cm="1">
        <f t="array" ref="BW118">IF(INDEX(Templates!$I$2:$KD$150,ROW()-ROW(BW$20)+1, MATCH(BW$16,Templates!$I$1:MB$1,0))="","",INDEX(Templates!$I$2:$KD$150,ROW()-ROW(BW$20)+1, MATCH(BW$16,Templates!$I$1:MB$1,0)))</f>
        <v/>
      </c>
      <c r="BX118" s="53" t="str" cm="1">
        <f t="array" ref="BX118">IF(INDEX(Templates!$I$2:$KD$150,ROW()-ROW(BX$20)+1, MATCH(BX$16,Templates!$I$1:MC$1,0))="","",INDEX(Templates!$I$2:$KD$150,ROW()-ROW(BX$20)+1, MATCH(BX$16,Templates!$I$1:MC$1,0)))</f>
        <v/>
      </c>
      <c r="BY118" s="53" t="str" cm="1">
        <f t="array" ref="BY118">IF(INDEX(Templates!$I$2:$KD$150,ROW()-ROW(BY$20)+1, MATCH(BY$16,Templates!$I$1:MD$1,0))="","",INDEX(Templates!$I$2:$KD$150,ROW()-ROW(BY$20)+1, MATCH(BY$16,Templates!$I$1:MD$1,0)))</f>
        <v/>
      </c>
      <c r="BZ118" s="53" t="str" cm="1">
        <f t="array" ref="BZ118">IF(INDEX(Templates!$I$2:$KD$150,ROW()-ROW(BZ$20)+1, MATCH(BZ$16,Templates!$I$1:ME$1,0))="","",INDEX(Templates!$I$2:$KD$150,ROW()-ROW(BZ$20)+1, MATCH(BZ$16,Templates!$I$1:ME$1,0)))</f>
        <v/>
      </c>
      <c r="CA118" s="53" t="str" cm="1">
        <f t="array" ref="CA118">IF(INDEX(Templates!$I$2:$KD$150,ROW()-ROW(CA$20)+1, MATCH(CA$16,Templates!$I$1:MF$1,0))="","",INDEX(Templates!$I$2:$KD$150,ROW()-ROW(CA$20)+1, MATCH(CA$16,Templates!$I$1:MF$1,0)))</f>
        <v/>
      </c>
      <c r="CB118" s="53" t="str" cm="1">
        <f t="array" ref="CB118">IF(INDEX(Templates!$I$2:$KD$150,ROW()-ROW(CB$20)+1, MATCH(CB$16,Templates!$I$1:MG$1,0))="","",INDEX(Templates!$I$2:$KD$150,ROW()-ROW(CB$20)+1, MATCH(CB$16,Templates!$I$1:MG$1,0)))</f>
        <v/>
      </c>
      <c r="CC118" s="53" t="str" cm="1">
        <f t="array" ref="CC118">IF(INDEX(Templates!$I$2:$KD$150,ROW()-ROW(CC$20)+1, MATCH(CC$16,Templates!$I$1:ME$1,0))="","",INDEX(Templates!$I$2:$KD$150,ROW()-ROW(CC$20)+1, MATCH(CC$16,Templates!$I$1:ME$1,0)))</f>
        <v/>
      </c>
      <c r="CD118" s="53" t="str" cm="1">
        <f t="array" ref="CD118">IF(INDEX(Templates!$I$2:$KD$150,ROW()-ROW(CD$20)+1, MATCH(CD$16,Templates!$I$1:MF$1,0))="","",INDEX(Templates!$I$2:$KD$150,ROW()-ROW(CD$20)+1, MATCH(CD$16,Templates!$I$1:MF$1,0)))</f>
        <v/>
      </c>
      <c r="CE118" s="53" t="str" cm="1">
        <f t="array" ref="CE118">IF(INDEX(Templates!$I$2:$KD$150,ROW()-ROW(CE$20)+1, MATCH(CE$16,Templates!$I$1:MG$1,0))="","",INDEX(Templates!$I$2:$KD$150,ROW()-ROW(CE$20)+1, MATCH(CE$16,Templates!$I$1:MG$1,0)))</f>
        <v/>
      </c>
      <c r="CF118" s="53" t="str" cm="1">
        <f t="array" ref="CF118">IF(INDEX(Templates!$I$2:$KD$150,ROW()-ROW(CF$20)+1, MATCH(CF$16,Templates!$I$1:MH$1,0))="","",INDEX(Templates!$I$2:$KD$150,ROW()-ROW(CF$20)+1, MATCH(CF$16,Templates!$I$1:MH$1,0)))</f>
        <v/>
      </c>
      <c r="CG118" s="53" t="str" cm="1">
        <f t="array" ref="CG118">IF(INDEX(Templates!$I$2:$KD$150,ROW()-ROW(CG$20)+1, MATCH(CG$16,Templates!$I$1:MI$1,0))="","",INDEX(Templates!$I$2:$KD$150,ROW()-ROW(CG$20)+1, MATCH(CG$16,Templates!$I$1:MI$1,0)))</f>
        <v/>
      </c>
      <c r="CH118" s="53" t="str" cm="1">
        <f t="array" ref="CH118">IF(INDEX(Templates!$I$2:$KD$150,ROW()-ROW(CH$20)+1, MATCH(CH$16,Templates!$I$1:MJ$1,0))="","",INDEX(Templates!$I$2:$KD$150,ROW()-ROW(CH$20)+1, MATCH(CH$16,Templates!$I$1:MJ$1,0)))</f>
        <v/>
      </c>
      <c r="CI118" s="53" t="str" cm="1">
        <f t="array" ref="CI118">IF(INDEX(Templates!$I$2:$KD$150,ROW()-ROW(CI$20)+1, MATCH(CI$16,Templates!$I$1:MK$1,0))="","",INDEX(Templates!$I$2:$KD$150,ROW()-ROW(CI$20)+1, MATCH(CI$16,Templates!$I$1:MK$1,0)))</f>
        <v/>
      </c>
      <c r="CJ118" s="53" t="str" cm="1">
        <f t="array" ref="CJ118">IF(INDEX(Templates!$I$2:$KD$150,ROW()-ROW(CJ$20)+1, MATCH(CJ$16,Templates!$I$1:ML$1,0))="","",INDEX(Templates!$I$2:$KD$150,ROW()-ROW(CJ$20)+1, MATCH(CJ$16,Templates!$I$1:ML$1,0)))</f>
        <v/>
      </c>
      <c r="CK118" s="53" t="str" cm="1">
        <f t="array" ref="CK118">IF(INDEX(Templates!$I$2:$KD$150,ROW()-ROW(CK$20)+1, MATCH(CK$16,Templates!$I$1:MM$1,0))="","",INDEX(Templates!$I$2:$KD$150,ROW()-ROW(CK$20)+1, MATCH(CK$16,Templates!$I$1:MM$1,0)))</f>
        <v/>
      </c>
      <c r="CL118" s="53" t="str" cm="1">
        <f t="array" ref="CL118">IF(INDEX(Templates!$I$2:$KD$150,ROW()-ROW(CL$20)+1, MATCH(CL$16,Templates!$I$1:MN$1,0))="","",INDEX(Templates!$I$2:$KD$150,ROW()-ROW(CL$20)+1, MATCH(CL$16,Templates!$I$1:MN$1,0)))</f>
        <v/>
      </c>
      <c r="CM118" s="53" t="str" cm="1">
        <f t="array" ref="CM118">IF(INDEX(Templates!$I$2:$KD$150,ROW()-ROW(CM$20)+1, MATCH(CM$16,Templates!$I$1:MM$1,0))="","",INDEX(Templates!$I$2:$KD$150,ROW()-ROW(CM$20)+1, MATCH(CM$16,Templates!$I$1:MM$1,0)))</f>
        <v/>
      </c>
      <c r="CN118" s="53" t="str" cm="1">
        <f t="array" ref="CN118">IF(INDEX(Templates!$I$2:$KD$150,ROW()-ROW(CN$20)+1, MATCH(CN$16,Templates!$I$1:MN$1,0))="","",INDEX(Templates!$I$2:$KD$150,ROW()-ROW(CN$20)+1, MATCH(CN$16,Templates!$I$1:MN$1,0)))</f>
        <v/>
      </c>
      <c r="CO118" s="53" t="str" cm="1">
        <f t="array" ref="CO118">IF(INDEX(Templates!$I$2:$KD$150,ROW()-ROW(CO$20)+1, MATCH(CO$16,Templates!$I$1:MO$1,0))="","",INDEX(Templates!$I$2:$KD$150,ROW()-ROW(CO$20)+1, MATCH(CO$16,Templates!$I$1:MO$1,0)))</f>
        <v/>
      </c>
      <c r="CP118" s="53" t="str" cm="1">
        <f t="array" ref="CP118">IF(INDEX(Templates!$I$2:$KD$150,ROW()-ROW(CP$20)+1, MATCH(CP$16,Templates!$I$1:MP$1,0))="","",INDEX(Templates!$I$2:$KD$150,ROW()-ROW(CP$20)+1, MATCH(CP$16,Templates!$I$1:MP$1,0)))</f>
        <v/>
      </c>
      <c r="CQ118" s="53" t="str" cm="1">
        <f t="array" ref="CQ118">IF(INDEX(Templates!$I$2:$KD$150,ROW()-ROW(CQ$20)+1, MATCH(CQ$16,Templates!$I$1:MQ$1,0))="","",INDEX(Templates!$I$2:$KD$150,ROW()-ROW(CQ$20)+1, MATCH(CQ$16,Templates!$I$1:MQ$1,0)))</f>
        <v/>
      </c>
      <c r="CR118" s="53" t="str" cm="1">
        <f t="array" ref="CR118">IF(INDEX(Templates!$I$2:$KD$150,ROW()-ROW(CR$20)+1, MATCH(CR$16,Templates!$I$1:MR$1,0))="","",INDEX(Templates!$I$2:$KD$150,ROW()-ROW(CR$20)+1, MATCH(CR$16,Templates!$I$1:MR$1,0)))</f>
        <v/>
      </c>
      <c r="CS118" s="53" t="str" cm="1">
        <f t="array" ref="CS118">IF(INDEX(Templates!$I$2:$KD$150,ROW()-ROW(CS$20)+1, MATCH(CS$16,Templates!$I$1:MS$1,0))="","",INDEX(Templates!$I$2:$KD$150,ROW()-ROW(CS$20)+1, MATCH(CS$16,Templates!$I$1:MS$1,0)))</f>
        <v/>
      </c>
      <c r="CT118" s="53" t="str" cm="1">
        <f t="array" ref="CT118">IF(INDEX(Templates!$I$2:$KD$150,ROW()-ROW(CT$20)+1, MATCH(CT$16,Templates!$I$1:MT$1,0))="","",INDEX(Templates!$I$2:$KD$150,ROW()-ROW(CT$20)+1, MATCH(CT$16,Templates!$I$1:MT$1,0)))</f>
        <v/>
      </c>
      <c r="CU118" s="53" t="str" cm="1">
        <f t="array" ref="CU118">IF(INDEX(Templates!$I$2:$KD$150,ROW()-ROW(CU$20)+1, MATCH(CU$16,Templates!$I$1:MG$1,0))="","",INDEX(Templates!$I$2:$KD$150,ROW()-ROW(CU$20)+1, MATCH(CU$16,Templates!$I$1:MG$1,0)))</f>
        <v/>
      </c>
      <c r="CV118" s="53" t="str" cm="1">
        <f t="array" ref="CV118">IF(INDEX(Templates!$I$2:$KD$150,ROW()-ROW(CV$20)+1, MATCH(CV$16,Templates!$I$1:MH$1,0))="","",INDEX(Templates!$I$2:$KD$150,ROW()-ROW(CV$20)+1, MATCH(CV$16,Templates!$I$1:MH$1,0)))</f>
        <v/>
      </c>
      <c r="CW118" s="53" t="str" cm="1">
        <f t="array" ref="CW118">IF(INDEX(Templates!$I$2:$KD$150,ROW()-ROW(CW$20)+1, MATCH(CW$16,Templates!$I$1:MJ$1,0))="","",INDEX(Templates!$I$2:$KD$150,ROW()-ROW(CW$20)+1, MATCH(CW$16,Templates!$I$1:MJ$1,0)))</f>
        <v/>
      </c>
      <c r="CX118" s="53" t="str" cm="1">
        <f t="array" ref="CX118">IF(INDEX(Templates!$I$2:$KD$150,ROW()-ROW(CX$20)+1, MATCH(CX$16,Templates!$I$1:ML$1,0))="","",INDEX(Templates!$I$2:$KD$150,ROW()-ROW(CX$20)+1, MATCH(CX$16,Templates!$I$1:ML$1,0)))</f>
        <v/>
      </c>
      <c r="CY118" s="53" t="str" cm="1">
        <f t="array" ref="CY118">IF(INDEX(Templates!$I$2:$KD$150,ROW()-ROW(CY$20)+1, MATCH(CY$16,Templates!$I$1:MK$1,0))="","",INDEX(Templates!$I$2:$KD$150,ROW()-ROW(CY$20)+1, MATCH(CY$16,Templates!$I$1:MK$1,0)))</f>
        <v/>
      </c>
      <c r="CZ118" s="53" t="str" cm="1">
        <f t="array" ref="CZ118">IF(INDEX(Templates!$I$2:$KD$150,ROW()-ROW(CZ$20)+1, MATCH(CZ$16,Templates!$I$1:ML$1,0))="","",INDEX(Templates!$I$2:$KD$150,ROW()-ROW(CZ$20)+1, MATCH(CZ$16,Templates!$I$1:ML$1,0)))</f>
        <v/>
      </c>
      <c r="DA118" s="53" t="str" cm="1">
        <f t="array" ref="DA118">IF(INDEX(Templates!$I$2:$KD$150,ROW()-ROW(DA$20)+1, MATCH(DA$16,Templates!$I$1:MM$1,0))="","",INDEX(Templates!$I$2:$KD$150,ROW()-ROW(DA$20)+1, MATCH(DA$16,Templates!$I$1:MM$1,0)))</f>
        <v/>
      </c>
      <c r="DB118" s="53" t="str" cm="1">
        <f t="array" ref="DB118">IF(INDEX(Templates!$I$2:$KD$150,ROW()-ROW(DB$20)+1, MATCH(DB$16,Templates!$I$1:MN$1,0))="","",INDEX(Templates!$I$2:$KD$150,ROW()-ROW(DB$20)+1, MATCH(DB$16,Templates!$I$1:MN$1,0)))</f>
        <v/>
      </c>
      <c r="DC118" s="53" t="str" cm="1">
        <f t="array" ref="DC118">IF(INDEX(Templates!$I$2:$KD$150,ROW()-ROW(DC$20)+1, MATCH(DC$16,Templates!$I$1:MO$1,0))="","",INDEX(Templates!$I$2:$KD$150,ROW()-ROW(DC$20)+1, MATCH(DC$16,Templates!$I$1:MO$1,0)))</f>
        <v/>
      </c>
      <c r="DD118" s="53" t="str" cm="1">
        <f t="array" ref="DD118">IF(INDEX(Templates!$I$2:$KD$150,ROW()-ROW(DD$20)+1, MATCH(DD$16,Templates!$I$1:MP$1,0))="","",INDEX(Templates!$I$2:$KD$150,ROW()-ROW(DD$20)+1, MATCH(DD$16,Templates!$I$1:MP$1,0)))</f>
        <v/>
      </c>
      <c r="DE118" s="53" t="str" cm="1">
        <f t="array" ref="DE118">IF(INDEX(Templates!$I$2:$KD$150,ROW()-ROW(DE$20)+1, MATCH(DE$16,Templates!$I$1:MQ$1,0))="","",INDEX(Templates!$I$2:$KD$150,ROW()-ROW(DE$20)+1, MATCH(DE$16,Templates!$I$1:MQ$1,0)))</f>
        <v/>
      </c>
      <c r="DF118" s="53" t="str" cm="1">
        <f t="array" ref="DF118">IF(INDEX(Templates!$I$2:$KD$150,ROW()-ROW(DF$20)+1, MATCH(DF$16,Templates!$I$1:MR$1,0))="","",INDEX(Templates!$I$2:$KD$150,ROW()-ROW(DF$20)+1, MATCH(DF$16,Templates!$I$1:MR$1,0)))</f>
        <v/>
      </c>
      <c r="DG118" s="53" t="str" cm="1">
        <f t="array" ref="DG118">IF(INDEX(Templates!$I$2:$KD$150,ROW()-ROW(DG$20)+1, MATCH(DG$16,Templates!$I$1:MS$1,0))="","",INDEX(Templates!$I$2:$KD$150,ROW()-ROW(DG$20)+1, MATCH(DG$16,Templates!$I$1:MS$1,0)))</f>
        <v/>
      </c>
      <c r="DH118" s="53" t="str" cm="1">
        <f t="array" ref="DH118">IF(INDEX(Templates!$I$2:$KD$150,ROW()-ROW(DH$20)+1, MATCH(DH$16,Templates!$I$1:MT$1,0))="","",INDEX(Templates!$I$2:$KD$150,ROW()-ROW(DH$20)+1, MATCH(DH$16,Templates!$I$1:MT$1,0)))</f>
        <v/>
      </c>
      <c r="DI118" s="53" t="str" cm="1">
        <f t="array" ref="DI118">IF(INDEX(Templates!$I$2:$KD$150,ROW()-ROW(DI$20)+1, MATCH(DI$16,Templates!$I$1:MU$1,0))="","",INDEX(Templates!$I$2:$KD$150,ROW()-ROW(DI$20)+1, MATCH(DI$16,Templates!$I$1:MU$1,0)))</f>
        <v/>
      </c>
      <c r="DJ118" s="53" t="str" cm="1">
        <f t="array" ref="DJ118">IF(INDEX(Templates!$I$2:$KD$150,ROW()-ROW(DJ$20)+1, MATCH(DJ$16,Templates!$I$1:MV$1,0))="","",INDEX(Templates!$I$2:$KD$150,ROW()-ROW(DJ$20)+1, MATCH(DJ$16,Templates!$I$1:MV$1,0)))</f>
        <v/>
      </c>
      <c r="DK118" s="53" t="str" cm="1">
        <f t="array" ref="DK118">IF(INDEX(Templates!$I$2:$KD$150,ROW()-ROW(DK$20)+1, MATCH(DK$16,Templates!$I$1:MW$1,0))="","",INDEX(Templates!$I$2:$KD$150,ROW()-ROW(DK$20)+1, MATCH(DK$16,Templates!$I$1:MW$1,0)))</f>
        <v/>
      </c>
      <c r="DL118" s="53" t="str" cm="1">
        <f t="array" ref="DL118">IF(INDEX(Templates!$I$2:$KD$150,ROW()-ROW(DL$20)+1, MATCH(DL$16,Templates!$I$1:MX$1,0))="","",INDEX(Templates!$I$2:$KD$150,ROW()-ROW(DL$20)+1, MATCH(DL$16,Templates!$I$1:MX$1,0)))</f>
        <v/>
      </c>
      <c r="DM118" s="53" t="str" cm="1">
        <f t="array" ref="DM118">IF(INDEX(Templates!$I$2:$KD$150,ROW()-ROW(DM$20)+1, MATCH(DM$16,Templates!$I$1:MY$1,0))="","",INDEX(Templates!$I$2:$KD$150,ROW()-ROW(DM$20)+1, MATCH(DM$16,Templates!$I$1:MY$1,0)))</f>
        <v/>
      </c>
      <c r="DN118" s="53" t="str" cm="1">
        <f t="array" ref="DN118">IF(INDEX(Templates!$I$2:$KD$150,ROW()-ROW(DN$20)+1, MATCH(DN$16,Templates!$I$1:MZ$1,0))="","",INDEX(Templates!$I$2:$KD$150,ROW()-ROW(DN$20)+1, MATCH(DN$16,Templates!$I$1:MZ$1,0)))</f>
        <v/>
      </c>
      <c r="DO118" s="53" t="str" cm="1">
        <f t="array" ref="DO118">IF(INDEX(Templates!$I$2:$KD$150,ROW()-ROW(DO$20)+1, MATCH(DO$16,Templates!$I$1:MY$1,0))="","",INDEX(Templates!$I$2:$KD$150,ROW()-ROW(DO$20)+1, MATCH(DO$16,Templates!$I$1:MY$1,0)))</f>
        <v/>
      </c>
      <c r="DP118" s="53" t="str" cm="1">
        <f t="array" ref="DP118">IF(INDEX(Templates!$I$2:$KD$150,ROW()-ROW(DP$20)+1, MATCH(DP$16,Templates!$I$1:MZ$1,0))="","",INDEX(Templates!$I$2:$KD$150,ROW()-ROW(DP$20)+1, MATCH(DP$16,Templates!$I$1:MZ$1,0)))</f>
        <v/>
      </c>
      <c r="DQ118" s="53" t="str" cm="1">
        <f t="array" ref="DQ118">IF(INDEX(Templates!$I$2:$KD$150,ROW()-ROW(DQ$20)+1, MATCH(DQ$16,Templates!$I$1:NA$1,0))="","",INDEX(Templates!$I$2:$KD$150,ROW()-ROW(DQ$20)+1, MATCH(DQ$16,Templates!$I$1:NA$1,0)))</f>
        <v/>
      </c>
      <c r="DR118" s="53" t="str" cm="1">
        <f t="array" ref="DR118">IF(INDEX(Templates!$I$2:$KD$150,ROW()-ROW(DR$20)+1, MATCH(DR$16,Templates!$I$1:NA$1,0))="","",INDEX(Templates!$I$2:$KD$150,ROW()-ROW(DR$20)+1, MATCH(DR$16,Templates!$I$1:NA$1,0)))</f>
        <v/>
      </c>
      <c r="DS118" s="53" t="str" cm="1">
        <f t="array" ref="DS118">IF(INDEX(Templates!$I$2:$KD$150,ROW()-ROW(DS$20)+1, MATCH(DS$16,Templates!$I$1:NA$1,0))="","",INDEX(Templates!$I$2:$KD$150,ROW()-ROW(DS$20)+1, MATCH(DS$16,Templates!$I$1:NA$1,0)))</f>
        <v/>
      </c>
      <c r="DT118" s="53" t="str" cm="1">
        <f t="array" ref="DT118">IF(INDEX(Templates!$I$2:$KD$150,ROW()-ROW(DT$20)+1, MATCH(DT$16,Templates!$I$1:NB$1,0))="","",INDEX(Templates!$I$2:$KD$150,ROW()-ROW(DT$20)+1, MATCH(DT$16,Templates!$I$1:NB$1,0)))</f>
        <v/>
      </c>
      <c r="DU118" s="53" t="str" cm="1">
        <f t="array" ref="DU118">IF(INDEX(Templates!$I$2:$KD$150,ROW()-ROW(DU$20)+1, MATCH(DU$16,Templates!$I$1:NC$1,0))="","",INDEX(Templates!$I$2:$KD$150,ROW()-ROW(DU$20)+1, MATCH(DU$16,Templates!$I$1:NC$1,0)))</f>
        <v/>
      </c>
      <c r="DV118" s="53" t="str" cm="1">
        <f t="array" ref="DV118">IF(INDEX(Templates!$I$2:$KD$150,ROW()-ROW(DV$20)+1, MATCH(DV$16,Templates!$I$1:ND$1,0))="","",INDEX(Templates!$I$2:$KD$150,ROW()-ROW(DV$20)+1, MATCH(DV$16,Templates!$I$1:ND$1,0)))</f>
        <v/>
      </c>
      <c r="DW118" s="53" t="str" cm="1">
        <f t="array" ref="DW118">IF(INDEX(Templates!$I$2:$KD$150,ROW()-ROW(DW$20)+1, MATCH(DW$16,Templates!$I$1:NE$1,0))="","",INDEX(Templates!$I$2:$KD$150,ROW()-ROW(DW$20)+1, MATCH(DW$16,Templates!$I$1:NE$1,0)))</f>
        <v/>
      </c>
      <c r="DX118" s="53" t="str" cm="1">
        <f t="array" ref="DX118">IF(INDEX(Templates!$I$2:$KD$150,ROW()-ROW(DX$20)+1, MATCH(DX$16,Templates!$I$1:NF$1,0))="","",INDEX(Templates!$I$2:$KD$150,ROW()-ROW(DX$20)+1, MATCH(DX$16,Templates!$I$1:NF$1,0)))</f>
        <v/>
      </c>
      <c r="DY118" s="53" t="str" cm="1">
        <f t="array" ref="DY118">IF(INDEX(Templates!$I$2:$KD$150,ROW()-ROW(DY$20)+1, MATCH(DY$16,Templates!$I$1:NG$1,0))="","",INDEX(Templates!$I$2:$KD$150,ROW()-ROW(DY$20)+1, MATCH(DY$16,Templates!$I$1:NG$1,0)))</f>
        <v/>
      </c>
      <c r="DZ118" s="53" t="str" cm="1">
        <f t="array" ref="DZ118">IF(INDEX(Templates!$I$2:$KD$150,ROW()-ROW(DZ$20)+1, MATCH(DZ$16,Templates!$I$1:NH$1,0))="","",INDEX(Templates!$I$2:$KD$150,ROW()-ROW(DZ$20)+1, MATCH(DZ$16,Templates!$I$1:NH$1,0)))</f>
        <v/>
      </c>
      <c r="EA118" s="53" t="str" cm="1">
        <f t="array" ref="EA118">IF(INDEX(Templates!$I$2:$KD$150,ROW()-ROW(EA$20)+1, MATCH(EA$16,Templates!$I$1:NI$1,0))="","",INDEX(Templates!$I$2:$KD$150,ROW()-ROW(EA$20)+1, MATCH(EA$16,Templates!$I$1:NI$1,0)))</f>
        <v/>
      </c>
      <c r="EB118" s="53" t="str" cm="1">
        <f t="array" ref="EB118">IF(INDEX(Templates!$I$2:$KD$150,ROW()-ROW(EB$20)+1, MATCH(EB$16,Templates!$I$1:NJ$1,0))="","",INDEX(Templates!$I$2:$KD$150,ROW()-ROW(EB$20)+1, MATCH(EB$16,Templates!$I$1:NJ$1,0)))</f>
        <v/>
      </c>
      <c r="EC118" s="53" t="str" cm="1">
        <f t="array" ref="EC118">IF(INDEX(Templates!$I$2:$KD$150,ROW()-ROW(EC$20)+1, MATCH(EC$16,Templates!$I$1:NK$1,0))="","",INDEX(Templates!$I$2:$KD$150,ROW()-ROW(EC$20)+1, MATCH(EC$16,Templates!$I$1:NK$1,0)))</f>
        <v/>
      </c>
      <c r="ED118" s="53" t="str" cm="1">
        <f t="array" ref="ED118">IF(INDEX(Templates!$I$2:$KD$150,ROW()-ROW(ED$20)+1, MATCH(ED$16,Templates!$I$1:NL$1,0))="","",INDEX(Templates!$I$2:$KD$150,ROW()-ROW(ED$20)+1, MATCH(ED$16,Templates!$I$1:NL$1,0)))</f>
        <v/>
      </c>
      <c r="EE118" s="53" t="str" cm="1">
        <f t="array" ref="EE118">IF(INDEX(Templates!$I$2:$KD$150,ROW()-ROW(EE$20)+1, MATCH(EE$16,Templates!$I$1:NM$1,0))="","",INDEX(Templates!$I$2:$KD$150,ROW()-ROW(EE$20)+1, MATCH(EE$16,Templates!$I$1:NM$1,0)))</f>
        <v/>
      </c>
      <c r="EF118" s="53" t="str" cm="1">
        <f t="array" ref="EF118">IF(INDEX(Templates!$I$2:$KD$150,ROW()-ROW(EF$20)+1, MATCH(EF$16,Templates!$I$1:NN$1,0))="","",INDEX(Templates!$I$2:$KD$150,ROW()-ROW(EF$20)+1, MATCH(EF$16,Templates!$I$1:NN$1,0)))</f>
        <v/>
      </c>
      <c r="EG118" s="53" t="str" cm="1">
        <f t="array" ref="EG118">IF(INDEX(Templates!$I$2:$KD$150,ROW()-ROW(EG$20)+1, MATCH(EG$16,Templates!$I$1:NO$1,0))="","",INDEX(Templates!$I$2:$KD$150,ROW()-ROW(EG$20)+1, MATCH(EG$16,Templates!$I$1:NO$1,0)))</f>
        <v/>
      </c>
      <c r="EH118" s="53" t="str" cm="1">
        <f t="array" ref="EH118">IF(INDEX(Templates!$I$2:$KD$150,ROW()-ROW(EH$20)+1, MATCH(EH$16,Templates!$I$1:NH$1,0))="","",INDEX(Templates!$I$2:$KD$150,ROW()-ROW(EH$20)+1, MATCH(EH$16,Templates!$I$1:NH$1,0)))</f>
        <v/>
      </c>
      <c r="EI118" s="53" t="str" cm="1">
        <f t="array" ref="EI118">IF(INDEX(Templates!$I$2:$KD$150,ROW()-ROW(EI$20)+1, MATCH(EI$16,Templates!$I$1:NI$1,0))="","",INDEX(Templates!$I$2:$KD$150,ROW()-ROW(EI$20)+1, MATCH(EI$16,Templates!$I$1:NI$1,0)))</f>
        <v/>
      </c>
      <c r="EJ118" s="53" t="str" cm="1">
        <f t="array" ref="EJ118">IF(INDEX(Templates!$I$2:$KD$150,ROW()-ROW(EJ$20)+1, MATCH(EJ$16,Templates!$I$1:NJ$1,0))="","",INDEX(Templates!$I$2:$KD$150,ROW()-ROW(EJ$20)+1, MATCH(EJ$16,Templates!$I$1:NJ$1,0)))</f>
        <v/>
      </c>
      <c r="EK118" s="53" t="str" cm="1">
        <f t="array" ref="EK118">IF(INDEX(Templates!$I$2:$KD$150,ROW()-ROW(EK$20)+1, MATCH(EK$16,Templates!$I$1:NK$1,0))="","",INDEX(Templates!$I$2:$KD$150,ROW()-ROW(EK$20)+1, MATCH(EK$16,Templates!$I$1:NK$1,0)))</f>
        <v/>
      </c>
      <c r="EL118" s="53" t="str" cm="1">
        <f t="array" ref="EL118">IF(INDEX(Templates!$I$2:$KD$150,ROW()-ROW(EL$20)+1, MATCH(EL$16,Templates!$I$1:NL$1,0))="","",INDEX(Templates!$I$2:$KD$150,ROW()-ROW(EL$20)+1, MATCH(EL$16,Templates!$I$1:NL$1,0)))</f>
        <v/>
      </c>
      <c r="EM118" s="53" t="str" cm="1">
        <f t="array" ref="EM118">IF(INDEX(Templates!$I$2:$KD$150,ROW()-ROW(EM$20)+1, MATCH(EM$16,Templates!$I$1:NM$1,0))="","",INDEX(Templates!$I$2:$KD$150,ROW()-ROW(EM$20)+1, MATCH(EM$16,Templates!$I$1:NM$1,0)))</f>
        <v/>
      </c>
      <c r="EN118" s="53"/>
      <c r="EO118" s="53"/>
      <c r="EP118" s="53"/>
      <c r="EQ118" s="53"/>
      <c r="ER118" s="53"/>
      <c r="ES118" s="53"/>
      <c r="ET118" s="53"/>
      <c r="EU118" s="53"/>
      <c r="EV118" s="53"/>
      <c r="EW118" s="53"/>
      <c r="EX118" s="53"/>
      <c r="EY118" s="53"/>
      <c r="EZ118" s="53"/>
      <c r="FA118" s="53"/>
      <c r="FB118" s="53"/>
      <c r="FC118" s="53"/>
      <c r="FD118" s="53"/>
      <c r="FE118" s="53"/>
      <c r="FF118" s="53"/>
      <c r="FG118" s="53"/>
      <c r="FH118" s="53"/>
      <c r="FI118" s="53"/>
      <c r="FJ118" s="53"/>
      <c r="FK118" s="53"/>
      <c r="FL118" s="53"/>
      <c r="FM118" s="53"/>
      <c r="FN118" s="53"/>
      <c r="FO118" s="53"/>
      <c r="FP118" s="53"/>
      <c r="FQ118" s="53"/>
      <c r="FR118" s="53"/>
      <c r="FS118" s="53"/>
      <c r="FT118" s="53"/>
      <c r="FU118" s="53"/>
      <c r="FV118" s="53"/>
      <c r="FW118" s="53"/>
      <c r="FX118" s="53"/>
      <c r="FY118" s="53"/>
      <c r="FZ118" s="53"/>
      <c r="GA118" s="53"/>
      <c r="GB118" s="53"/>
      <c r="GC118" s="53"/>
      <c r="GD118" s="53"/>
      <c r="GE118" s="53"/>
      <c r="GF118" s="53"/>
      <c r="GG118" s="53"/>
      <c r="GH118" s="53"/>
      <c r="GI118" s="53"/>
      <c r="GJ118" s="53"/>
      <c r="GK118" s="53"/>
      <c r="GL118" s="53"/>
      <c r="GM118" s="53"/>
      <c r="GN118" s="53"/>
      <c r="GO118" s="53"/>
      <c r="GP118" s="53"/>
      <c r="GQ118" s="53"/>
      <c r="GR118" s="53"/>
      <c r="GS118" s="53"/>
      <c r="GT118" s="53"/>
      <c r="GU118" s="53"/>
      <c r="GV118" s="53"/>
      <c r="GW118" s="53"/>
      <c r="GX118" s="53"/>
      <c r="GY118" s="53"/>
      <c r="GZ118" s="53"/>
      <c r="HA118" s="53"/>
      <c r="HB118" s="53"/>
      <c r="HC118" s="81"/>
      <c r="HD118" s="81"/>
      <c r="HE118" s="81"/>
      <c r="HF118" s="81"/>
      <c r="HG118" s="81"/>
      <c r="HH118" s="81"/>
      <c r="HI118" s="81"/>
      <c r="HJ118" s="81"/>
      <c r="HK118" s="81"/>
    </row>
    <row r="119" spans="1:219" s="22" customFormat="1">
      <c r="A119" s="39" t="s">
        <v>675</v>
      </c>
      <c r="B119" s="6" t="s">
        <v>679</v>
      </c>
      <c r="C119" s="64" t="str" cm="1">
        <f t="array" ref="C119">IF(INDEX(Templates!A$2:A$151,ROW()-ROW($20:$20)+1)="","",INDEX(Templates!A$2:A$151,ROW()-ROW($20:$20)+1))</f>
        <v>JSON_PATH:zones[1]</v>
      </c>
      <c r="D119" s="64" t="str" cm="1">
        <f t="array" ref="D119">IF(INDEX(Templates!B$2:B$151,ROW()-ROW($20:$20)+1)="","",INDEX(Templates!B$2:B$151,ROW()-ROW($20:$20)+1))</f>
        <v>spaces[0]</v>
      </c>
      <c r="E119" s="64" t="str" cm="1">
        <f t="array" ref="E119">IF(INDEX(Templates!C$2:C$151,ROW()-ROW($20:$20)+1)="","",INDEX(Templates!C$2:C$151,ROW()-ROW($20:$20)+1))</f>
        <v>occupant_multiplier_schedule</v>
      </c>
      <c r="F119" s="116" t="str" cm="1">
        <f t="array" ref="F119">IF(INDEX(Templates!D$2:D$151,ROW()-ROW($20:$20)+1)="","",INDEX(Templates!D$2:D$151,ROW()-ROW($20:$20)+1))</f>
        <v/>
      </c>
      <c r="G119" s="105" t="str" cm="1">
        <f t="array" ref="G119">IF(INDEX(Templates!E$2:E$151,ROW()-ROW($20:$20)+1)="","",INDEX(Templates!E$2:E$151,ROW()-ROW($20:$20)+1))</f>
        <v>Space</v>
      </c>
      <c r="H119" s="66" t="str" cm="1">
        <f t="array" ref="H119">IF(INDEX(Templates!F$2:F$151,ROW()-ROW($20:$20)+1)="","",INDEX(Templates!F$2:F$151,ROW()-ROW($20:$20)+1))</f>
        <v>Space 2</v>
      </c>
      <c r="I119" s="66" t="str" cm="1">
        <f t="array" ref="I119">IF(INDEX(Templates!G$2:G$151,ROW()-ROW($20:$20)+1)="","",INDEX(Templates!G$2:G$151,ROW()-ROW($20:$20)+1))</f>
        <v>Zone 2</v>
      </c>
      <c r="J119" s="66" t="str" cm="1">
        <f t="array" ref="J119">IF(INDEX(Templates!H$2:H$151,ROW()-ROW($20:$20)+1)="","",INDEX(Templates!H$2:H$151,ROW()-ROW($20:$20)+1))</f>
        <v>occupant_multiplier_schedule</v>
      </c>
      <c r="K119" s="67" t="str" cm="1">
        <f t="array" ref="K119">IF(INDEX(Templates!I$2:I$151,ROW()-ROW($20:$20)+1)="","",INDEX(Templates!I$2:I$151,ROW()-ROW($20:$20)+1))</f>
        <v/>
      </c>
      <c r="L119" s="67" t="str" cm="1">
        <f t="array" ref="L119">IF(INDEX(Templates!J$2:J$151,ROW()-ROW($20:$20)+1)="","",INDEX(Templates!J$2:J$151,ROW()-ROW($20:$20)+1))</f>
        <v/>
      </c>
      <c r="M119" s="53" t="str" cm="1">
        <f t="array" ref="M119">IF(INDEX(Templates!$I$2:$KD$150,ROW()-ROW(M$20)+1, MATCH(M$16,Templates!$I$1:KC$1,0))="","",INDEX(Templates!$I$2:$KD$150,ROW()-ROW(M$20)+1, MATCH(M$16,Templates!$I$1:KC$1,0)))</f>
        <v/>
      </c>
      <c r="N119" s="53" t="str" cm="1">
        <f t="array" ref="N119">IF(INDEX(Templates!$I$2:$KD$150,ROW()-ROW(N$20)+1, MATCH(N$16,Templates!$I$1:KD$1,0))="","",INDEX(Templates!$I$2:$KD$150,ROW()-ROW(N$20)+1, MATCH(N$16,Templates!$I$1:KD$1,0)))</f>
        <v/>
      </c>
      <c r="O119" s="53" t="str" cm="1">
        <f t="array" ref="O119">IF(INDEX(Templates!$I$2:$KD$150,ROW()-ROW(O$20)+1, MATCH(O$16,Templates!$I$1:KE$1,0))="","",INDEX(Templates!$I$2:$KD$150,ROW()-ROW(O$20)+1, MATCH(O$16,Templates!$I$1:KE$1,0)))</f>
        <v/>
      </c>
      <c r="P119" s="53" t="str" cm="1">
        <f t="array" ref="P119">IF(INDEX(Templates!$I$2:$KD$150,ROW()-ROW(P$20)+1, MATCH(P$16,Templates!$I$1:KF$1,0))="","",INDEX(Templates!$I$2:$KD$150,ROW()-ROW(P$20)+1, MATCH(P$16,Templates!$I$1:KF$1,0)))</f>
        <v/>
      </c>
      <c r="Q119" s="53" t="str" cm="1">
        <f t="array" ref="Q119">IF(INDEX(Templates!$I$2:$KD$150,ROW()-ROW(Q$20)+1, MATCH(Q$16,Templates!$I$1:KG$1,0))="","",INDEX(Templates!$I$2:$KD$150,ROW()-ROW(Q$20)+1, MATCH(Q$16,Templates!$I$1:KG$1,0)))</f>
        <v/>
      </c>
      <c r="R119" s="53" t="str" cm="1">
        <f t="array" ref="R119">IF(INDEX(Templates!$I$2:$KD$150,ROW()-ROW(R$20)+1, MATCH(R$16,Templates!$I$1:KH$1,0))="","",INDEX(Templates!$I$2:$KD$150,ROW()-ROW(R$20)+1, MATCH(R$16,Templates!$I$1:KH$1,0)))</f>
        <v/>
      </c>
      <c r="S119" s="53" t="str" cm="1">
        <f t="array" ref="S119">IF(INDEX(Templates!$I$2:$KD$150,ROW()-ROW(S$20)+1, MATCH(S$16,Templates!$I$1:KI$1,0))="","",INDEX(Templates!$I$2:$KD$150,ROW()-ROW(S$20)+1, MATCH(S$16,Templates!$I$1:KI$1,0)))</f>
        <v/>
      </c>
      <c r="T119" s="53" t="str" cm="1">
        <f t="array" ref="T119">IF(INDEX(Templates!$I$2:$KD$150,ROW()-ROW(T$20)+1, MATCH(T$16,Templates!$I$1:KJ$1,0))="","",INDEX(Templates!$I$2:$KD$150,ROW()-ROW(T$20)+1, MATCH(T$16,Templates!$I$1:KJ$1,0)))</f>
        <v/>
      </c>
      <c r="U119" s="53" t="str" cm="1">
        <f t="array" ref="U119">IF(INDEX(Templates!$I$2:$KD$150,ROW()-ROW(U$20)+1, MATCH(U$16,Templates!$I$1:KK$1,0))="","",INDEX(Templates!$I$2:$KD$150,ROW()-ROW(U$20)+1, MATCH(U$16,Templates!$I$1:KK$1,0)))</f>
        <v/>
      </c>
      <c r="V119" s="53" t="str" cm="1">
        <f t="array" ref="V119">IF(INDEX(Templates!$I$2:$KD$150,ROW()-ROW(V$20)+1, MATCH(V$16,Templates!$I$1:KL$1,0))="","",INDEX(Templates!$I$2:$KD$150,ROW()-ROW(V$20)+1, MATCH(V$16,Templates!$I$1:KL$1,0)))</f>
        <v/>
      </c>
      <c r="W119" s="53" t="str" cm="1">
        <f t="array" ref="W119">IF(INDEX(Templates!$I$2:$KD$150,ROW()-ROW(W$20)+1, MATCH(W$16,Templates!$I$1:KM$1,0))="","",INDEX(Templates!$I$2:$KD$150,ROW()-ROW(W$20)+1, MATCH(W$16,Templates!$I$1:KM$1,0)))</f>
        <v/>
      </c>
      <c r="X119" s="53" t="str" cm="1">
        <f t="array" ref="X119">IF(INDEX(Templates!$I$2:$KD$150,ROW()-ROW(X$20)+1, MATCH(X$16,Templates!$I$1:KN$1,0))="","",INDEX(Templates!$I$2:$KD$150,ROW()-ROW(X$20)+1, MATCH(X$16,Templates!$I$1:KN$1,0)))</f>
        <v/>
      </c>
      <c r="Y119" s="53" t="str" cm="1">
        <f t="array" ref="Y119">IF(INDEX(Templates!$I$2:$KD$150,ROW()-ROW(Y$20)+1, MATCH(Y$16,Templates!$I$1:KO$1,0))="","",INDEX(Templates!$I$2:$KD$150,ROW()-ROW(Y$20)+1, MATCH(Y$16,Templates!$I$1:KO$1,0)))</f>
        <v/>
      </c>
      <c r="Z119" s="53" t="str" cm="1">
        <f t="array" ref="Z119">IF(INDEX(Templates!$I$2:$KD$150,ROW()-ROW(Z$20)+1, MATCH(Z$16,Templates!$I$1:KN$1,0))="","",INDEX(Templates!$I$2:$KD$150,ROW()-ROW(Z$20)+1, MATCH(Z$16,Templates!$I$1:KN$1,0)))</f>
        <v/>
      </c>
      <c r="AA119" s="53" t="str" cm="1">
        <f t="array" ref="AA119">IF(INDEX(Templates!$I$2:$KD$150,ROW()-ROW(AA$20)+1, MATCH(AA$16,Templates!$I$1:KO$1,0))="","",INDEX(Templates!$I$2:$KD$150,ROW()-ROW(AA$20)+1, MATCH(AA$16,Templates!$I$1:KO$1,0)))</f>
        <v/>
      </c>
      <c r="AB119" s="53" t="str" cm="1">
        <f t="array" ref="AB119">IF(INDEX(Templates!$I$2:$KD$150,ROW()-ROW(AB$20)+1, MATCH(AB$16,Templates!$I$1:KP$1,0))="","",INDEX(Templates!$I$2:$KD$150,ROW()-ROW(AB$20)+1, MATCH(AB$16,Templates!$I$1:KP$1,0)))</f>
        <v/>
      </c>
      <c r="AC119" s="53" t="str" cm="1">
        <f t="array" ref="AC119">IF(INDEX(Templates!$I$2:$KD$150,ROW()-ROW(AC$20)+1, MATCH(AC$16,Templates!$I$1:KQ$1,0))="","",INDEX(Templates!$I$2:$KD$150,ROW()-ROW(AC$20)+1, MATCH(AC$16,Templates!$I$1:KQ$1,0)))</f>
        <v/>
      </c>
      <c r="AD119" s="53" t="str" cm="1">
        <f t="array" ref="AD119">IF(INDEX(Templates!$I$2:$KD$150,ROW()-ROW(AD$20)+1, MATCH(AD$16,Templates!$I$1:KR$1,0))="","",INDEX(Templates!$I$2:$KD$150,ROW()-ROW(AD$20)+1, MATCH(AD$16,Templates!$I$1:KR$1,0)))</f>
        <v/>
      </c>
      <c r="AE119" s="53" t="str" cm="1">
        <f t="array" ref="AE119">IF(INDEX(Templates!$I$2:$KD$150,ROW()-ROW(AE$20)+1, MATCH(AE$16,Templates!$I$1:KR$1,0))="","",INDEX(Templates!$I$2:$KD$150,ROW()-ROW(AE$20)+1, MATCH(AE$16,Templates!$I$1:KR$1,0)))</f>
        <v/>
      </c>
      <c r="AF119" s="53" t="str" cm="1">
        <f t="array" ref="AF119">IF(INDEX(Templates!$I$2:$KD$150,ROW()-ROW(AF$20)+1, MATCH(AF$16,Templates!$I$1:KS$1,0))="","",INDEX(Templates!$I$2:$KD$150,ROW()-ROW(AF$20)+1, MATCH(AF$16,Templates!$I$1:KS$1,0)))</f>
        <v/>
      </c>
      <c r="AG119" s="53" t="str" cm="1">
        <f t="array" ref="AG119">IF(INDEX(Templates!$I$2:$KD$150,ROW()-ROW(AG$20)+1, MATCH(AG$16,Templates!$I$1:KU$1,0))="","",INDEX(Templates!$I$2:$KD$150,ROW()-ROW(AG$20)+1, MATCH(AG$16,Templates!$I$1:KU$1,0)))</f>
        <v/>
      </c>
      <c r="AH119" s="53" t="str" cm="1">
        <f t="array" ref="AH119">IF(INDEX(Templates!$I$2:$KD$150,ROW()-ROW(AH$20)+1, MATCH(AH$16,Templates!$I$1:KV$1,0))="","",INDEX(Templates!$I$2:$KD$150,ROW()-ROW(AH$20)+1, MATCH(AH$16,Templates!$I$1:KV$1,0)))</f>
        <v/>
      </c>
      <c r="AI119" s="53" t="str" cm="1">
        <f t="array" ref="AI119">IF(INDEX(Templates!$I$2:$KD$150,ROW()-ROW(AI$20)+1, MATCH(AI$16,Templates!$I$1:KT$1,0))="","",INDEX(Templates!$I$2:$KD$150,ROW()-ROW(AI$20)+1, MATCH(AI$16,Templates!$I$1:KT$1,0)))</f>
        <v/>
      </c>
      <c r="AJ119" s="53" t="str" cm="1">
        <f t="array" ref="AJ119">IF(INDEX(Templates!$I$2:$KD$150,ROW()-ROW(AJ$20)+1, MATCH(AJ$16,Templates!$I$1:KU$1,0))="","",INDEX(Templates!$I$2:$KD$150,ROW()-ROW(AJ$20)+1, MATCH(AJ$16,Templates!$I$1:KU$1,0)))</f>
        <v/>
      </c>
      <c r="AK119" s="53" t="str" cm="1">
        <f t="array" ref="AK119">IF(INDEX(Templates!$I$2:$KD$150,ROW()-ROW(AK$20)+1, MATCH(AK$16,Templates!$I$1:KV$1,0))="","",INDEX(Templates!$I$2:$KD$150,ROW()-ROW(AK$20)+1, MATCH(AK$16,Templates!$I$1:KV$1,0)))</f>
        <v/>
      </c>
      <c r="AL119" s="53" t="str" cm="1">
        <f t="array" ref="AL119">IF(INDEX(Templates!$I$2:$KD$150,ROW()-ROW(AL$20)+1, MATCH(AL$16,Templates!$I$1:KW$1,0))="","",INDEX(Templates!$I$2:$KD$150,ROW()-ROW(AL$20)+1, MATCH(AL$16,Templates!$I$1:KW$1,0)))</f>
        <v/>
      </c>
      <c r="AM119" s="53" t="str" cm="1">
        <f t="array" ref="AM119">IF(INDEX(Templates!$I$2:$KD$150,ROW()-ROW(AM$20)+1, MATCH(AM$16,Templates!$I$1:KX$1,0))="","",INDEX(Templates!$I$2:$KD$150,ROW()-ROW(AM$20)+1, MATCH(AM$16,Templates!$I$1:KX$1,0)))</f>
        <v/>
      </c>
      <c r="AN119" s="53" t="str" cm="1">
        <f t="array" ref="AN119">IF(INDEX(Templates!$I$2:$KD$150,ROW()-ROW(AN$20)+1, MATCH(AN$16,Templates!$I$1:KY$1,0))="","",INDEX(Templates!$I$2:$KD$150,ROW()-ROW(AN$20)+1, MATCH(AN$16,Templates!$I$1:KY$1,0)))</f>
        <v/>
      </c>
      <c r="AO119" s="53" t="str" cm="1">
        <f t="array" ref="AO119">IF(INDEX(Templates!$I$2:$KD$150,ROW()-ROW(AO$20)+1, MATCH(AO$16,Templates!$I$1:KZ$1,0))="","",INDEX(Templates!$I$2:$KD$150,ROW()-ROW(AO$20)+1, MATCH(AO$16,Templates!$I$1:KZ$1,0)))</f>
        <v/>
      </c>
      <c r="AP119" s="53" t="str" cm="1">
        <f t="array" ref="AP119">IF(INDEX(Templates!$I$2:$KD$150,ROW()-ROW(AP$20)+1, MATCH(AP$16,Templates!$I$1:LA$1,0))="","",INDEX(Templates!$I$2:$KD$150,ROW()-ROW(AP$20)+1, MATCH(AP$16,Templates!$I$1:LA$1,0)))</f>
        <v/>
      </c>
      <c r="AQ119" s="53" t="str" cm="1">
        <f t="array" ref="AQ119">IF(INDEX(Templates!$I$2:$KD$150,ROW()-ROW(AQ$20)+1, MATCH(AQ$16,Templates!$I$1:LB$1,0))="","",INDEX(Templates!$I$2:$KD$150,ROW()-ROW(AQ$20)+1, MATCH(AQ$16,Templates!$I$1:LB$1,0)))</f>
        <v/>
      </c>
      <c r="AR119" s="53" t="str" cm="1">
        <f t="array" ref="AR119">IF(INDEX(Templates!$I$2:$KD$150,ROW()-ROW(AR$20)+1, MATCH(AR$16,Templates!$I$1:LA$1,0))="","",INDEX(Templates!$I$2:$KD$150,ROW()-ROW(AR$20)+1, MATCH(AR$16,Templates!$I$1:LA$1,0)))</f>
        <v/>
      </c>
      <c r="AS119" s="53" t="str" cm="1">
        <f t="array" ref="AS119">IF(INDEX(Templates!$I$2:$KD$150,ROW()-ROW(AS$20)+1, MATCH(AS$16,Templates!$I$1:LB$1,0))="","",INDEX(Templates!$I$2:$KD$150,ROW()-ROW(AS$20)+1, MATCH(AS$16,Templates!$I$1:LB$1,0)))</f>
        <v/>
      </c>
      <c r="AT119" s="53" t="str" cm="1">
        <f t="array" ref="AT119">IF(INDEX(Templates!$I$2:$KD$150,ROW()-ROW(AT$20)+1, MATCH(AT$16,Templates!$I$1:LC$1,0))="","",INDEX(Templates!$I$2:$KD$150,ROW()-ROW(AT$20)+1, MATCH(AT$16,Templates!$I$1:LC$1,0)))</f>
        <v/>
      </c>
      <c r="AU119" s="53" t="str" cm="1">
        <f t="array" ref="AU119">IF(INDEX(Templates!$I$2:$KD$150,ROW()-ROW(AU$20)+1, MATCH(AU$16,Templates!$I$1:LD$1,0))="","",INDEX(Templates!$I$2:$KD$150,ROW()-ROW(AU$20)+1, MATCH(AU$16,Templates!$I$1:LD$1,0)))</f>
        <v/>
      </c>
      <c r="AV119" s="53" t="str" cm="1">
        <f t="array" ref="AV119">IF(INDEX(Templates!$I$2:$KD$150,ROW()-ROW(AV$20)+1, MATCH(AV$16,Templates!$I$1:LE$1,0))="","",INDEX(Templates!$I$2:$KD$150,ROW()-ROW(AV$20)+1, MATCH(AV$16,Templates!$I$1:LE$1,0)))</f>
        <v/>
      </c>
      <c r="AW119" s="53" t="str" cm="1">
        <f t="array" ref="AW119">IF(INDEX(Templates!$I$2:$KD$150,ROW()-ROW(AW$20)+1, MATCH(AW$16,Templates!$I$1:LF$1,0))="","",INDEX(Templates!$I$2:$KD$150,ROW()-ROW(AW$20)+1, MATCH(AW$16,Templates!$I$1:LF$1,0)))</f>
        <v/>
      </c>
      <c r="AX119" s="53" t="str" cm="1">
        <f t="array" ref="AX119">IF(INDEX(Templates!$I$2:$KD$150,ROW()-ROW(AX$20)+1, MATCH(AX$16,Templates!$I$1:LG$1,0))="","",INDEX(Templates!$I$2:$KD$150,ROW()-ROW(AX$20)+1, MATCH(AX$16,Templates!$I$1:LG$1,0)))</f>
        <v/>
      </c>
      <c r="AY119" s="53" t="str" cm="1">
        <f t="array" ref="AY119">IF(INDEX(Templates!$I$2:$KD$150,ROW()-ROW(AY$20)+1, MATCH(AY$16,Templates!$I$1:LH$1,0))="","",INDEX(Templates!$I$2:$KD$150,ROW()-ROW(AY$20)+1, MATCH(AY$16,Templates!$I$1:LH$1,0)))</f>
        <v/>
      </c>
      <c r="AZ119" s="53" t="str" cm="1">
        <f t="array" ref="AZ119">IF(INDEX(Templates!$I$2:$KD$150,ROW()-ROW(AZ$20)+1, MATCH(AZ$16,Templates!$I$1:LI$1,0))="","",INDEX(Templates!$I$2:$KD$150,ROW()-ROW(AZ$20)+1, MATCH(AZ$16,Templates!$I$1:LI$1,0)))</f>
        <v/>
      </c>
      <c r="BA119" s="53" t="str" cm="1">
        <f t="array" ref="BA119">IF(INDEX(Templates!$I$2:$KD$150,ROW()-ROW(BA$20)+1, MATCH(BA$16,Templates!$I$1:LH$1,0))="","",INDEX(Templates!$I$2:$KD$150,ROW()-ROW(BA$20)+1, MATCH(BA$16,Templates!$I$1:LH$1,0)))</f>
        <v/>
      </c>
      <c r="BB119" s="53" t="str" cm="1">
        <f t="array" ref="BB119">IF(INDEX(Templates!$I$2:$KD$150,ROW()-ROW(BB$20)+1, MATCH(BB$16,Templates!$I$1:LI$1,0))="","",INDEX(Templates!$I$2:$KD$150,ROW()-ROW(BB$20)+1, MATCH(BB$16,Templates!$I$1:LI$1,0)))</f>
        <v/>
      </c>
      <c r="BC119" s="53" t="str" cm="1">
        <f t="array" ref="BC119">IF(INDEX(Templates!$I$2:$KD$150,ROW()-ROW(BC$20)+1, MATCH(BC$16,Templates!$I$1:LJ$1,0))="","",INDEX(Templates!$I$2:$KD$150,ROW()-ROW(BC$20)+1, MATCH(BC$16,Templates!$I$1:LJ$1,0)))</f>
        <v/>
      </c>
      <c r="BD119" s="53" t="str" cm="1">
        <f t="array" ref="BD119">IF(INDEX(Templates!$I$2:$KD$150,ROW()-ROW(BD$20)+1, MATCH(BD$16,Templates!$I$1:LK$1,0))="","",INDEX(Templates!$I$2:$KD$150,ROW()-ROW(BD$20)+1, MATCH(BD$16,Templates!$I$1:LK$1,0)))</f>
        <v/>
      </c>
      <c r="BE119" s="53" t="str" cm="1">
        <f t="array" ref="BE119">IF(INDEX(Templates!$I$2:$KD$150,ROW()-ROW(BE$20)+1, MATCH(BE$16,Templates!$I$1:LL$1,0))="","",INDEX(Templates!$I$2:$KD$150,ROW()-ROW(BE$20)+1, MATCH(BE$16,Templates!$I$1:LL$1,0)))</f>
        <v/>
      </c>
      <c r="BF119" s="53" t="str" cm="1">
        <f t="array" ref="BF119">IF(INDEX(Templates!$I$2:$KD$150,ROW()-ROW(BF$20)+1, MATCH(BF$16,Templates!$I$1:LM$1,0))="","",INDEX(Templates!$I$2:$KD$150,ROW()-ROW(BF$20)+1, MATCH(BF$16,Templates!$I$1:LM$1,0)))</f>
        <v/>
      </c>
      <c r="BG119" s="53" t="str" cm="1">
        <f t="array" ref="BG119">IF(INDEX(Templates!$I$2:$KD$150,ROW()-ROW(BG$20)+1, MATCH(BG$16,Templates!$I$1:LN$1,0))="","",INDEX(Templates!$I$2:$KD$150,ROW()-ROW(BG$20)+1, MATCH(BG$16,Templates!$I$1:LN$1,0)))</f>
        <v/>
      </c>
      <c r="BH119" s="53" t="str" cm="1">
        <f t="array" ref="BH119">IF(INDEX(Templates!$I$2:$KD$150,ROW()-ROW(BH$20)+1, MATCH(BH$16,Templates!$I$1:LO$1,0))="","",INDEX(Templates!$I$2:$KD$150,ROW()-ROW(BH$20)+1, MATCH(BH$16,Templates!$I$1:LO$1,0)))</f>
        <v/>
      </c>
      <c r="BI119" s="53" t="str" cm="1">
        <f t="array" ref="BI119">IF(INDEX(Templates!$I$2:$KD$150,ROW()-ROW(BI$20)+1, MATCH(BI$16,Templates!$I$1:LP$1,0))="","",INDEX(Templates!$I$2:$KD$150,ROW()-ROW(BI$20)+1, MATCH(BI$16,Templates!$I$1:LP$1,0)))</f>
        <v/>
      </c>
      <c r="BJ119" s="53" t="str" cm="1">
        <f t="array" ref="BJ119">IF(INDEX(Templates!$I$2:$KD$150,ROW()-ROW(BJ$20)+1, MATCH(BJ$16,Templates!$I$1:LO$1,0))="","",INDEX(Templates!$I$2:$KD$150,ROW()-ROW(BJ$20)+1, MATCH(BJ$16,Templates!$I$1:LO$1,0)))</f>
        <v/>
      </c>
      <c r="BK119" s="53" t="str" cm="1">
        <f t="array" ref="BK119">IF(INDEX(Templates!$I$2:$KD$150,ROW()-ROW(BK$20)+1, MATCH(BK$16,Templates!$I$1:LP$1,0))="","",INDEX(Templates!$I$2:$KD$150,ROW()-ROW(BK$20)+1, MATCH(BK$16,Templates!$I$1:LP$1,0)))</f>
        <v/>
      </c>
      <c r="BL119" s="53" t="str" cm="1">
        <f t="array" ref="BL119">IF(INDEX(Templates!$I$2:$KD$150,ROW()-ROW(BL$20)+1, MATCH(BL$16,Templates!$I$1:LQ$1,0))="","",INDEX(Templates!$I$2:$KD$150,ROW()-ROW(BL$20)+1, MATCH(BL$16,Templates!$I$1:LQ$1,0)))</f>
        <v/>
      </c>
      <c r="BM119" s="53" t="str" cm="1">
        <f t="array" ref="BM119">IF(INDEX(Templates!$I$2:$KD$150,ROW()-ROW(BM$20)+1, MATCH(BM$16,Templates!$I$1:LR$1,0))="","",INDEX(Templates!$I$2:$KD$150,ROW()-ROW(BM$20)+1, MATCH(BM$16,Templates!$I$1:LR$1,0)))</f>
        <v/>
      </c>
      <c r="BN119" s="53" t="str" cm="1">
        <f t="array" ref="BN119">IF(INDEX(Templates!$I$2:$KD$150,ROW()-ROW(BN$20)+1, MATCH(BN$16,Templates!$I$1:LS$1,0))="","",INDEX(Templates!$I$2:$KD$150,ROW()-ROW(BN$20)+1, MATCH(BN$16,Templates!$I$1:LS$1,0)))</f>
        <v/>
      </c>
      <c r="BO119" s="53" t="str" cm="1">
        <f t="array" ref="BO119">IF(INDEX(Templates!$I$2:$KD$150,ROW()-ROW(BO$20)+1, MATCH(BO$16,Templates!$I$1:LT$1,0))="","",INDEX(Templates!$I$2:$KD$150,ROW()-ROW(BO$20)+1, MATCH(BO$16,Templates!$I$1:LT$1,0)))</f>
        <v/>
      </c>
      <c r="BP119" s="53" t="str" cm="1">
        <f t="array" ref="BP119">IF(INDEX(Templates!$I$2:$KD$150,ROW()-ROW(BP$20)+1, MATCH(BP$16,Templates!$I$1:LU$1,0))="","",INDEX(Templates!$I$2:$KD$150,ROW()-ROW(BP$20)+1, MATCH(BP$16,Templates!$I$1:LU$1,0)))</f>
        <v/>
      </c>
      <c r="BQ119" s="53" t="str" cm="1">
        <f t="array" ref="BQ119">IF(INDEX(Templates!$I$2:$KD$150,ROW()-ROW(BQ$20)+1, MATCH(BQ$16,Templates!$I$1:LV$1,0))="","",INDEX(Templates!$I$2:$KD$150,ROW()-ROW(BQ$20)+1, MATCH(BQ$16,Templates!$I$1:LV$1,0)))</f>
        <v/>
      </c>
      <c r="BR119" s="53" t="str" cm="1">
        <f t="array" ref="BR119">IF(INDEX(Templates!$I$2:$KD$150,ROW()-ROW(BR$20)+1, MATCH(BR$16,Templates!$I$1:LW$1,0))="","",INDEX(Templates!$I$2:$KD$150,ROW()-ROW(BR$20)+1, MATCH(BR$16,Templates!$I$1:LW$1,0)))</f>
        <v/>
      </c>
      <c r="BS119" s="53" t="str" cm="1">
        <f t="array" ref="BS119">IF(INDEX(Templates!$I$2:$KD$150,ROW()-ROW(BS$20)+1, MATCH(BS$16,Templates!$I$1:LX$1,0))="","",INDEX(Templates!$I$2:$KD$150,ROW()-ROW(BS$20)+1, MATCH(BS$16,Templates!$I$1:LX$1,0)))</f>
        <v/>
      </c>
      <c r="BT119" s="53" t="str" cm="1">
        <f t="array" ref="BT119">IF(INDEX(Templates!$I$2:$KD$150,ROW()-ROW(BT$20)+1, MATCH(BT$16,Templates!$I$1:LY$1,0))="","",INDEX(Templates!$I$2:$KD$150,ROW()-ROW(BT$20)+1, MATCH(BT$16,Templates!$I$1:LY$1,0)))</f>
        <v/>
      </c>
      <c r="BU119" s="53" t="str" cm="1">
        <f t="array" ref="BU119">IF(INDEX(Templates!$I$2:$KD$150,ROW()-ROW(BU$20)+1, MATCH(BU$16,Templates!$I$1:LZ$1,0))="","",INDEX(Templates!$I$2:$KD$150,ROW()-ROW(BU$20)+1, MATCH(BU$16,Templates!$I$1:LZ$1,0)))</f>
        <v/>
      </c>
      <c r="BV119" s="53" t="str" cm="1">
        <f t="array" ref="BV119">IF(INDEX(Templates!$I$2:$KD$150,ROW()-ROW(BV$20)+1, MATCH(BV$16,Templates!$I$1:MA$1,0))="","",INDEX(Templates!$I$2:$KD$150,ROW()-ROW(BV$20)+1, MATCH(BV$16,Templates!$I$1:MA$1,0)))</f>
        <v/>
      </c>
      <c r="BW119" s="53" t="str" cm="1">
        <f t="array" ref="BW119">IF(INDEX(Templates!$I$2:$KD$150,ROW()-ROW(BW$20)+1, MATCH(BW$16,Templates!$I$1:MB$1,0))="","",INDEX(Templates!$I$2:$KD$150,ROW()-ROW(BW$20)+1, MATCH(BW$16,Templates!$I$1:MB$1,0)))</f>
        <v/>
      </c>
      <c r="BX119" s="53" t="str" cm="1">
        <f t="array" ref="BX119">IF(INDEX(Templates!$I$2:$KD$150,ROW()-ROW(BX$20)+1, MATCH(BX$16,Templates!$I$1:MC$1,0))="","",INDEX(Templates!$I$2:$KD$150,ROW()-ROW(BX$20)+1, MATCH(BX$16,Templates!$I$1:MC$1,0)))</f>
        <v/>
      </c>
      <c r="BY119" s="53" t="str" cm="1">
        <f t="array" ref="BY119">IF(INDEX(Templates!$I$2:$KD$150,ROW()-ROW(BY$20)+1, MATCH(BY$16,Templates!$I$1:MD$1,0))="","",INDEX(Templates!$I$2:$KD$150,ROW()-ROW(BY$20)+1, MATCH(BY$16,Templates!$I$1:MD$1,0)))</f>
        <v/>
      </c>
      <c r="BZ119" s="53" t="str" cm="1">
        <f t="array" ref="BZ119">IF(INDEX(Templates!$I$2:$KD$150,ROW()-ROW(BZ$20)+1, MATCH(BZ$16,Templates!$I$1:ME$1,0))="","",INDEX(Templates!$I$2:$KD$150,ROW()-ROW(BZ$20)+1, MATCH(BZ$16,Templates!$I$1:ME$1,0)))</f>
        <v/>
      </c>
      <c r="CA119" s="53" t="str" cm="1">
        <f t="array" ref="CA119">IF(INDEX(Templates!$I$2:$KD$150,ROW()-ROW(CA$20)+1, MATCH(CA$16,Templates!$I$1:MF$1,0))="","",INDEX(Templates!$I$2:$KD$150,ROW()-ROW(CA$20)+1, MATCH(CA$16,Templates!$I$1:MF$1,0)))</f>
        <v/>
      </c>
      <c r="CB119" s="53" t="str" cm="1">
        <f t="array" ref="CB119">IF(INDEX(Templates!$I$2:$KD$150,ROW()-ROW(CB$20)+1, MATCH(CB$16,Templates!$I$1:MG$1,0))="","",INDEX(Templates!$I$2:$KD$150,ROW()-ROW(CB$20)+1, MATCH(CB$16,Templates!$I$1:MG$1,0)))</f>
        <v/>
      </c>
      <c r="CC119" s="53" t="str" cm="1">
        <f t="array" ref="CC119">IF(INDEX(Templates!$I$2:$KD$150,ROW()-ROW(CC$20)+1, MATCH(CC$16,Templates!$I$1:ME$1,0))="","",INDEX(Templates!$I$2:$KD$150,ROW()-ROW(CC$20)+1, MATCH(CC$16,Templates!$I$1:ME$1,0)))</f>
        <v/>
      </c>
      <c r="CD119" s="53" t="str" cm="1">
        <f t="array" ref="CD119">IF(INDEX(Templates!$I$2:$KD$150,ROW()-ROW(CD$20)+1, MATCH(CD$16,Templates!$I$1:MF$1,0))="","",INDEX(Templates!$I$2:$KD$150,ROW()-ROW(CD$20)+1, MATCH(CD$16,Templates!$I$1:MF$1,0)))</f>
        <v/>
      </c>
      <c r="CE119" s="53" t="str" cm="1">
        <f t="array" ref="CE119">IF(INDEX(Templates!$I$2:$KD$150,ROW()-ROW(CE$20)+1, MATCH(CE$16,Templates!$I$1:MG$1,0))="","",INDEX(Templates!$I$2:$KD$150,ROW()-ROW(CE$20)+1, MATCH(CE$16,Templates!$I$1:MG$1,0)))</f>
        <v/>
      </c>
      <c r="CF119" s="53" t="str" cm="1">
        <f t="array" ref="CF119">IF(INDEX(Templates!$I$2:$KD$150,ROW()-ROW(CF$20)+1, MATCH(CF$16,Templates!$I$1:MH$1,0))="","",INDEX(Templates!$I$2:$KD$150,ROW()-ROW(CF$20)+1, MATCH(CF$16,Templates!$I$1:MH$1,0)))</f>
        <v/>
      </c>
      <c r="CG119" s="53" t="str" cm="1">
        <f t="array" ref="CG119">IF(INDEX(Templates!$I$2:$KD$150,ROW()-ROW(CG$20)+1, MATCH(CG$16,Templates!$I$1:MI$1,0))="","",INDEX(Templates!$I$2:$KD$150,ROW()-ROW(CG$20)+1, MATCH(CG$16,Templates!$I$1:MI$1,0)))</f>
        <v/>
      </c>
      <c r="CH119" s="53" t="str" cm="1">
        <f t="array" ref="CH119">IF(INDEX(Templates!$I$2:$KD$150,ROW()-ROW(CH$20)+1, MATCH(CH$16,Templates!$I$1:MJ$1,0))="","",INDEX(Templates!$I$2:$KD$150,ROW()-ROW(CH$20)+1, MATCH(CH$16,Templates!$I$1:MJ$1,0)))</f>
        <v/>
      </c>
      <c r="CI119" s="53" t="str" cm="1">
        <f t="array" ref="CI119">IF(INDEX(Templates!$I$2:$KD$150,ROW()-ROW(CI$20)+1, MATCH(CI$16,Templates!$I$1:MK$1,0))="","",INDEX(Templates!$I$2:$KD$150,ROW()-ROW(CI$20)+1, MATCH(CI$16,Templates!$I$1:MK$1,0)))</f>
        <v/>
      </c>
      <c r="CJ119" s="53" t="str" cm="1">
        <f t="array" ref="CJ119">IF(INDEX(Templates!$I$2:$KD$150,ROW()-ROW(CJ$20)+1, MATCH(CJ$16,Templates!$I$1:ML$1,0))="","",INDEX(Templates!$I$2:$KD$150,ROW()-ROW(CJ$20)+1, MATCH(CJ$16,Templates!$I$1:ML$1,0)))</f>
        <v/>
      </c>
      <c r="CK119" s="53" t="str" cm="1">
        <f t="array" ref="CK119">IF(INDEX(Templates!$I$2:$KD$150,ROW()-ROW(CK$20)+1, MATCH(CK$16,Templates!$I$1:MM$1,0))="","",INDEX(Templates!$I$2:$KD$150,ROW()-ROW(CK$20)+1, MATCH(CK$16,Templates!$I$1:MM$1,0)))</f>
        <v/>
      </c>
      <c r="CL119" s="53" t="str" cm="1">
        <f t="array" ref="CL119">IF(INDEX(Templates!$I$2:$KD$150,ROW()-ROW(CL$20)+1, MATCH(CL$16,Templates!$I$1:MN$1,0))="","",INDEX(Templates!$I$2:$KD$150,ROW()-ROW(CL$20)+1, MATCH(CL$16,Templates!$I$1:MN$1,0)))</f>
        <v/>
      </c>
      <c r="CM119" s="53" t="str" cm="1">
        <f t="array" ref="CM119">IF(INDEX(Templates!$I$2:$KD$150,ROW()-ROW(CM$20)+1, MATCH(CM$16,Templates!$I$1:MM$1,0))="","",INDEX(Templates!$I$2:$KD$150,ROW()-ROW(CM$20)+1, MATCH(CM$16,Templates!$I$1:MM$1,0)))</f>
        <v/>
      </c>
      <c r="CN119" s="53" t="str" cm="1">
        <f t="array" ref="CN119">IF(INDEX(Templates!$I$2:$KD$150,ROW()-ROW(CN$20)+1, MATCH(CN$16,Templates!$I$1:MN$1,0))="","",INDEX(Templates!$I$2:$KD$150,ROW()-ROW(CN$20)+1, MATCH(CN$16,Templates!$I$1:MN$1,0)))</f>
        <v/>
      </c>
      <c r="CO119" s="53" t="str" cm="1">
        <f t="array" ref="CO119">IF(INDEX(Templates!$I$2:$KD$150,ROW()-ROW(CO$20)+1, MATCH(CO$16,Templates!$I$1:MO$1,0))="","",INDEX(Templates!$I$2:$KD$150,ROW()-ROW(CO$20)+1, MATCH(CO$16,Templates!$I$1:MO$1,0)))</f>
        <v/>
      </c>
      <c r="CP119" s="53" t="str" cm="1">
        <f t="array" ref="CP119">IF(INDEX(Templates!$I$2:$KD$150,ROW()-ROW(CP$20)+1, MATCH(CP$16,Templates!$I$1:MP$1,0))="","",INDEX(Templates!$I$2:$KD$150,ROW()-ROW(CP$20)+1, MATCH(CP$16,Templates!$I$1:MP$1,0)))</f>
        <v/>
      </c>
      <c r="CQ119" s="53" t="str" cm="1">
        <f t="array" ref="CQ119">IF(INDEX(Templates!$I$2:$KD$150,ROW()-ROW(CQ$20)+1, MATCH(CQ$16,Templates!$I$1:MQ$1,0))="","",INDEX(Templates!$I$2:$KD$150,ROW()-ROW(CQ$20)+1, MATCH(CQ$16,Templates!$I$1:MQ$1,0)))</f>
        <v/>
      </c>
      <c r="CR119" s="53" t="str" cm="1">
        <f t="array" ref="CR119">IF(INDEX(Templates!$I$2:$KD$150,ROW()-ROW(CR$20)+1, MATCH(CR$16,Templates!$I$1:MR$1,0))="","",INDEX(Templates!$I$2:$KD$150,ROW()-ROW(CR$20)+1, MATCH(CR$16,Templates!$I$1:MR$1,0)))</f>
        <v/>
      </c>
      <c r="CS119" s="53" t="str" cm="1">
        <f t="array" ref="CS119">IF(INDEX(Templates!$I$2:$KD$150,ROW()-ROW(CS$20)+1, MATCH(CS$16,Templates!$I$1:MS$1,0))="","",INDEX(Templates!$I$2:$KD$150,ROW()-ROW(CS$20)+1, MATCH(CS$16,Templates!$I$1:MS$1,0)))</f>
        <v/>
      </c>
      <c r="CT119" s="53" t="str" cm="1">
        <f t="array" ref="CT119">IF(INDEX(Templates!$I$2:$KD$150,ROW()-ROW(CT$20)+1, MATCH(CT$16,Templates!$I$1:MT$1,0))="","",INDEX(Templates!$I$2:$KD$150,ROW()-ROW(CT$20)+1, MATCH(CT$16,Templates!$I$1:MT$1,0)))</f>
        <v/>
      </c>
      <c r="CU119" s="53" t="str" cm="1">
        <f t="array" ref="CU119">IF(INDEX(Templates!$I$2:$KD$150,ROW()-ROW(CU$20)+1, MATCH(CU$16,Templates!$I$1:MG$1,0))="","",INDEX(Templates!$I$2:$KD$150,ROW()-ROW(CU$20)+1, MATCH(CU$16,Templates!$I$1:MG$1,0)))</f>
        <v/>
      </c>
      <c r="CV119" s="53" t="str" cm="1">
        <f t="array" ref="CV119">IF(INDEX(Templates!$I$2:$KD$150,ROW()-ROW(CV$20)+1, MATCH(CV$16,Templates!$I$1:MH$1,0))="","",INDEX(Templates!$I$2:$KD$150,ROW()-ROW(CV$20)+1, MATCH(CV$16,Templates!$I$1:MH$1,0)))</f>
        <v/>
      </c>
      <c r="CW119" s="53" t="str" cm="1">
        <f t="array" ref="CW119">IF(INDEX(Templates!$I$2:$KD$150,ROW()-ROW(CW$20)+1, MATCH(CW$16,Templates!$I$1:MJ$1,0))="","",INDEX(Templates!$I$2:$KD$150,ROW()-ROW(CW$20)+1, MATCH(CW$16,Templates!$I$1:MJ$1,0)))</f>
        <v/>
      </c>
      <c r="CX119" s="53" t="str" cm="1">
        <f t="array" ref="CX119">IF(INDEX(Templates!$I$2:$KD$150,ROW()-ROW(CX$20)+1, MATCH(CX$16,Templates!$I$1:ML$1,0))="","",INDEX(Templates!$I$2:$KD$150,ROW()-ROW(CX$20)+1, MATCH(CX$16,Templates!$I$1:ML$1,0)))</f>
        <v/>
      </c>
      <c r="CY119" s="53" t="str" cm="1">
        <f t="array" ref="CY119">IF(INDEX(Templates!$I$2:$KD$150,ROW()-ROW(CY$20)+1, MATCH(CY$16,Templates!$I$1:MK$1,0))="","",INDEX(Templates!$I$2:$KD$150,ROW()-ROW(CY$20)+1, MATCH(CY$16,Templates!$I$1:MK$1,0)))</f>
        <v/>
      </c>
      <c r="CZ119" s="53" t="str" cm="1">
        <f t="array" ref="CZ119">IF(INDEX(Templates!$I$2:$KD$150,ROW()-ROW(CZ$20)+1, MATCH(CZ$16,Templates!$I$1:ML$1,0))="","",INDEX(Templates!$I$2:$KD$150,ROW()-ROW(CZ$20)+1, MATCH(CZ$16,Templates!$I$1:ML$1,0)))</f>
        <v/>
      </c>
      <c r="DA119" s="53" t="str" cm="1">
        <f t="array" ref="DA119">IF(INDEX(Templates!$I$2:$KD$150,ROW()-ROW(DA$20)+1, MATCH(DA$16,Templates!$I$1:MM$1,0))="","",INDEX(Templates!$I$2:$KD$150,ROW()-ROW(DA$20)+1, MATCH(DA$16,Templates!$I$1:MM$1,0)))</f>
        <v/>
      </c>
      <c r="DB119" s="53" t="str" cm="1">
        <f t="array" ref="DB119">IF(INDEX(Templates!$I$2:$KD$150,ROW()-ROW(DB$20)+1, MATCH(DB$16,Templates!$I$1:MN$1,0))="","",INDEX(Templates!$I$2:$KD$150,ROW()-ROW(DB$20)+1, MATCH(DB$16,Templates!$I$1:MN$1,0)))</f>
        <v/>
      </c>
      <c r="DC119" s="53" t="str" cm="1">
        <f t="array" ref="DC119">IF(INDEX(Templates!$I$2:$KD$150,ROW()-ROW(DC$20)+1, MATCH(DC$16,Templates!$I$1:MO$1,0))="","",INDEX(Templates!$I$2:$KD$150,ROW()-ROW(DC$20)+1, MATCH(DC$16,Templates!$I$1:MO$1,0)))</f>
        <v/>
      </c>
      <c r="DD119" s="53" t="str" cm="1">
        <f t="array" ref="DD119">IF(INDEX(Templates!$I$2:$KD$150,ROW()-ROW(DD$20)+1, MATCH(DD$16,Templates!$I$1:MP$1,0))="","",INDEX(Templates!$I$2:$KD$150,ROW()-ROW(DD$20)+1, MATCH(DD$16,Templates!$I$1:MP$1,0)))</f>
        <v/>
      </c>
      <c r="DE119" s="53" t="str" cm="1">
        <f t="array" ref="DE119">IF(INDEX(Templates!$I$2:$KD$150,ROW()-ROW(DE$20)+1, MATCH(DE$16,Templates!$I$1:MQ$1,0))="","",INDEX(Templates!$I$2:$KD$150,ROW()-ROW(DE$20)+1, MATCH(DE$16,Templates!$I$1:MQ$1,0)))</f>
        <v/>
      </c>
      <c r="DF119" s="53" t="str" cm="1">
        <f t="array" ref="DF119">IF(INDEX(Templates!$I$2:$KD$150,ROW()-ROW(DF$20)+1, MATCH(DF$16,Templates!$I$1:MR$1,0))="","",INDEX(Templates!$I$2:$KD$150,ROW()-ROW(DF$20)+1, MATCH(DF$16,Templates!$I$1:MR$1,0)))</f>
        <v/>
      </c>
      <c r="DG119" s="53" t="str" cm="1">
        <f t="array" ref="DG119">IF(INDEX(Templates!$I$2:$KD$150,ROW()-ROW(DG$20)+1, MATCH(DG$16,Templates!$I$1:MS$1,0))="","",INDEX(Templates!$I$2:$KD$150,ROW()-ROW(DG$20)+1, MATCH(DG$16,Templates!$I$1:MS$1,0)))</f>
        <v/>
      </c>
      <c r="DH119" s="53" t="str" cm="1">
        <f t="array" ref="DH119">IF(INDEX(Templates!$I$2:$KD$150,ROW()-ROW(DH$20)+1, MATCH(DH$16,Templates!$I$1:MT$1,0))="","",INDEX(Templates!$I$2:$KD$150,ROW()-ROW(DH$20)+1, MATCH(DH$16,Templates!$I$1:MT$1,0)))</f>
        <v/>
      </c>
      <c r="DI119" s="53" t="str" cm="1">
        <f t="array" ref="DI119">IF(INDEX(Templates!$I$2:$KD$150,ROW()-ROW(DI$20)+1, MATCH(DI$16,Templates!$I$1:MU$1,0))="","",INDEX(Templates!$I$2:$KD$150,ROW()-ROW(DI$20)+1, MATCH(DI$16,Templates!$I$1:MU$1,0)))</f>
        <v/>
      </c>
      <c r="DJ119" s="53" t="str" cm="1">
        <f t="array" ref="DJ119">IF(INDEX(Templates!$I$2:$KD$150,ROW()-ROW(DJ$20)+1, MATCH(DJ$16,Templates!$I$1:MV$1,0))="","",INDEX(Templates!$I$2:$KD$150,ROW()-ROW(DJ$20)+1, MATCH(DJ$16,Templates!$I$1:MV$1,0)))</f>
        <v/>
      </c>
      <c r="DK119" s="53" t="str" cm="1">
        <f t="array" ref="DK119">IF(INDEX(Templates!$I$2:$KD$150,ROW()-ROW(DK$20)+1, MATCH(DK$16,Templates!$I$1:MW$1,0))="","",INDEX(Templates!$I$2:$KD$150,ROW()-ROW(DK$20)+1, MATCH(DK$16,Templates!$I$1:MW$1,0)))</f>
        <v/>
      </c>
      <c r="DL119" s="53" t="str" cm="1">
        <f t="array" ref="DL119">IF(INDEX(Templates!$I$2:$KD$150,ROW()-ROW(DL$20)+1, MATCH(DL$16,Templates!$I$1:MX$1,0))="","",INDEX(Templates!$I$2:$KD$150,ROW()-ROW(DL$20)+1, MATCH(DL$16,Templates!$I$1:MX$1,0)))</f>
        <v/>
      </c>
      <c r="DM119" s="53" t="str" cm="1">
        <f t="array" ref="DM119">IF(INDEX(Templates!$I$2:$KD$150,ROW()-ROW(DM$20)+1, MATCH(DM$16,Templates!$I$1:MY$1,0))="","",INDEX(Templates!$I$2:$KD$150,ROW()-ROW(DM$20)+1, MATCH(DM$16,Templates!$I$1:MY$1,0)))</f>
        <v/>
      </c>
      <c r="DN119" s="53" t="str" cm="1">
        <f t="array" ref="DN119">IF(INDEX(Templates!$I$2:$KD$150,ROW()-ROW(DN$20)+1, MATCH(DN$16,Templates!$I$1:MZ$1,0))="","",INDEX(Templates!$I$2:$KD$150,ROW()-ROW(DN$20)+1, MATCH(DN$16,Templates!$I$1:MZ$1,0)))</f>
        <v/>
      </c>
      <c r="DO119" s="53" t="str" cm="1">
        <f t="array" ref="DO119">IF(INDEX(Templates!$I$2:$KD$150,ROW()-ROW(DO$20)+1, MATCH(DO$16,Templates!$I$1:MY$1,0))="","",INDEX(Templates!$I$2:$KD$150,ROW()-ROW(DO$20)+1, MATCH(DO$16,Templates!$I$1:MY$1,0)))</f>
        <v/>
      </c>
      <c r="DP119" s="53" t="str" cm="1">
        <f t="array" ref="DP119">IF(INDEX(Templates!$I$2:$KD$150,ROW()-ROW(DP$20)+1, MATCH(DP$16,Templates!$I$1:MZ$1,0))="","",INDEX(Templates!$I$2:$KD$150,ROW()-ROW(DP$20)+1, MATCH(DP$16,Templates!$I$1:MZ$1,0)))</f>
        <v/>
      </c>
      <c r="DQ119" s="53" t="str" cm="1">
        <f t="array" ref="DQ119">IF(INDEX(Templates!$I$2:$KD$150,ROW()-ROW(DQ$20)+1, MATCH(DQ$16,Templates!$I$1:NA$1,0))="","",INDEX(Templates!$I$2:$KD$150,ROW()-ROW(DQ$20)+1, MATCH(DQ$16,Templates!$I$1:NA$1,0)))</f>
        <v/>
      </c>
      <c r="DR119" s="53" t="str" cm="1">
        <f t="array" ref="DR119">IF(INDEX(Templates!$I$2:$KD$150,ROW()-ROW(DR$20)+1, MATCH(DR$16,Templates!$I$1:NA$1,0))="","",INDEX(Templates!$I$2:$KD$150,ROW()-ROW(DR$20)+1, MATCH(DR$16,Templates!$I$1:NA$1,0)))</f>
        <v/>
      </c>
      <c r="DS119" s="53" t="str" cm="1">
        <f t="array" ref="DS119">IF(INDEX(Templates!$I$2:$KD$150,ROW()-ROW(DS$20)+1, MATCH(DS$16,Templates!$I$1:NA$1,0))="","",INDEX(Templates!$I$2:$KD$150,ROW()-ROW(DS$20)+1, MATCH(DS$16,Templates!$I$1:NA$1,0)))</f>
        <v/>
      </c>
      <c r="DT119" s="53" t="str" cm="1">
        <f t="array" ref="DT119">IF(INDEX(Templates!$I$2:$KD$150,ROW()-ROW(DT$20)+1, MATCH(DT$16,Templates!$I$1:NB$1,0))="","",INDEX(Templates!$I$2:$KD$150,ROW()-ROW(DT$20)+1, MATCH(DT$16,Templates!$I$1:NB$1,0)))</f>
        <v/>
      </c>
      <c r="DU119" s="53" t="str" cm="1">
        <f t="array" ref="DU119">IF(INDEX(Templates!$I$2:$KD$150,ROW()-ROW(DU$20)+1, MATCH(DU$16,Templates!$I$1:NC$1,0))="","",INDEX(Templates!$I$2:$KD$150,ROW()-ROW(DU$20)+1, MATCH(DU$16,Templates!$I$1:NC$1,0)))</f>
        <v/>
      </c>
      <c r="DV119" s="53" t="str" cm="1">
        <f t="array" ref="DV119">IF(INDEX(Templates!$I$2:$KD$150,ROW()-ROW(DV$20)+1, MATCH(DV$16,Templates!$I$1:ND$1,0))="","",INDEX(Templates!$I$2:$KD$150,ROW()-ROW(DV$20)+1, MATCH(DV$16,Templates!$I$1:ND$1,0)))</f>
        <v/>
      </c>
      <c r="DW119" s="53" t="str" cm="1">
        <f t="array" ref="DW119">IF(INDEX(Templates!$I$2:$KD$150,ROW()-ROW(DW$20)+1, MATCH(DW$16,Templates!$I$1:NE$1,0))="","",INDEX(Templates!$I$2:$KD$150,ROW()-ROW(DW$20)+1, MATCH(DW$16,Templates!$I$1:NE$1,0)))</f>
        <v/>
      </c>
      <c r="DX119" s="53" t="str" cm="1">
        <f t="array" ref="DX119">IF(INDEX(Templates!$I$2:$KD$150,ROW()-ROW(DX$20)+1, MATCH(DX$16,Templates!$I$1:NF$1,0))="","",INDEX(Templates!$I$2:$KD$150,ROW()-ROW(DX$20)+1, MATCH(DX$16,Templates!$I$1:NF$1,0)))</f>
        <v/>
      </c>
      <c r="DY119" s="53" t="str" cm="1">
        <f t="array" ref="DY119">IF(INDEX(Templates!$I$2:$KD$150,ROW()-ROW(DY$20)+1, MATCH(DY$16,Templates!$I$1:NG$1,0))="","",INDEX(Templates!$I$2:$KD$150,ROW()-ROW(DY$20)+1, MATCH(DY$16,Templates!$I$1:NG$1,0)))</f>
        <v/>
      </c>
      <c r="DZ119" s="53" t="str" cm="1">
        <f t="array" ref="DZ119">IF(INDEX(Templates!$I$2:$KD$150,ROW()-ROW(DZ$20)+1, MATCH(DZ$16,Templates!$I$1:NH$1,0))="","",INDEX(Templates!$I$2:$KD$150,ROW()-ROW(DZ$20)+1, MATCH(DZ$16,Templates!$I$1:NH$1,0)))</f>
        <v/>
      </c>
      <c r="EA119" s="53" t="str" cm="1">
        <f t="array" ref="EA119">IF(INDEX(Templates!$I$2:$KD$150,ROW()-ROW(EA$20)+1, MATCH(EA$16,Templates!$I$1:NI$1,0))="","",INDEX(Templates!$I$2:$KD$150,ROW()-ROW(EA$20)+1, MATCH(EA$16,Templates!$I$1:NI$1,0)))</f>
        <v/>
      </c>
      <c r="EB119" s="53" t="str" cm="1">
        <f t="array" ref="EB119">IF(INDEX(Templates!$I$2:$KD$150,ROW()-ROW(EB$20)+1, MATCH(EB$16,Templates!$I$1:NJ$1,0))="","",INDEX(Templates!$I$2:$KD$150,ROW()-ROW(EB$20)+1, MATCH(EB$16,Templates!$I$1:NJ$1,0)))</f>
        <v/>
      </c>
      <c r="EC119" s="53" t="str" cm="1">
        <f t="array" ref="EC119">IF(INDEX(Templates!$I$2:$KD$150,ROW()-ROW(EC$20)+1, MATCH(EC$16,Templates!$I$1:NK$1,0))="","",INDEX(Templates!$I$2:$KD$150,ROW()-ROW(EC$20)+1, MATCH(EC$16,Templates!$I$1:NK$1,0)))</f>
        <v/>
      </c>
      <c r="ED119" s="53" t="str" cm="1">
        <f t="array" ref="ED119">IF(INDEX(Templates!$I$2:$KD$150,ROW()-ROW(ED$20)+1, MATCH(ED$16,Templates!$I$1:NL$1,0))="","",INDEX(Templates!$I$2:$KD$150,ROW()-ROW(ED$20)+1, MATCH(ED$16,Templates!$I$1:NL$1,0)))</f>
        <v/>
      </c>
      <c r="EE119" s="53" t="str" cm="1">
        <f t="array" ref="EE119">IF(INDEX(Templates!$I$2:$KD$150,ROW()-ROW(EE$20)+1, MATCH(EE$16,Templates!$I$1:NM$1,0))="","",INDEX(Templates!$I$2:$KD$150,ROW()-ROW(EE$20)+1, MATCH(EE$16,Templates!$I$1:NM$1,0)))</f>
        <v/>
      </c>
      <c r="EF119" s="53" t="str" cm="1">
        <f t="array" ref="EF119">IF(INDEX(Templates!$I$2:$KD$150,ROW()-ROW(EF$20)+1, MATCH(EF$16,Templates!$I$1:NN$1,0))="","",INDEX(Templates!$I$2:$KD$150,ROW()-ROW(EF$20)+1, MATCH(EF$16,Templates!$I$1:NN$1,0)))</f>
        <v/>
      </c>
      <c r="EG119" s="53" t="str" cm="1">
        <f t="array" ref="EG119">IF(INDEX(Templates!$I$2:$KD$150,ROW()-ROW(EG$20)+1, MATCH(EG$16,Templates!$I$1:NO$1,0))="","",INDEX(Templates!$I$2:$KD$150,ROW()-ROW(EG$20)+1, MATCH(EG$16,Templates!$I$1:NO$1,0)))</f>
        <v/>
      </c>
      <c r="EH119" s="53" t="str" cm="1">
        <f t="array" ref="EH119">IF(INDEX(Templates!$I$2:$KD$150,ROW()-ROW(EH$20)+1, MATCH(EH$16,Templates!$I$1:NH$1,0))="","",INDEX(Templates!$I$2:$KD$150,ROW()-ROW(EH$20)+1, MATCH(EH$16,Templates!$I$1:NH$1,0)))</f>
        <v/>
      </c>
      <c r="EI119" s="53" t="str" cm="1">
        <f t="array" ref="EI119">IF(INDEX(Templates!$I$2:$KD$150,ROW()-ROW(EI$20)+1, MATCH(EI$16,Templates!$I$1:NI$1,0))="","",INDEX(Templates!$I$2:$KD$150,ROW()-ROW(EI$20)+1, MATCH(EI$16,Templates!$I$1:NI$1,0)))</f>
        <v/>
      </c>
      <c r="EJ119" s="53" t="str" cm="1">
        <f t="array" ref="EJ119">IF(INDEX(Templates!$I$2:$KD$150,ROW()-ROW(EJ$20)+1, MATCH(EJ$16,Templates!$I$1:NJ$1,0))="","",INDEX(Templates!$I$2:$KD$150,ROW()-ROW(EJ$20)+1, MATCH(EJ$16,Templates!$I$1:NJ$1,0)))</f>
        <v/>
      </c>
      <c r="EK119" s="53" t="str" cm="1">
        <f t="array" ref="EK119">IF(INDEX(Templates!$I$2:$KD$150,ROW()-ROW(EK$20)+1, MATCH(EK$16,Templates!$I$1:NK$1,0))="","",INDEX(Templates!$I$2:$KD$150,ROW()-ROW(EK$20)+1, MATCH(EK$16,Templates!$I$1:NK$1,0)))</f>
        <v/>
      </c>
      <c r="EL119" s="53" t="str" cm="1">
        <f t="array" ref="EL119">IF(INDEX(Templates!$I$2:$KD$150,ROW()-ROW(EL$20)+1, MATCH(EL$16,Templates!$I$1:NL$1,0))="","",INDEX(Templates!$I$2:$KD$150,ROW()-ROW(EL$20)+1, MATCH(EL$16,Templates!$I$1:NL$1,0)))</f>
        <v/>
      </c>
      <c r="EM119" s="53" t="str" cm="1">
        <f t="array" ref="EM119">IF(INDEX(Templates!$I$2:$KD$150,ROW()-ROW(EM$20)+1, MATCH(EM$16,Templates!$I$1:NM$1,0))="","",INDEX(Templates!$I$2:$KD$150,ROW()-ROW(EM$20)+1, MATCH(EM$16,Templates!$I$1:NM$1,0)))</f>
        <v/>
      </c>
      <c r="EN119" s="53"/>
      <c r="EO119" s="53"/>
      <c r="EP119" s="53"/>
      <c r="EQ119" s="53"/>
      <c r="ER119" s="53"/>
      <c r="ES119" s="53"/>
      <c r="ET119" s="53"/>
      <c r="EU119" s="53"/>
      <c r="EV119" s="53"/>
      <c r="EW119" s="53"/>
      <c r="EX119" s="53"/>
      <c r="EY119" s="53"/>
      <c r="EZ119" s="53"/>
      <c r="FA119" s="53"/>
      <c r="FB119" s="53"/>
      <c r="FC119" s="53"/>
      <c r="FD119" s="53"/>
      <c r="FE119" s="53"/>
      <c r="FF119" s="53"/>
      <c r="FG119" s="53"/>
      <c r="FH119" s="53"/>
      <c r="FI119" s="53"/>
      <c r="FJ119" s="53"/>
      <c r="FK119" s="53"/>
      <c r="FL119" s="53"/>
      <c r="FM119" s="53"/>
      <c r="FN119" s="53"/>
      <c r="FO119" s="53"/>
      <c r="FP119" s="53"/>
      <c r="FQ119" s="53"/>
      <c r="FR119" s="53"/>
      <c r="FS119" s="53"/>
      <c r="FT119" s="53"/>
      <c r="FU119" s="53"/>
      <c r="FV119" s="53"/>
      <c r="FW119" s="53"/>
      <c r="FX119" s="53"/>
      <c r="FY119" s="53"/>
      <c r="FZ119" s="53"/>
      <c r="GA119" s="53"/>
      <c r="GB119" s="53"/>
      <c r="GC119" s="53"/>
      <c r="GD119" s="53"/>
      <c r="GE119" s="53"/>
      <c r="GF119" s="53"/>
      <c r="GG119" s="53"/>
      <c r="GH119" s="53"/>
      <c r="GI119" s="53"/>
      <c r="GJ119" s="53"/>
      <c r="GK119" s="53"/>
      <c r="GL119" s="53"/>
      <c r="GM119" s="53"/>
      <c r="GN119" s="53"/>
      <c r="GO119" s="53"/>
      <c r="GP119" s="53"/>
      <c r="GQ119" s="53"/>
      <c r="GR119" s="53"/>
      <c r="GS119" s="53"/>
      <c r="GT119" s="53"/>
      <c r="GU119" s="53"/>
      <c r="GV119" s="53"/>
      <c r="GW119" s="53"/>
      <c r="GX119" s="53"/>
      <c r="GY119" s="53"/>
      <c r="GZ119" s="53"/>
      <c r="HA119" s="53"/>
      <c r="HB119" s="53"/>
      <c r="HC119" s="81"/>
      <c r="HD119" s="81"/>
      <c r="HE119" s="81"/>
      <c r="HF119" s="81"/>
      <c r="HG119" s="81"/>
      <c r="HH119" s="81"/>
      <c r="HI119" s="81"/>
      <c r="HJ119" s="81"/>
      <c r="HK119" s="81"/>
    </row>
    <row r="120" spans="1:219" s="22" customFormat="1">
      <c r="A120" s="39" t="s">
        <v>675</v>
      </c>
      <c r="B120" s="6" t="s">
        <v>679</v>
      </c>
      <c r="C120" s="64" t="str" cm="1">
        <f t="array" ref="C120">IF(INDEX(Templates!A$2:A$151,ROW()-ROW($20:$20)+1)="","",INDEX(Templates!A$2:A$151,ROW()-ROW($20:$20)+1))</f>
        <v>JSON_PATH:zones[1]</v>
      </c>
      <c r="D120" s="64" t="str" cm="1">
        <f t="array" ref="D120">IF(INDEX(Templates!B$2:B$151,ROW()-ROW($20:$20)+1)="","",INDEX(Templates!B$2:B$151,ROW()-ROW($20:$20)+1))</f>
        <v>spaces[0]</v>
      </c>
      <c r="E120" s="64" t="str" cm="1">
        <f t="array" ref="E120">IF(INDEX(Templates!C$2:C$151,ROW()-ROW($20:$20)+1)="","",INDEX(Templates!C$2:C$151,ROW()-ROW($20:$20)+1))</f>
        <v>floor_area</v>
      </c>
      <c r="F120" s="116" t="str" cm="1">
        <f t="array" ref="F120">IF(INDEX(Templates!D$2:D$151,ROW()-ROW($20:$20)+1)="","",INDEX(Templates!D$2:D$151,ROW()-ROW($20:$20)+1))</f>
        <v/>
      </c>
      <c r="G120" s="105" t="str" cm="1">
        <f t="array" ref="G120">IF(INDEX(Templates!E$2:E$151,ROW()-ROW($20:$20)+1)="","",INDEX(Templates!E$2:E$151,ROW()-ROW($20:$20)+1))</f>
        <v>Space</v>
      </c>
      <c r="H120" s="66" t="str" cm="1">
        <f t="array" ref="H120">IF(INDEX(Templates!F$2:F$151,ROW()-ROW($20:$20)+1)="","",INDEX(Templates!F$2:F$151,ROW()-ROW($20:$20)+1))</f>
        <v>Space 2</v>
      </c>
      <c r="I120" s="66" t="str" cm="1">
        <f t="array" ref="I120">IF(INDEX(Templates!G$2:G$151,ROW()-ROW($20:$20)+1)="","",INDEX(Templates!G$2:G$151,ROW()-ROW($20:$20)+1))</f>
        <v>Zone 2</v>
      </c>
      <c r="J120" s="66" t="str" cm="1">
        <f t="array" ref="J120">IF(INDEX(Templates!H$2:H$151,ROW()-ROW($20:$20)+1)="","",INDEX(Templates!H$2:H$151,ROW()-ROW($20:$20)+1))</f>
        <v>floor_area</v>
      </c>
      <c r="K120" s="67" t="str" cm="1">
        <f t="array" ref="K120">IF(INDEX(Templates!I$2:I$151,ROW()-ROW($20:$20)+1)="","",INDEX(Templates!I$2:I$151,ROW()-ROW($20:$20)+1))</f>
        <v>area</v>
      </c>
      <c r="L120" s="67" t="str" cm="1">
        <f t="array" ref="L120">IF(INDEX(Templates!J$2:J$151,ROW()-ROW($20:$20)+1)="","",INDEX(Templates!J$2:J$151,ROW()-ROW($20:$20)+1))</f>
        <v>ft2</v>
      </c>
      <c r="M120" s="53" t="str" cm="1">
        <f t="array" ref="M120">IF(INDEX(Templates!$I$2:$KD$150,ROW()-ROW(M$20)+1, MATCH(M$16,Templates!$I$1:KC$1,0))="","",INDEX(Templates!$I$2:$KD$150,ROW()-ROW(M$20)+1, MATCH(M$16,Templates!$I$1:KC$1,0)))</f>
        <v/>
      </c>
      <c r="N120" s="53" t="str" cm="1">
        <f t="array" ref="N120">IF(INDEX(Templates!$I$2:$KD$150,ROW()-ROW(N$20)+1, MATCH(N$16,Templates!$I$1:KD$1,0))="","",INDEX(Templates!$I$2:$KD$150,ROW()-ROW(N$20)+1, MATCH(N$16,Templates!$I$1:KD$1,0)))</f>
        <v/>
      </c>
      <c r="O120" s="53" t="str" cm="1">
        <f t="array" ref="O120">IF(INDEX(Templates!$I$2:$KD$150,ROW()-ROW(O$20)+1, MATCH(O$16,Templates!$I$1:KE$1,0))="","",INDEX(Templates!$I$2:$KD$150,ROW()-ROW(O$20)+1, MATCH(O$16,Templates!$I$1:KE$1,0)))</f>
        <v/>
      </c>
      <c r="P120" s="53" t="str" cm="1">
        <f t="array" ref="P120">IF(INDEX(Templates!$I$2:$KD$150,ROW()-ROW(P$20)+1, MATCH(P$16,Templates!$I$1:KF$1,0))="","",INDEX(Templates!$I$2:$KD$150,ROW()-ROW(P$20)+1, MATCH(P$16,Templates!$I$1:KF$1,0)))</f>
        <v/>
      </c>
      <c r="Q120" s="53" t="str" cm="1">
        <f t="array" ref="Q120">IF(INDEX(Templates!$I$2:$KD$150,ROW()-ROW(Q$20)+1, MATCH(Q$16,Templates!$I$1:KG$1,0))="","",INDEX(Templates!$I$2:$KD$150,ROW()-ROW(Q$20)+1, MATCH(Q$16,Templates!$I$1:KG$1,0)))</f>
        <v/>
      </c>
      <c r="R120" s="53" t="str" cm="1">
        <f t="array" ref="R120">IF(INDEX(Templates!$I$2:$KD$150,ROW()-ROW(R$20)+1, MATCH(R$16,Templates!$I$1:KH$1,0))="","",INDEX(Templates!$I$2:$KD$150,ROW()-ROW(R$20)+1, MATCH(R$16,Templates!$I$1:KH$1,0)))</f>
        <v/>
      </c>
      <c r="S120" s="53" t="str" cm="1">
        <f t="array" ref="S120">IF(INDEX(Templates!$I$2:$KD$150,ROW()-ROW(S$20)+1, MATCH(S$16,Templates!$I$1:KI$1,0))="","",INDEX(Templates!$I$2:$KD$150,ROW()-ROW(S$20)+1, MATCH(S$16,Templates!$I$1:KI$1,0)))</f>
        <v/>
      </c>
      <c r="T120" s="53" t="str" cm="1">
        <f t="array" ref="T120">IF(INDEX(Templates!$I$2:$KD$150,ROW()-ROW(T$20)+1, MATCH(T$16,Templates!$I$1:KJ$1,0))="","",INDEX(Templates!$I$2:$KD$150,ROW()-ROW(T$20)+1, MATCH(T$16,Templates!$I$1:KJ$1,0)))</f>
        <v/>
      </c>
      <c r="U120" s="53" t="str" cm="1">
        <f t="array" ref="U120">IF(INDEX(Templates!$I$2:$KD$150,ROW()-ROW(U$20)+1, MATCH(U$16,Templates!$I$1:KK$1,0))="","",INDEX(Templates!$I$2:$KD$150,ROW()-ROW(U$20)+1, MATCH(U$16,Templates!$I$1:KK$1,0)))</f>
        <v/>
      </c>
      <c r="V120" s="53" t="str" cm="1">
        <f t="array" ref="V120">IF(INDEX(Templates!$I$2:$KD$150,ROW()-ROW(V$20)+1, MATCH(V$16,Templates!$I$1:KL$1,0))="","",INDEX(Templates!$I$2:$KD$150,ROW()-ROW(V$20)+1, MATCH(V$16,Templates!$I$1:KL$1,0)))</f>
        <v/>
      </c>
      <c r="W120" s="53" t="str" cm="1">
        <f t="array" ref="W120">IF(INDEX(Templates!$I$2:$KD$150,ROW()-ROW(W$20)+1, MATCH(W$16,Templates!$I$1:KM$1,0))="","",INDEX(Templates!$I$2:$KD$150,ROW()-ROW(W$20)+1, MATCH(W$16,Templates!$I$1:KM$1,0)))</f>
        <v/>
      </c>
      <c r="X120" s="53" t="str" cm="1">
        <f t="array" ref="X120">IF(INDEX(Templates!$I$2:$KD$150,ROW()-ROW(X$20)+1, MATCH(X$16,Templates!$I$1:KN$1,0))="","",INDEX(Templates!$I$2:$KD$150,ROW()-ROW(X$20)+1, MATCH(X$16,Templates!$I$1:KN$1,0)))</f>
        <v/>
      </c>
      <c r="Y120" s="53" t="str" cm="1">
        <f t="array" ref="Y120">IF(INDEX(Templates!$I$2:$KD$150,ROW()-ROW(Y$20)+1, MATCH(Y$16,Templates!$I$1:KO$1,0))="","",INDEX(Templates!$I$2:$KD$150,ROW()-ROW(Y$20)+1, MATCH(Y$16,Templates!$I$1:KO$1,0)))</f>
        <v/>
      </c>
      <c r="Z120" s="53" t="str" cm="1">
        <f t="array" ref="Z120">IF(INDEX(Templates!$I$2:$KD$150,ROW()-ROW(Z$20)+1, MATCH(Z$16,Templates!$I$1:KN$1,0))="","",INDEX(Templates!$I$2:$KD$150,ROW()-ROW(Z$20)+1, MATCH(Z$16,Templates!$I$1:KN$1,0)))</f>
        <v/>
      </c>
      <c r="AA120" s="53" t="str" cm="1">
        <f t="array" ref="AA120">IF(INDEX(Templates!$I$2:$KD$150,ROW()-ROW(AA$20)+1, MATCH(AA$16,Templates!$I$1:KO$1,0))="","",INDEX(Templates!$I$2:$KD$150,ROW()-ROW(AA$20)+1, MATCH(AA$16,Templates!$I$1:KO$1,0)))</f>
        <v/>
      </c>
      <c r="AB120" s="53" t="str" cm="1">
        <f t="array" ref="AB120">IF(INDEX(Templates!$I$2:$KD$150,ROW()-ROW(AB$20)+1, MATCH(AB$16,Templates!$I$1:KP$1,0))="","",INDEX(Templates!$I$2:$KD$150,ROW()-ROW(AB$20)+1, MATCH(AB$16,Templates!$I$1:KP$1,0)))</f>
        <v/>
      </c>
      <c r="AC120" s="53" t="str" cm="1">
        <f t="array" ref="AC120">IF(INDEX(Templates!$I$2:$KD$150,ROW()-ROW(AC$20)+1, MATCH(AC$16,Templates!$I$1:KQ$1,0))="","",INDEX(Templates!$I$2:$KD$150,ROW()-ROW(AC$20)+1, MATCH(AC$16,Templates!$I$1:KQ$1,0)))</f>
        <v/>
      </c>
      <c r="AD120" s="53" t="str" cm="1">
        <f t="array" ref="AD120">IF(INDEX(Templates!$I$2:$KD$150,ROW()-ROW(AD$20)+1, MATCH(AD$16,Templates!$I$1:KR$1,0))="","",INDEX(Templates!$I$2:$KD$150,ROW()-ROW(AD$20)+1, MATCH(AD$16,Templates!$I$1:KR$1,0)))</f>
        <v/>
      </c>
      <c r="AE120" s="53" t="str" cm="1">
        <f t="array" ref="AE120">IF(INDEX(Templates!$I$2:$KD$150,ROW()-ROW(AE$20)+1, MATCH(AE$16,Templates!$I$1:KR$1,0))="","",INDEX(Templates!$I$2:$KD$150,ROW()-ROW(AE$20)+1, MATCH(AE$16,Templates!$I$1:KR$1,0)))</f>
        <v/>
      </c>
      <c r="AF120" s="53" t="str" cm="1">
        <f t="array" ref="AF120">IF(INDEX(Templates!$I$2:$KD$150,ROW()-ROW(AF$20)+1, MATCH(AF$16,Templates!$I$1:KS$1,0))="","",INDEX(Templates!$I$2:$KD$150,ROW()-ROW(AF$20)+1, MATCH(AF$16,Templates!$I$1:KS$1,0)))</f>
        <v/>
      </c>
      <c r="AG120" s="53" t="str" cm="1">
        <f t="array" ref="AG120">IF(INDEX(Templates!$I$2:$KD$150,ROW()-ROW(AG$20)+1, MATCH(AG$16,Templates!$I$1:KU$1,0))="","",INDEX(Templates!$I$2:$KD$150,ROW()-ROW(AG$20)+1, MATCH(AG$16,Templates!$I$1:KU$1,0)))</f>
        <v/>
      </c>
      <c r="AH120" s="53" t="str" cm="1">
        <f t="array" ref="AH120">IF(INDEX(Templates!$I$2:$KD$150,ROW()-ROW(AH$20)+1, MATCH(AH$16,Templates!$I$1:KV$1,0))="","",INDEX(Templates!$I$2:$KD$150,ROW()-ROW(AH$20)+1, MATCH(AH$16,Templates!$I$1:KV$1,0)))</f>
        <v/>
      </c>
      <c r="AI120" s="53" t="str" cm="1">
        <f t="array" ref="AI120">IF(INDEX(Templates!$I$2:$KD$150,ROW()-ROW(AI$20)+1, MATCH(AI$16,Templates!$I$1:KT$1,0))="","",INDEX(Templates!$I$2:$KD$150,ROW()-ROW(AI$20)+1, MATCH(AI$16,Templates!$I$1:KT$1,0)))</f>
        <v/>
      </c>
      <c r="AJ120" s="53" t="str" cm="1">
        <f t="array" ref="AJ120">IF(INDEX(Templates!$I$2:$KD$150,ROW()-ROW(AJ$20)+1, MATCH(AJ$16,Templates!$I$1:KU$1,0))="","",INDEX(Templates!$I$2:$KD$150,ROW()-ROW(AJ$20)+1, MATCH(AJ$16,Templates!$I$1:KU$1,0)))</f>
        <v/>
      </c>
      <c r="AK120" s="53" t="str" cm="1">
        <f t="array" ref="AK120">IF(INDEX(Templates!$I$2:$KD$150,ROW()-ROW(AK$20)+1, MATCH(AK$16,Templates!$I$1:KV$1,0))="","",INDEX(Templates!$I$2:$KD$150,ROW()-ROW(AK$20)+1, MATCH(AK$16,Templates!$I$1:KV$1,0)))</f>
        <v/>
      </c>
      <c r="AL120" s="53" t="str" cm="1">
        <f t="array" ref="AL120">IF(INDEX(Templates!$I$2:$KD$150,ROW()-ROW(AL$20)+1, MATCH(AL$16,Templates!$I$1:KW$1,0))="","",INDEX(Templates!$I$2:$KD$150,ROW()-ROW(AL$20)+1, MATCH(AL$16,Templates!$I$1:KW$1,0)))</f>
        <v/>
      </c>
      <c r="AM120" s="53" t="str" cm="1">
        <f t="array" ref="AM120">IF(INDEX(Templates!$I$2:$KD$150,ROW()-ROW(AM$20)+1, MATCH(AM$16,Templates!$I$1:KX$1,0))="","",INDEX(Templates!$I$2:$KD$150,ROW()-ROW(AM$20)+1, MATCH(AM$16,Templates!$I$1:KX$1,0)))</f>
        <v/>
      </c>
      <c r="AN120" s="53" t="str" cm="1">
        <f t="array" ref="AN120">IF(INDEX(Templates!$I$2:$KD$150,ROW()-ROW(AN$20)+1, MATCH(AN$16,Templates!$I$1:KY$1,0))="","",INDEX(Templates!$I$2:$KD$150,ROW()-ROW(AN$20)+1, MATCH(AN$16,Templates!$I$1:KY$1,0)))</f>
        <v/>
      </c>
      <c r="AO120" s="53" t="str" cm="1">
        <f t="array" ref="AO120">IF(INDEX(Templates!$I$2:$KD$150,ROW()-ROW(AO$20)+1, MATCH(AO$16,Templates!$I$1:KZ$1,0))="","",INDEX(Templates!$I$2:$KD$150,ROW()-ROW(AO$20)+1, MATCH(AO$16,Templates!$I$1:KZ$1,0)))</f>
        <v/>
      </c>
      <c r="AP120" s="53" t="str" cm="1">
        <f t="array" ref="AP120">IF(INDEX(Templates!$I$2:$KD$150,ROW()-ROW(AP$20)+1, MATCH(AP$16,Templates!$I$1:LA$1,0))="","",INDEX(Templates!$I$2:$KD$150,ROW()-ROW(AP$20)+1, MATCH(AP$16,Templates!$I$1:LA$1,0)))</f>
        <v/>
      </c>
      <c r="AQ120" s="53" t="str" cm="1">
        <f t="array" ref="AQ120">IF(INDEX(Templates!$I$2:$KD$150,ROW()-ROW(AQ$20)+1, MATCH(AQ$16,Templates!$I$1:LB$1,0))="","",INDEX(Templates!$I$2:$KD$150,ROW()-ROW(AQ$20)+1, MATCH(AQ$16,Templates!$I$1:LB$1,0)))</f>
        <v/>
      </c>
      <c r="AR120" s="53" t="str" cm="1">
        <f t="array" ref="AR120">IF(INDEX(Templates!$I$2:$KD$150,ROW()-ROW(AR$20)+1, MATCH(AR$16,Templates!$I$1:LA$1,0))="","",INDEX(Templates!$I$2:$KD$150,ROW()-ROW(AR$20)+1, MATCH(AR$16,Templates!$I$1:LA$1,0)))</f>
        <v/>
      </c>
      <c r="AS120" s="53" t="str" cm="1">
        <f t="array" ref="AS120">IF(INDEX(Templates!$I$2:$KD$150,ROW()-ROW(AS$20)+1, MATCH(AS$16,Templates!$I$1:LB$1,0))="","",INDEX(Templates!$I$2:$KD$150,ROW()-ROW(AS$20)+1, MATCH(AS$16,Templates!$I$1:LB$1,0)))</f>
        <v/>
      </c>
      <c r="AT120" s="53" t="str" cm="1">
        <f t="array" ref="AT120">IF(INDEX(Templates!$I$2:$KD$150,ROW()-ROW(AT$20)+1, MATCH(AT$16,Templates!$I$1:LC$1,0))="","",INDEX(Templates!$I$2:$KD$150,ROW()-ROW(AT$20)+1, MATCH(AT$16,Templates!$I$1:LC$1,0)))</f>
        <v/>
      </c>
      <c r="AU120" s="53" t="str" cm="1">
        <f t="array" ref="AU120">IF(INDEX(Templates!$I$2:$KD$150,ROW()-ROW(AU$20)+1, MATCH(AU$16,Templates!$I$1:LD$1,0))="","",INDEX(Templates!$I$2:$KD$150,ROW()-ROW(AU$20)+1, MATCH(AU$16,Templates!$I$1:LD$1,0)))</f>
        <v/>
      </c>
      <c r="AV120" s="53" t="str" cm="1">
        <f t="array" ref="AV120">IF(INDEX(Templates!$I$2:$KD$150,ROW()-ROW(AV$20)+1, MATCH(AV$16,Templates!$I$1:LE$1,0))="","",INDEX(Templates!$I$2:$KD$150,ROW()-ROW(AV$20)+1, MATCH(AV$16,Templates!$I$1:LE$1,0)))</f>
        <v/>
      </c>
      <c r="AW120" s="53" t="str" cm="1">
        <f t="array" ref="AW120">IF(INDEX(Templates!$I$2:$KD$150,ROW()-ROW(AW$20)+1, MATCH(AW$16,Templates!$I$1:LF$1,0))="","",INDEX(Templates!$I$2:$KD$150,ROW()-ROW(AW$20)+1, MATCH(AW$16,Templates!$I$1:LF$1,0)))</f>
        <v/>
      </c>
      <c r="AX120" s="53" t="str" cm="1">
        <f t="array" ref="AX120">IF(INDEX(Templates!$I$2:$KD$150,ROW()-ROW(AX$20)+1, MATCH(AX$16,Templates!$I$1:LG$1,0))="","",INDEX(Templates!$I$2:$KD$150,ROW()-ROW(AX$20)+1, MATCH(AX$16,Templates!$I$1:LG$1,0)))</f>
        <v/>
      </c>
      <c r="AY120" s="53" t="str" cm="1">
        <f t="array" ref="AY120">IF(INDEX(Templates!$I$2:$KD$150,ROW()-ROW(AY$20)+1, MATCH(AY$16,Templates!$I$1:LH$1,0))="","",INDEX(Templates!$I$2:$KD$150,ROW()-ROW(AY$20)+1, MATCH(AY$16,Templates!$I$1:LH$1,0)))</f>
        <v/>
      </c>
      <c r="AZ120" s="53" t="str" cm="1">
        <f t="array" ref="AZ120">IF(INDEX(Templates!$I$2:$KD$150,ROW()-ROW(AZ$20)+1, MATCH(AZ$16,Templates!$I$1:LI$1,0))="","",INDEX(Templates!$I$2:$KD$150,ROW()-ROW(AZ$20)+1, MATCH(AZ$16,Templates!$I$1:LI$1,0)))</f>
        <v/>
      </c>
      <c r="BA120" s="53" t="str" cm="1">
        <f t="array" ref="BA120">IF(INDEX(Templates!$I$2:$KD$150,ROW()-ROW(BA$20)+1, MATCH(BA$16,Templates!$I$1:LH$1,0))="","",INDEX(Templates!$I$2:$KD$150,ROW()-ROW(BA$20)+1, MATCH(BA$16,Templates!$I$1:LH$1,0)))</f>
        <v/>
      </c>
      <c r="BB120" s="53" t="str" cm="1">
        <f t="array" ref="BB120">IF(INDEX(Templates!$I$2:$KD$150,ROW()-ROW(BB$20)+1, MATCH(BB$16,Templates!$I$1:LI$1,0))="","",INDEX(Templates!$I$2:$KD$150,ROW()-ROW(BB$20)+1, MATCH(BB$16,Templates!$I$1:LI$1,0)))</f>
        <v/>
      </c>
      <c r="BC120" s="53" t="str" cm="1">
        <f t="array" ref="BC120">IF(INDEX(Templates!$I$2:$KD$150,ROW()-ROW(BC$20)+1, MATCH(BC$16,Templates!$I$1:LJ$1,0))="","",INDEX(Templates!$I$2:$KD$150,ROW()-ROW(BC$20)+1, MATCH(BC$16,Templates!$I$1:LJ$1,0)))</f>
        <v/>
      </c>
      <c r="BD120" s="53" t="str" cm="1">
        <f t="array" ref="BD120">IF(INDEX(Templates!$I$2:$KD$150,ROW()-ROW(BD$20)+1, MATCH(BD$16,Templates!$I$1:LK$1,0))="","",INDEX(Templates!$I$2:$KD$150,ROW()-ROW(BD$20)+1, MATCH(BD$16,Templates!$I$1:LK$1,0)))</f>
        <v/>
      </c>
      <c r="BE120" s="53" t="str" cm="1">
        <f t="array" ref="BE120">IF(INDEX(Templates!$I$2:$KD$150,ROW()-ROW(BE$20)+1, MATCH(BE$16,Templates!$I$1:LL$1,0))="","",INDEX(Templates!$I$2:$KD$150,ROW()-ROW(BE$20)+1, MATCH(BE$16,Templates!$I$1:LL$1,0)))</f>
        <v/>
      </c>
      <c r="BF120" s="53" t="str" cm="1">
        <f t="array" ref="BF120">IF(INDEX(Templates!$I$2:$KD$150,ROW()-ROW(BF$20)+1, MATCH(BF$16,Templates!$I$1:LM$1,0))="","",INDEX(Templates!$I$2:$KD$150,ROW()-ROW(BF$20)+1, MATCH(BF$16,Templates!$I$1:LM$1,0)))</f>
        <v/>
      </c>
      <c r="BG120" s="53" t="str" cm="1">
        <f t="array" ref="BG120">IF(INDEX(Templates!$I$2:$KD$150,ROW()-ROW(BG$20)+1, MATCH(BG$16,Templates!$I$1:LN$1,0))="","",INDEX(Templates!$I$2:$KD$150,ROW()-ROW(BG$20)+1, MATCH(BG$16,Templates!$I$1:LN$1,0)))</f>
        <v/>
      </c>
      <c r="BH120" s="53" t="str" cm="1">
        <f t="array" ref="BH120">IF(INDEX(Templates!$I$2:$KD$150,ROW()-ROW(BH$20)+1, MATCH(BH$16,Templates!$I$1:LO$1,0))="","",INDEX(Templates!$I$2:$KD$150,ROW()-ROW(BH$20)+1, MATCH(BH$16,Templates!$I$1:LO$1,0)))</f>
        <v/>
      </c>
      <c r="BI120" s="53" t="str" cm="1">
        <f t="array" ref="BI120">IF(INDEX(Templates!$I$2:$KD$150,ROW()-ROW(BI$20)+1, MATCH(BI$16,Templates!$I$1:LP$1,0))="","",INDEX(Templates!$I$2:$KD$150,ROW()-ROW(BI$20)+1, MATCH(BI$16,Templates!$I$1:LP$1,0)))</f>
        <v/>
      </c>
      <c r="BJ120" s="53" t="str" cm="1">
        <f t="array" ref="BJ120">IF(INDEX(Templates!$I$2:$KD$150,ROW()-ROW(BJ$20)+1, MATCH(BJ$16,Templates!$I$1:LO$1,0))="","",INDEX(Templates!$I$2:$KD$150,ROW()-ROW(BJ$20)+1, MATCH(BJ$16,Templates!$I$1:LO$1,0)))</f>
        <v/>
      </c>
      <c r="BK120" s="53" t="str" cm="1">
        <f t="array" ref="BK120">IF(INDEX(Templates!$I$2:$KD$150,ROW()-ROW(BK$20)+1, MATCH(BK$16,Templates!$I$1:LP$1,0))="","",INDEX(Templates!$I$2:$KD$150,ROW()-ROW(BK$20)+1, MATCH(BK$16,Templates!$I$1:LP$1,0)))</f>
        <v/>
      </c>
      <c r="BL120" s="53" t="str" cm="1">
        <f t="array" ref="BL120">IF(INDEX(Templates!$I$2:$KD$150,ROW()-ROW(BL$20)+1, MATCH(BL$16,Templates!$I$1:LQ$1,0))="","",INDEX(Templates!$I$2:$KD$150,ROW()-ROW(BL$20)+1, MATCH(BL$16,Templates!$I$1:LQ$1,0)))</f>
        <v/>
      </c>
      <c r="BM120" s="53" t="str" cm="1">
        <f t="array" ref="BM120">IF(INDEX(Templates!$I$2:$KD$150,ROW()-ROW(BM$20)+1, MATCH(BM$16,Templates!$I$1:LR$1,0))="","",INDEX(Templates!$I$2:$KD$150,ROW()-ROW(BM$20)+1, MATCH(BM$16,Templates!$I$1:LR$1,0)))</f>
        <v/>
      </c>
      <c r="BN120" s="53" t="str" cm="1">
        <f t="array" ref="BN120">IF(INDEX(Templates!$I$2:$KD$150,ROW()-ROW(BN$20)+1, MATCH(BN$16,Templates!$I$1:LS$1,0))="","",INDEX(Templates!$I$2:$KD$150,ROW()-ROW(BN$20)+1, MATCH(BN$16,Templates!$I$1:LS$1,0)))</f>
        <v/>
      </c>
      <c r="BO120" s="53" t="str" cm="1">
        <f t="array" ref="BO120">IF(INDEX(Templates!$I$2:$KD$150,ROW()-ROW(BO$20)+1, MATCH(BO$16,Templates!$I$1:LT$1,0))="","",INDEX(Templates!$I$2:$KD$150,ROW()-ROW(BO$20)+1, MATCH(BO$16,Templates!$I$1:LT$1,0)))</f>
        <v/>
      </c>
      <c r="BP120" s="53" t="str" cm="1">
        <f t="array" ref="BP120">IF(INDEX(Templates!$I$2:$KD$150,ROW()-ROW(BP$20)+1, MATCH(BP$16,Templates!$I$1:LU$1,0))="","",INDEX(Templates!$I$2:$KD$150,ROW()-ROW(BP$20)+1, MATCH(BP$16,Templates!$I$1:LU$1,0)))</f>
        <v/>
      </c>
      <c r="BQ120" s="53" t="str" cm="1">
        <f t="array" ref="BQ120">IF(INDEX(Templates!$I$2:$KD$150,ROW()-ROW(BQ$20)+1, MATCH(BQ$16,Templates!$I$1:LV$1,0))="","",INDEX(Templates!$I$2:$KD$150,ROW()-ROW(BQ$20)+1, MATCH(BQ$16,Templates!$I$1:LV$1,0)))</f>
        <v/>
      </c>
      <c r="BR120" s="53" t="str" cm="1">
        <f t="array" ref="BR120">IF(INDEX(Templates!$I$2:$KD$150,ROW()-ROW(BR$20)+1, MATCH(BR$16,Templates!$I$1:LW$1,0))="","",INDEX(Templates!$I$2:$KD$150,ROW()-ROW(BR$20)+1, MATCH(BR$16,Templates!$I$1:LW$1,0)))</f>
        <v/>
      </c>
      <c r="BS120" s="53" t="str" cm="1">
        <f t="array" ref="BS120">IF(INDEX(Templates!$I$2:$KD$150,ROW()-ROW(BS$20)+1, MATCH(BS$16,Templates!$I$1:LX$1,0))="","",INDEX(Templates!$I$2:$KD$150,ROW()-ROW(BS$20)+1, MATCH(BS$16,Templates!$I$1:LX$1,0)))</f>
        <v/>
      </c>
      <c r="BT120" s="53" t="str" cm="1">
        <f t="array" ref="BT120">IF(INDEX(Templates!$I$2:$KD$150,ROW()-ROW(BT$20)+1, MATCH(BT$16,Templates!$I$1:LY$1,0))="","",INDEX(Templates!$I$2:$KD$150,ROW()-ROW(BT$20)+1, MATCH(BT$16,Templates!$I$1:LY$1,0)))</f>
        <v/>
      </c>
      <c r="BU120" s="53" t="str" cm="1">
        <f t="array" ref="BU120">IF(INDEX(Templates!$I$2:$KD$150,ROW()-ROW(BU$20)+1, MATCH(BU$16,Templates!$I$1:LZ$1,0))="","",INDEX(Templates!$I$2:$KD$150,ROW()-ROW(BU$20)+1, MATCH(BU$16,Templates!$I$1:LZ$1,0)))</f>
        <v/>
      </c>
      <c r="BV120" s="53" t="str" cm="1">
        <f t="array" ref="BV120">IF(INDEX(Templates!$I$2:$KD$150,ROW()-ROW(BV$20)+1, MATCH(BV$16,Templates!$I$1:MA$1,0))="","",INDEX(Templates!$I$2:$KD$150,ROW()-ROW(BV$20)+1, MATCH(BV$16,Templates!$I$1:MA$1,0)))</f>
        <v/>
      </c>
      <c r="BW120" s="53" t="str" cm="1">
        <f t="array" ref="BW120">IF(INDEX(Templates!$I$2:$KD$150,ROW()-ROW(BW$20)+1, MATCH(BW$16,Templates!$I$1:MB$1,0))="","",INDEX(Templates!$I$2:$KD$150,ROW()-ROW(BW$20)+1, MATCH(BW$16,Templates!$I$1:MB$1,0)))</f>
        <v/>
      </c>
      <c r="BX120" s="53" t="str" cm="1">
        <f t="array" ref="BX120">IF(INDEX(Templates!$I$2:$KD$150,ROW()-ROW(BX$20)+1, MATCH(BX$16,Templates!$I$1:MC$1,0))="","",INDEX(Templates!$I$2:$KD$150,ROW()-ROW(BX$20)+1, MATCH(BX$16,Templates!$I$1:MC$1,0)))</f>
        <v/>
      </c>
      <c r="BY120" s="53" t="str" cm="1">
        <f t="array" ref="BY120">IF(INDEX(Templates!$I$2:$KD$150,ROW()-ROW(BY$20)+1, MATCH(BY$16,Templates!$I$1:MD$1,0))="","",INDEX(Templates!$I$2:$KD$150,ROW()-ROW(BY$20)+1, MATCH(BY$16,Templates!$I$1:MD$1,0)))</f>
        <v/>
      </c>
      <c r="BZ120" s="53" t="str" cm="1">
        <f t="array" ref="BZ120">IF(INDEX(Templates!$I$2:$KD$150,ROW()-ROW(BZ$20)+1, MATCH(BZ$16,Templates!$I$1:ME$1,0))="","",INDEX(Templates!$I$2:$KD$150,ROW()-ROW(BZ$20)+1, MATCH(BZ$16,Templates!$I$1:ME$1,0)))</f>
        <v/>
      </c>
      <c r="CA120" s="53" t="str" cm="1">
        <f t="array" ref="CA120">IF(INDEX(Templates!$I$2:$KD$150,ROW()-ROW(CA$20)+1, MATCH(CA$16,Templates!$I$1:MF$1,0))="","",INDEX(Templates!$I$2:$KD$150,ROW()-ROW(CA$20)+1, MATCH(CA$16,Templates!$I$1:MF$1,0)))</f>
        <v/>
      </c>
      <c r="CB120" s="53" t="str" cm="1">
        <f t="array" ref="CB120">IF(INDEX(Templates!$I$2:$KD$150,ROW()-ROW(CB$20)+1, MATCH(CB$16,Templates!$I$1:MG$1,0))="","",INDEX(Templates!$I$2:$KD$150,ROW()-ROW(CB$20)+1, MATCH(CB$16,Templates!$I$1:MG$1,0)))</f>
        <v/>
      </c>
      <c r="CC120" s="53" t="str" cm="1">
        <f t="array" ref="CC120">IF(INDEX(Templates!$I$2:$KD$150,ROW()-ROW(CC$20)+1, MATCH(CC$16,Templates!$I$1:ME$1,0))="","",INDEX(Templates!$I$2:$KD$150,ROW()-ROW(CC$20)+1, MATCH(CC$16,Templates!$I$1:ME$1,0)))</f>
        <v/>
      </c>
      <c r="CD120" s="53" t="str" cm="1">
        <f t="array" ref="CD120">IF(INDEX(Templates!$I$2:$KD$150,ROW()-ROW(CD$20)+1, MATCH(CD$16,Templates!$I$1:MF$1,0))="","",INDEX(Templates!$I$2:$KD$150,ROW()-ROW(CD$20)+1, MATCH(CD$16,Templates!$I$1:MF$1,0)))</f>
        <v/>
      </c>
      <c r="CE120" s="53" t="str" cm="1">
        <f t="array" ref="CE120">IF(INDEX(Templates!$I$2:$KD$150,ROW()-ROW(CE$20)+1, MATCH(CE$16,Templates!$I$1:MG$1,0))="","",INDEX(Templates!$I$2:$KD$150,ROW()-ROW(CE$20)+1, MATCH(CE$16,Templates!$I$1:MG$1,0)))</f>
        <v/>
      </c>
      <c r="CF120" s="53" t="str" cm="1">
        <f t="array" ref="CF120">IF(INDEX(Templates!$I$2:$KD$150,ROW()-ROW(CF$20)+1, MATCH(CF$16,Templates!$I$1:MH$1,0))="","",INDEX(Templates!$I$2:$KD$150,ROW()-ROW(CF$20)+1, MATCH(CF$16,Templates!$I$1:MH$1,0)))</f>
        <v/>
      </c>
      <c r="CG120" s="53" t="str" cm="1">
        <f t="array" ref="CG120">IF(INDEX(Templates!$I$2:$KD$150,ROW()-ROW(CG$20)+1, MATCH(CG$16,Templates!$I$1:MI$1,0))="","",INDEX(Templates!$I$2:$KD$150,ROW()-ROW(CG$20)+1, MATCH(CG$16,Templates!$I$1:MI$1,0)))</f>
        <v/>
      </c>
      <c r="CH120" s="53" t="str" cm="1">
        <f t="array" ref="CH120">IF(INDEX(Templates!$I$2:$KD$150,ROW()-ROW(CH$20)+1, MATCH(CH$16,Templates!$I$1:MJ$1,0))="","",INDEX(Templates!$I$2:$KD$150,ROW()-ROW(CH$20)+1, MATCH(CH$16,Templates!$I$1:MJ$1,0)))</f>
        <v/>
      </c>
      <c r="CI120" s="53" t="str" cm="1">
        <f t="array" ref="CI120">IF(INDEX(Templates!$I$2:$KD$150,ROW()-ROW(CI$20)+1, MATCH(CI$16,Templates!$I$1:MK$1,0))="","",INDEX(Templates!$I$2:$KD$150,ROW()-ROW(CI$20)+1, MATCH(CI$16,Templates!$I$1:MK$1,0)))</f>
        <v/>
      </c>
      <c r="CJ120" s="53" t="str" cm="1">
        <f t="array" ref="CJ120">IF(INDEX(Templates!$I$2:$KD$150,ROW()-ROW(CJ$20)+1, MATCH(CJ$16,Templates!$I$1:ML$1,0))="","",INDEX(Templates!$I$2:$KD$150,ROW()-ROW(CJ$20)+1, MATCH(CJ$16,Templates!$I$1:ML$1,0)))</f>
        <v/>
      </c>
      <c r="CK120" s="53" t="str" cm="1">
        <f t="array" ref="CK120">IF(INDEX(Templates!$I$2:$KD$150,ROW()-ROW(CK$20)+1, MATCH(CK$16,Templates!$I$1:MM$1,0))="","",INDEX(Templates!$I$2:$KD$150,ROW()-ROW(CK$20)+1, MATCH(CK$16,Templates!$I$1:MM$1,0)))</f>
        <v/>
      </c>
      <c r="CL120" s="53" t="str" cm="1">
        <f t="array" ref="CL120">IF(INDEX(Templates!$I$2:$KD$150,ROW()-ROW(CL$20)+1, MATCH(CL$16,Templates!$I$1:MN$1,0))="","",INDEX(Templates!$I$2:$KD$150,ROW()-ROW(CL$20)+1, MATCH(CL$16,Templates!$I$1:MN$1,0)))</f>
        <v/>
      </c>
      <c r="CM120" s="53" t="str" cm="1">
        <f t="array" ref="CM120">IF(INDEX(Templates!$I$2:$KD$150,ROW()-ROW(CM$20)+1, MATCH(CM$16,Templates!$I$1:MM$1,0))="","",INDEX(Templates!$I$2:$KD$150,ROW()-ROW(CM$20)+1, MATCH(CM$16,Templates!$I$1:MM$1,0)))</f>
        <v/>
      </c>
      <c r="CN120" s="53" t="str" cm="1">
        <f t="array" ref="CN120">IF(INDEX(Templates!$I$2:$KD$150,ROW()-ROW(CN$20)+1, MATCH(CN$16,Templates!$I$1:MN$1,0))="","",INDEX(Templates!$I$2:$KD$150,ROW()-ROW(CN$20)+1, MATCH(CN$16,Templates!$I$1:MN$1,0)))</f>
        <v/>
      </c>
      <c r="CO120" s="53" t="str" cm="1">
        <f t="array" ref="CO120">IF(INDEX(Templates!$I$2:$KD$150,ROW()-ROW(CO$20)+1, MATCH(CO$16,Templates!$I$1:MO$1,0))="","",INDEX(Templates!$I$2:$KD$150,ROW()-ROW(CO$20)+1, MATCH(CO$16,Templates!$I$1:MO$1,0)))</f>
        <v/>
      </c>
      <c r="CP120" s="53" t="str" cm="1">
        <f t="array" ref="CP120">IF(INDEX(Templates!$I$2:$KD$150,ROW()-ROW(CP$20)+1, MATCH(CP$16,Templates!$I$1:MP$1,0))="","",INDEX(Templates!$I$2:$KD$150,ROW()-ROW(CP$20)+1, MATCH(CP$16,Templates!$I$1:MP$1,0)))</f>
        <v/>
      </c>
      <c r="CQ120" s="53" t="str" cm="1">
        <f t="array" ref="CQ120">IF(INDEX(Templates!$I$2:$KD$150,ROW()-ROW(CQ$20)+1, MATCH(CQ$16,Templates!$I$1:MQ$1,0))="","",INDEX(Templates!$I$2:$KD$150,ROW()-ROW(CQ$20)+1, MATCH(CQ$16,Templates!$I$1:MQ$1,0)))</f>
        <v/>
      </c>
      <c r="CR120" s="53" t="str" cm="1">
        <f t="array" ref="CR120">IF(INDEX(Templates!$I$2:$KD$150,ROW()-ROW(CR$20)+1, MATCH(CR$16,Templates!$I$1:MR$1,0))="","",INDEX(Templates!$I$2:$KD$150,ROW()-ROW(CR$20)+1, MATCH(CR$16,Templates!$I$1:MR$1,0)))</f>
        <v/>
      </c>
      <c r="CS120" s="53" t="str" cm="1">
        <f t="array" ref="CS120">IF(INDEX(Templates!$I$2:$KD$150,ROW()-ROW(CS$20)+1, MATCH(CS$16,Templates!$I$1:MS$1,0))="","",INDEX(Templates!$I$2:$KD$150,ROW()-ROW(CS$20)+1, MATCH(CS$16,Templates!$I$1:MS$1,0)))</f>
        <v/>
      </c>
      <c r="CT120" s="53" t="str" cm="1">
        <f t="array" ref="CT120">IF(INDEX(Templates!$I$2:$KD$150,ROW()-ROW(CT$20)+1, MATCH(CT$16,Templates!$I$1:MT$1,0))="","",INDEX(Templates!$I$2:$KD$150,ROW()-ROW(CT$20)+1, MATCH(CT$16,Templates!$I$1:MT$1,0)))</f>
        <v/>
      </c>
      <c r="CU120" s="53" t="str" cm="1">
        <f t="array" ref="CU120">IF(INDEX(Templates!$I$2:$KD$150,ROW()-ROW(CU$20)+1, MATCH(CU$16,Templates!$I$1:MG$1,0))="","",INDEX(Templates!$I$2:$KD$150,ROW()-ROW(CU$20)+1, MATCH(CU$16,Templates!$I$1:MG$1,0)))</f>
        <v/>
      </c>
      <c r="CV120" s="53" t="str" cm="1">
        <f t="array" ref="CV120">IF(INDEX(Templates!$I$2:$KD$150,ROW()-ROW(CV$20)+1, MATCH(CV$16,Templates!$I$1:MH$1,0))="","",INDEX(Templates!$I$2:$KD$150,ROW()-ROW(CV$20)+1, MATCH(CV$16,Templates!$I$1:MH$1,0)))</f>
        <v/>
      </c>
      <c r="CW120" s="53" t="str" cm="1">
        <f t="array" ref="CW120">IF(INDEX(Templates!$I$2:$KD$150,ROW()-ROW(CW$20)+1, MATCH(CW$16,Templates!$I$1:MJ$1,0))="","",INDEX(Templates!$I$2:$KD$150,ROW()-ROW(CW$20)+1, MATCH(CW$16,Templates!$I$1:MJ$1,0)))</f>
        <v/>
      </c>
      <c r="CX120" s="53" t="str" cm="1">
        <f t="array" ref="CX120">IF(INDEX(Templates!$I$2:$KD$150,ROW()-ROW(CX$20)+1, MATCH(CX$16,Templates!$I$1:ML$1,0))="","",INDEX(Templates!$I$2:$KD$150,ROW()-ROW(CX$20)+1, MATCH(CX$16,Templates!$I$1:ML$1,0)))</f>
        <v/>
      </c>
      <c r="CY120" s="53" t="str" cm="1">
        <f t="array" ref="CY120">IF(INDEX(Templates!$I$2:$KD$150,ROW()-ROW(CY$20)+1, MATCH(CY$16,Templates!$I$1:MK$1,0))="","",INDEX(Templates!$I$2:$KD$150,ROW()-ROW(CY$20)+1, MATCH(CY$16,Templates!$I$1:MK$1,0)))</f>
        <v/>
      </c>
      <c r="CZ120" s="53" t="str" cm="1">
        <f t="array" ref="CZ120">IF(INDEX(Templates!$I$2:$KD$150,ROW()-ROW(CZ$20)+1, MATCH(CZ$16,Templates!$I$1:ML$1,0))="","",INDEX(Templates!$I$2:$KD$150,ROW()-ROW(CZ$20)+1, MATCH(CZ$16,Templates!$I$1:ML$1,0)))</f>
        <v/>
      </c>
      <c r="DA120" s="53" t="str" cm="1">
        <f t="array" ref="DA120">IF(INDEX(Templates!$I$2:$KD$150,ROW()-ROW(DA$20)+1, MATCH(DA$16,Templates!$I$1:MM$1,0))="","",INDEX(Templates!$I$2:$KD$150,ROW()-ROW(DA$20)+1, MATCH(DA$16,Templates!$I$1:MM$1,0)))</f>
        <v/>
      </c>
      <c r="DB120" s="53" t="str" cm="1">
        <f t="array" ref="DB120">IF(INDEX(Templates!$I$2:$KD$150,ROW()-ROW(DB$20)+1, MATCH(DB$16,Templates!$I$1:MN$1,0))="","",INDEX(Templates!$I$2:$KD$150,ROW()-ROW(DB$20)+1, MATCH(DB$16,Templates!$I$1:MN$1,0)))</f>
        <v/>
      </c>
      <c r="DC120" s="53" t="str" cm="1">
        <f t="array" ref="DC120">IF(INDEX(Templates!$I$2:$KD$150,ROW()-ROW(DC$20)+1, MATCH(DC$16,Templates!$I$1:MO$1,0))="","",INDEX(Templates!$I$2:$KD$150,ROW()-ROW(DC$20)+1, MATCH(DC$16,Templates!$I$1:MO$1,0)))</f>
        <v/>
      </c>
      <c r="DD120" s="53" t="str" cm="1">
        <f t="array" ref="DD120">IF(INDEX(Templates!$I$2:$KD$150,ROW()-ROW(DD$20)+1, MATCH(DD$16,Templates!$I$1:MP$1,0))="","",INDEX(Templates!$I$2:$KD$150,ROW()-ROW(DD$20)+1, MATCH(DD$16,Templates!$I$1:MP$1,0)))</f>
        <v/>
      </c>
      <c r="DE120" s="53" t="str" cm="1">
        <f t="array" ref="DE120">IF(INDEX(Templates!$I$2:$KD$150,ROW()-ROW(DE$20)+1, MATCH(DE$16,Templates!$I$1:MQ$1,0))="","",INDEX(Templates!$I$2:$KD$150,ROW()-ROW(DE$20)+1, MATCH(DE$16,Templates!$I$1:MQ$1,0)))</f>
        <v/>
      </c>
      <c r="DF120" s="53" t="str" cm="1">
        <f t="array" ref="DF120">IF(INDEX(Templates!$I$2:$KD$150,ROW()-ROW(DF$20)+1, MATCH(DF$16,Templates!$I$1:MR$1,0))="","",INDEX(Templates!$I$2:$KD$150,ROW()-ROW(DF$20)+1, MATCH(DF$16,Templates!$I$1:MR$1,0)))</f>
        <v/>
      </c>
      <c r="DG120" s="53" t="str" cm="1">
        <f t="array" ref="DG120">IF(INDEX(Templates!$I$2:$KD$150,ROW()-ROW(DG$20)+1, MATCH(DG$16,Templates!$I$1:MS$1,0))="","",INDEX(Templates!$I$2:$KD$150,ROW()-ROW(DG$20)+1, MATCH(DG$16,Templates!$I$1:MS$1,0)))</f>
        <v/>
      </c>
      <c r="DH120" s="53" t="str" cm="1">
        <f t="array" ref="DH120">IF(INDEX(Templates!$I$2:$KD$150,ROW()-ROW(DH$20)+1, MATCH(DH$16,Templates!$I$1:MT$1,0))="","",INDEX(Templates!$I$2:$KD$150,ROW()-ROW(DH$20)+1, MATCH(DH$16,Templates!$I$1:MT$1,0)))</f>
        <v/>
      </c>
      <c r="DI120" s="53" t="str" cm="1">
        <f t="array" ref="DI120">IF(INDEX(Templates!$I$2:$KD$150,ROW()-ROW(DI$20)+1, MATCH(DI$16,Templates!$I$1:MU$1,0))="","",INDEX(Templates!$I$2:$KD$150,ROW()-ROW(DI$20)+1, MATCH(DI$16,Templates!$I$1:MU$1,0)))</f>
        <v/>
      </c>
      <c r="DJ120" s="53" t="str" cm="1">
        <f t="array" ref="DJ120">IF(INDEX(Templates!$I$2:$KD$150,ROW()-ROW(DJ$20)+1, MATCH(DJ$16,Templates!$I$1:MV$1,0))="","",INDEX(Templates!$I$2:$KD$150,ROW()-ROW(DJ$20)+1, MATCH(DJ$16,Templates!$I$1:MV$1,0)))</f>
        <v/>
      </c>
      <c r="DK120" s="53" t="str" cm="1">
        <f t="array" ref="DK120">IF(INDEX(Templates!$I$2:$KD$150,ROW()-ROW(DK$20)+1, MATCH(DK$16,Templates!$I$1:MW$1,0))="","",INDEX(Templates!$I$2:$KD$150,ROW()-ROW(DK$20)+1, MATCH(DK$16,Templates!$I$1:MW$1,0)))</f>
        <v/>
      </c>
      <c r="DL120" s="53" t="str" cm="1">
        <f t="array" ref="DL120">IF(INDEX(Templates!$I$2:$KD$150,ROW()-ROW(DL$20)+1, MATCH(DL$16,Templates!$I$1:MX$1,0))="","",INDEX(Templates!$I$2:$KD$150,ROW()-ROW(DL$20)+1, MATCH(DL$16,Templates!$I$1:MX$1,0)))</f>
        <v/>
      </c>
      <c r="DM120" s="53" t="str" cm="1">
        <f t="array" ref="DM120">IF(INDEX(Templates!$I$2:$KD$150,ROW()-ROW(DM$20)+1, MATCH(DM$16,Templates!$I$1:MY$1,0))="","",INDEX(Templates!$I$2:$KD$150,ROW()-ROW(DM$20)+1, MATCH(DM$16,Templates!$I$1:MY$1,0)))</f>
        <v/>
      </c>
      <c r="DN120" s="53" t="str" cm="1">
        <f t="array" ref="DN120">IF(INDEX(Templates!$I$2:$KD$150,ROW()-ROW(DN$20)+1, MATCH(DN$16,Templates!$I$1:MZ$1,0))="","",INDEX(Templates!$I$2:$KD$150,ROW()-ROW(DN$20)+1, MATCH(DN$16,Templates!$I$1:MZ$1,0)))</f>
        <v/>
      </c>
      <c r="DO120" s="53" t="str" cm="1">
        <f t="array" ref="DO120">IF(INDEX(Templates!$I$2:$KD$150,ROW()-ROW(DO$20)+1, MATCH(DO$16,Templates!$I$1:MY$1,0))="","",INDEX(Templates!$I$2:$KD$150,ROW()-ROW(DO$20)+1, MATCH(DO$16,Templates!$I$1:MY$1,0)))</f>
        <v/>
      </c>
      <c r="DP120" s="53" t="str" cm="1">
        <f t="array" ref="DP120">IF(INDEX(Templates!$I$2:$KD$150,ROW()-ROW(DP$20)+1, MATCH(DP$16,Templates!$I$1:MZ$1,0))="","",INDEX(Templates!$I$2:$KD$150,ROW()-ROW(DP$20)+1, MATCH(DP$16,Templates!$I$1:MZ$1,0)))</f>
        <v/>
      </c>
      <c r="DQ120" s="53" t="str" cm="1">
        <f t="array" ref="DQ120">IF(INDEX(Templates!$I$2:$KD$150,ROW()-ROW(DQ$20)+1, MATCH(DQ$16,Templates!$I$1:NA$1,0))="","",INDEX(Templates!$I$2:$KD$150,ROW()-ROW(DQ$20)+1, MATCH(DQ$16,Templates!$I$1:NA$1,0)))</f>
        <v/>
      </c>
      <c r="DR120" s="53" t="str" cm="1">
        <f t="array" ref="DR120">IF(INDEX(Templates!$I$2:$KD$150,ROW()-ROW(DR$20)+1, MATCH(DR$16,Templates!$I$1:NA$1,0))="","",INDEX(Templates!$I$2:$KD$150,ROW()-ROW(DR$20)+1, MATCH(DR$16,Templates!$I$1:NA$1,0)))</f>
        <v/>
      </c>
      <c r="DS120" s="53" t="str" cm="1">
        <f t="array" ref="DS120">IF(INDEX(Templates!$I$2:$KD$150,ROW()-ROW(DS$20)+1, MATCH(DS$16,Templates!$I$1:NA$1,0))="","",INDEX(Templates!$I$2:$KD$150,ROW()-ROW(DS$20)+1, MATCH(DS$16,Templates!$I$1:NA$1,0)))</f>
        <v/>
      </c>
      <c r="DT120" s="53" t="str" cm="1">
        <f t="array" ref="DT120">IF(INDEX(Templates!$I$2:$KD$150,ROW()-ROW(DT$20)+1, MATCH(DT$16,Templates!$I$1:NB$1,0))="","",INDEX(Templates!$I$2:$KD$150,ROW()-ROW(DT$20)+1, MATCH(DT$16,Templates!$I$1:NB$1,0)))</f>
        <v/>
      </c>
      <c r="DU120" s="53" t="str" cm="1">
        <f t="array" ref="DU120">IF(INDEX(Templates!$I$2:$KD$150,ROW()-ROW(DU$20)+1, MATCH(DU$16,Templates!$I$1:NC$1,0))="","",INDEX(Templates!$I$2:$KD$150,ROW()-ROW(DU$20)+1, MATCH(DU$16,Templates!$I$1:NC$1,0)))</f>
        <v/>
      </c>
      <c r="DV120" s="53" t="str" cm="1">
        <f t="array" ref="DV120">IF(INDEX(Templates!$I$2:$KD$150,ROW()-ROW(DV$20)+1, MATCH(DV$16,Templates!$I$1:ND$1,0))="","",INDEX(Templates!$I$2:$KD$150,ROW()-ROW(DV$20)+1, MATCH(DV$16,Templates!$I$1:ND$1,0)))</f>
        <v/>
      </c>
      <c r="DW120" s="53" t="str" cm="1">
        <f t="array" ref="DW120">IF(INDEX(Templates!$I$2:$KD$150,ROW()-ROW(DW$20)+1, MATCH(DW$16,Templates!$I$1:NE$1,0))="","",INDEX(Templates!$I$2:$KD$150,ROW()-ROW(DW$20)+1, MATCH(DW$16,Templates!$I$1:NE$1,0)))</f>
        <v/>
      </c>
      <c r="DX120" s="53" t="str" cm="1">
        <f t="array" ref="DX120">IF(INDEX(Templates!$I$2:$KD$150,ROW()-ROW(DX$20)+1, MATCH(DX$16,Templates!$I$1:NF$1,0))="","",INDEX(Templates!$I$2:$KD$150,ROW()-ROW(DX$20)+1, MATCH(DX$16,Templates!$I$1:NF$1,0)))</f>
        <v/>
      </c>
      <c r="DY120" s="53" t="str" cm="1">
        <f t="array" ref="DY120">IF(INDEX(Templates!$I$2:$KD$150,ROW()-ROW(DY$20)+1, MATCH(DY$16,Templates!$I$1:NG$1,0))="","",INDEX(Templates!$I$2:$KD$150,ROW()-ROW(DY$20)+1, MATCH(DY$16,Templates!$I$1:NG$1,0)))</f>
        <v/>
      </c>
      <c r="DZ120" s="53" t="str" cm="1">
        <f t="array" ref="DZ120">IF(INDEX(Templates!$I$2:$KD$150,ROW()-ROW(DZ$20)+1, MATCH(DZ$16,Templates!$I$1:NH$1,0))="","",INDEX(Templates!$I$2:$KD$150,ROW()-ROW(DZ$20)+1, MATCH(DZ$16,Templates!$I$1:NH$1,0)))</f>
        <v/>
      </c>
      <c r="EA120" s="53" t="str" cm="1">
        <f t="array" ref="EA120">IF(INDEX(Templates!$I$2:$KD$150,ROW()-ROW(EA$20)+1, MATCH(EA$16,Templates!$I$1:NI$1,0))="","",INDEX(Templates!$I$2:$KD$150,ROW()-ROW(EA$20)+1, MATCH(EA$16,Templates!$I$1:NI$1,0)))</f>
        <v/>
      </c>
      <c r="EB120" s="53" t="str" cm="1">
        <f t="array" ref="EB120">IF(INDEX(Templates!$I$2:$KD$150,ROW()-ROW(EB$20)+1, MATCH(EB$16,Templates!$I$1:NJ$1,0))="","",INDEX(Templates!$I$2:$KD$150,ROW()-ROW(EB$20)+1, MATCH(EB$16,Templates!$I$1:NJ$1,0)))</f>
        <v/>
      </c>
      <c r="EC120" s="53" t="str" cm="1">
        <f t="array" ref="EC120">IF(INDEX(Templates!$I$2:$KD$150,ROW()-ROW(EC$20)+1, MATCH(EC$16,Templates!$I$1:NK$1,0))="","",INDEX(Templates!$I$2:$KD$150,ROW()-ROW(EC$20)+1, MATCH(EC$16,Templates!$I$1:NK$1,0)))</f>
        <v/>
      </c>
      <c r="ED120" s="53" t="str" cm="1">
        <f t="array" ref="ED120">IF(INDEX(Templates!$I$2:$KD$150,ROW()-ROW(ED$20)+1, MATCH(ED$16,Templates!$I$1:NL$1,0))="","",INDEX(Templates!$I$2:$KD$150,ROW()-ROW(ED$20)+1, MATCH(ED$16,Templates!$I$1:NL$1,0)))</f>
        <v/>
      </c>
      <c r="EE120" s="53" t="str" cm="1">
        <f t="array" ref="EE120">IF(INDEX(Templates!$I$2:$KD$150,ROW()-ROW(EE$20)+1, MATCH(EE$16,Templates!$I$1:NM$1,0))="","",INDEX(Templates!$I$2:$KD$150,ROW()-ROW(EE$20)+1, MATCH(EE$16,Templates!$I$1:NM$1,0)))</f>
        <v/>
      </c>
      <c r="EF120" s="53" t="str" cm="1">
        <f t="array" ref="EF120">IF(INDEX(Templates!$I$2:$KD$150,ROW()-ROW(EF$20)+1, MATCH(EF$16,Templates!$I$1:NN$1,0))="","",INDEX(Templates!$I$2:$KD$150,ROW()-ROW(EF$20)+1, MATCH(EF$16,Templates!$I$1:NN$1,0)))</f>
        <v/>
      </c>
      <c r="EG120" s="53" t="str" cm="1">
        <f t="array" ref="EG120">IF(INDEX(Templates!$I$2:$KD$150,ROW()-ROW(EG$20)+1, MATCH(EG$16,Templates!$I$1:NO$1,0))="","",INDEX(Templates!$I$2:$KD$150,ROW()-ROW(EG$20)+1, MATCH(EG$16,Templates!$I$1:NO$1,0)))</f>
        <v/>
      </c>
      <c r="EH120" s="53" t="str" cm="1">
        <f t="array" ref="EH120">IF(INDEX(Templates!$I$2:$KD$150,ROW()-ROW(EH$20)+1, MATCH(EH$16,Templates!$I$1:NH$1,0))="","",INDEX(Templates!$I$2:$KD$150,ROW()-ROW(EH$20)+1, MATCH(EH$16,Templates!$I$1:NH$1,0)))</f>
        <v/>
      </c>
      <c r="EI120" s="53" t="str" cm="1">
        <f t="array" ref="EI120">IF(INDEX(Templates!$I$2:$KD$150,ROW()-ROW(EI$20)+1, MATCH(EI$16,Templates!$I$1:NI$1,0))="","",INDEX(Templates!$I$2:$KD$150,ROW()-ROW(EI$20)+1, MATCH(EI$16,Templates!$I$1:NI$1,0)))</f>
        <v/>
      </c>
      <c r="EJ120" s="53" t="str" cm="1">
        <f t="array" ref="EJ120">IF(INDEX(Templates!$I$2:$KD$150,ROW()-ROW(EJ$20)+1, MATCH(EJ$16,Templates!$I$1:NJ$1,0))="","",INDEX(Templates!$I$2:$KD$150,ROW()-ROW(EJ$20)+1, MATCH(EJ$16,Templates!$I$1:NJ$1,0)))</f>
        <v/>
      </c>
      <c r="EK120" s="53" t="str" cm="1">
        <f t="array" ref="EK120">IF(INDEX(Templates!$I$2:$KD$150,ROW()-ROW(EK$20)+1, MATCH(EK$16,Templates!$I$1:NK$1,0))="","",INDEX(Templates!$I$2:$KD$150,ROW()-ROW(EK$20)+1, MATCH(EK$16,Templates!$I$1:NK$1,0)))</f>
        <v/>
      </c>
      <c r="EL120" s="53" t="str" cm="1">
        <f t="array" ref="EL120">IF(INDEX(Templates!$I$2:$KD$150,ROW()-ROW(EL$20)+1, MATCH(EL$16,Templates!$I$1:NL$1,0))="","",INDEX(Templates!$I$2:$KD$150,ROW()-ROW(EL$20)+1, MATCH(EL$16,Templates!$I$1:NL$1,0)))</f>
        <v/>
      </c>
      <c r="EM120" s="53" t="str" cm="1">
        <f t="array" ref="EM120">IF(INDEX(Templates!$I$2:$KD$150,ROW()-ROW(EM$20)+1, MATCH(EM$16,Templates!$I$1:NM$1,0))="","",INDEX(Templates!$I$2:$KD$150,ROW()-ROW(EM$20)+1, MATCH(EM$16,Templates!$I$1:NM$1,0)))</f>
        <v/>
      </c>
      <c r="EN120" s="53"/>
      <c r="EO120" s="53"/>
      <c r="EP120" s="53"/>
      <c r="EQ120" s="53"/>
      <c r="ER120" s="53"/>
      <c r="ES120" s="53"/>
      <c r="ET120" s="53"/>
      <c r="EU120" s="53"/>
      <c r="EV120" s="53"/>
      <c r="EW120" s="53"/>
      <c r="EX120" s="53"/>
      <c r="EY120" s="53"/>
      <c r="EZ120" s="53"/>
      <c r="FA120" s="53"/>
      <c r="FB120" s="53"/>
      <c r="FC120" s="53"/>
      <c r="FD120" s="53"/>
      <c r="FE120" s="53"/>
      <c r="FF120" s="53"/>
      <c r="FG120" s="53"/>
      <c r="FH120" s="53"/>
      <c r="FI120" s="53"/>
      <c r="FJ120" s="53"/>
      <c r="FK120" s="53"/>
      <c r="FL120" s="53"/>
      <c r="FM120" s="53"/>
      <c r="FN120" s="53"/>
      <c r="FO120" s="53"/>
      <c r="FP120" s="53"/>
      <c r="FQ120" s="53"/>
      <c r="FR120" s="53"/>
      <c r="FS120" s="53"/>
      <c r="FT120" s="53"/>
      <c r="FU120" s="53"/>
      <c r="FV120" s="53"/>
      <c r="FW120" s="53"/>
      <c r="FX120" s="53"/>
      <c r="FY120" s="53"/>
      <c r="FZ120" s="53"/>
      <c r="GA120" s="53"/>
      <c r="GB120" s="53"/>
      <c r="GC120" s="53"/>
      <c r="GD120" s="53"/>
      <c r="GE120" s="53"/>
      <c r="GF120" s="53"/>
      <c r="GG120" s="53"/>
      <c r="GH120" s="53"/>
      <c r="GI120" s="53"/>
      <c r="GJ120" s="53"/>
      <c r="GK120" s="53"/>
      <c r="GL120" s="53"/>
      <c r="GM120" s="53"/>
      <c r="GN120" s="53"/>
      <c r="GO120" s="53"/>
      <c r="GP120" s="53"/>
      <c r="GQ120" s="53"/>
      <c r="GR120" s="53"/>
      <c r="GS120" s="53"/>
      <c r="GT120" s="53"/>
      <c r="GU120" s="53"/>
      <c r="GV120" s="53"/>
      <c r="GW120" s="53"/>
      <c r="GX120" s="53"/>
      <c r="GY120" s="53"/>
      <c r="GZ120" s="53"/>
      <c r="HA120" s="53"/>
      <c r="HB120" s="53"/>
      <c r="HC120" s="81"/>
      <c r="HD120" s="81"/>
      <c r="HE120" s="81"/>
      <c r="HF120" s="81"/>
      <c r="HG120" s="81"/>
      <c r="HH120" s="81"/>
      <c r="HI120" s="81"/>
      <c r="HJ120" s="81"/>
      <c r="HK120" s="81"/>
    </row>
    <row r="121" spans="1:219" s="22" customFormat="1">
      <c r="A121" s="39" t="s">
        <v>675</v>
      </c>
      <c r="B121" s="6" t="s">
        <v>679</v>
      </c>
      <c r="C121" s="64" t="str" cm="1">
        <f t="array" ref="C121">IF(INDEX(Templates!A$2:A$151,ROW()-ROW($20:$20)+1)="","",INDEX(Templates!A$2:A$151,ROW()-ROW($20:$20)+1))</f>
        <v>JSON_PATH:heating_ventilating_air_conditioning_systems[0]</v>
      </c>
      <c r="D121" s="64" t="str" cm="1">
        <f t="array" ref="D121">IF(INDEX(Templates!B$2:B$151,ROW()-ROW($20:$20)+1)="","",INDEX(Templates!B$2:B$151,ROW()-ROW($20:$20)+1))</f>
        <v>id</v>
      </c>
      <c r="E121" s="64" t="str" cm="1">
        <f t="array" ref="E121">IF(INDEX(Templates!C$2:C$151,ROW()-ROW($20:$20)+1)="","",INDEX(Templates!C$2:C$151,ROW()-ROW($20:$20)+1))</f>
        <v/>
      </c>
      <c r="F121" s="116" t="str" cm="1">
        <f t="array" ref="F121">IF(INDEX(Templates!D$2:D$151,ROW()-ROW($20:$20)+1)="","",INDEX(Templates!D$2:D$151,ROW()-ROW($20:$20)+1))</f>
        <v/>
      </c>
      <c r="G121" s="105" t="str" cm="1">
        <f t="array" ref="G121">IF(INDEX(Templates!E$2:E$151,ROW()-ROW($20:$20)+1)="","",INDEX(Templates!E$2:E$151,ROW()-ROW($20:$20)+1))</f>
        <v>HVAC</v>
      </c>
      <c r="H121" s="66" t="str" cm="1">
        <f t="array" ref="H121">IF(INDEX(Templates!F$2:F$151,ROW()-ROW($20:$20)+1)="","",INDEX(Templates!F$2:F$151,ROW()-ROW($20:$20)+1))</f>
        <v>HVAC 1</v>
      </c>
      <c r="I121" s="66" t="str" cm="1">
        <f t="array" ref="I121">IF(INDEX(Templates!G$2:G$151,ROW()-ROW($20:$20)+1)="","",INDEX(Templates!G$2:G$151,ROW()-ROW($20:$20)+1))</f>
        <v>Building Segment 1</v>
      </c>
      <c r="J121" s="66" t="str" cm="1">
        <f t="array" ref="J121">IF(INDEX(Templates!H$2:H$151,ROW()-ROW($20:$20)+1)="","",INDEX(Templates!H$2:H$151,ROW()-ROW($20:$20)+1))</f>
        <v>id</v>
      </c>
      <c r="K121" s="67" t="str" cm="1">
        <f t="array" ref="K121">IF(INDEX(Templates!I$2:I$151,ROW()-ROW($20:$20)+1)="","",INDEX(Templates!I$2:I$151,ROW()-ROW($20:$20)+1))</f>
        <v/>
      </c>
      <c r="L121" s="67" t="str" cm="1">
        <f t="array" ref="L121">IF(INDEX(Templates!J$2:J$151,ROW()-ROW($20:$20)+1)="","",INDEX(Templates!J$2:J$151,ROW()-ROW($20:$20)+1))</f>
        <v/>
      </c>
      <c r="M121" s="53" t="str" cm="1">
        <f t="array" ref="M121">IF(INDEX(Templates!$I$2:$KD$150,ROW()-ROW(M$20)+1, MATCH(M$16,Templates!$I$1:KC$1,0))="","",INDEX(Templates!$I$2:$KD$150,ROW()-ROW(M$20)+1, MATCH(M$16,Templates!$I$1:KC$1,0)))</f>
        <v/>
      </c>
      <c r="N121" s="53" t="str" cm="1">
        <f t="array" ref="N121">IF(INDEX(Templates!$I$2:$KD$150,ROW()-ROW(N$20)+1, MATCH(N$16,Templates!$I$1:KD$1,0))="","",INDEX(Templates!$I$2:$KD$150,ROW()-ROW(N$20)+1, MATCH(N$16,Templates!$I$1:KD$1,0)))</f>
        <v/>
      </c>
      <c r="O121" s="53" t="str" cm="1">
        <f t="array" ref="O121">IF(INDEX(Templates!$I$2:$KD$150,ROW()-ROW(O$20)+1, MATCH(O$16,Templates!$I$1:KE$1,0))="","",INDEX(Templates!$I$2:$KD$150,ROW()-ROW(O$20)+1, MATCH(O$16,Templates!$I$1:KE$1,0)))</f>
        <v/>
      </c>
      <c r="P121" s="53" t="str" cm="1">
        <f t="array" ref="P121">IF(INDEX(Templates!$I$2:$KD$150,ROW()-ROW(P$20)+1, MATCH(P$16,Templates!$I$1:KF$1,0))="","",INDEX(Templates!$I$2:$KD$150,ROW()-ROW(P$20)+1, MATCH(P$16,Templates!$I$1:KF$1,0)))</f>
        <v/>
      </c>
      <c r="Q121" s="53" t="str" cm="1">
        <f t="array" ref="Q121">IF(INDEX(Templates!$I$2:$KD$150,ROW()-ROW(Q$20)+1, MATCH(Q$16,Templates!$I$1:KG$1,0))="","",INDEX(Templates!$I$2:$KD$150,ROW()-ROW(Q$20)+1, MATCH(Q$16,Templates!$I$1:KG$1,0)))</f>
        <v>HVAC 1</v>
      </c>
      <c r="R121" s="53" t="str" cm="1">
        <f t="array" ref="R121">IF(INDEX(Templates!$I$2:$KD$150,ROW()-ROW(R$20)+1, MATCH(R$16,Templates!$I$1:KH$1,0))="","",INDEX(Templates!$I$2:$KD$150,ROW()-ROW(R$20)+1, MATCH(R$16,Templates!$I$1:KH$1,0)))</f>
        <v>HVAC 1</v>
      </c>
      <c r="S121" s="53" t="str" cm="1">
        <f t="array" ref="S121">IF(INDEX(Templates!$I$2:$KD$150,ROW()-ROW(S$20)+1, MATCH(S$16,Templates!$I$1:KI$1,0))="","",INDEX(Templates!$I$2:$KD$150,ROW()-ROW(S$20)+1, MATCH(S$16,Templates!$I$1:KI$1,0)))</f>
        <v>HVAC 1</v>
      </c>
      <c r="T121" s="53" t="str" cm="1">
        <f t="array" ref="T121">IF(INDEX(Templates!$I$2:$KD$150,ROW()-ROW(T$20)+1, MATCH(T$16,Templates!$I$1:KJ$1,0))="","",INDEX(Templates!$I$2:$KD$150,ROW()-ROW(T$20)+1, MATCH(T$16,Templates!$I$1:KJ$1,0)))</f>
        <v>HVAC 1</v>
      </c>
      <c r="U121" s="53" t="str" cm="1">
        <f t="array" ref="U121">IF(INDEX(Templates!$I$2:$KD$150,ROW()-ROW(U$20)+1, MATCH(U$16,Templates!$I$1:KK$1,0))="","",INDEX(Templates!$I$2:$KD$150,ROW()-ROW(U$20)+1, MATCH(U$16,Templates!$I$1:KK$1,0)))</f>
        <v>HVAC 1</v>
      </c>
      <c r="V121" s="53" t="str" cm="1">
        <f t="array" ref="V121">IF(INDEX(Templates!$I$2:$KD$150,ROW()-ROW(V$20)+1, MATCH(V$16,Templates!$I$1:KL$1,0))="","",INDEX(Templates!$I$2:$KD$150,ROW()-ROW(V$20)+1, MATCH(V$16,Templates!$I$1:KL$1,0)))</f>
        <v>HVAC 1</v>
      </c>
      <c r="W121" s="53" t="str" cm="1">
        <f t="array" ref="W121">IF(INDEX(Templates!$I$2:$KD$150,ROW()-ROW(W$20)+1, MATCH(W$16,Templates!$I$1:KM$1,0))="","",INDEX(Templates!$I$2:$KD$150,ROW()-ROW(W$20)+1, MATCH(W$16,Templates!$I$1:KM$1,0)))</f>
        <v>HVAC 1</v>
      </c>
      <c r="X121" s="53" t="str" cm="1">
        <f t="array" ref="X121">IF(INDEX(Templates!$I$2:$KD$150,ROW()-ROW(X$20)+1, MATCH(X$16,Templates!$I$1:KN$1,0))="","",INDEX(Templates!$I$2:$KD$150,ROW()-ROW(X$20)+1, MATCH(X$16,Templates!$I$1:KN$1,0)))</f>
        <v>HVAC 1</v>
      </c>
      <c r="Y121" s="53" t="str" cm="1">
        <f t="array" ref="Y121">IF(INDEX(Templates!$I$2:$KD$150,ROW()-ROW(Y$20)+1, MATCH(Y$16,Templates!$I$1:KO$1,0))="","",INDEX(Templates!$I$2:$KD$150,ROW()-ROW(Y$20)+1, MATCH(Y$16,Templates!$I$1:KO$1,0)))</f>
        <v>HVAC 1</v>
      </c>
      <c r="Z121" s="53" t="str" cm="1">
        <f t="array" ref="Z121">IF(INDEX(Templates!$I$2:$KD$150,ROW()-ROW(Z$20)+1, MATCH(Z$16,Templates!$I$1:KN$1,0))="","",INDEX(Templates!$I$2:$KD$150,ROW()-ROW(Z$20)+1, MATCH(Z$16,Templates!$I$1:KN$1,0)))</f>
        <v>HVAC 1</v>
      </c>
      <c r="AA121" s="53" t="str" cm="1">
        <f t="array" ref="AA121">IF(INDEX(Templates!$I$2:$KD$150,ROW()-ROW(AA$20)+1, MATCH(AA$16,Templates!$I$1:KO$1,0))="","",INDEX(Templates!$I$2:$KD$150,ROW()-ROW(AA$20)+1, MATCH(AA$16,Templates!$I$1:KO$1,0)))</f>
        <v>HVAC 1</v>
      </c>
      <c r="AB121" s="53" t="str" cm="1">
        <f t="array" ref="AB121">IF(INDEX(Templates!$I$2:$KD$150,ROW()-ROW(AB$20)+1, MATCH(AB$16,Templates!$I$1:KP$1,0))="","",INDEX(Templates!$I$2:$KD$150,ROW()-ROW(AB$20)+1, MATCH(AB$16,Templates!$I$1:KP$1,0)))</f>
        <v>HVAC 1</v>
      </c>
      <c r="AC121" s="53" t="str" cm="1">
        <f t="array" ref="AC121">IF(INDEX(Templates!$I$2:$KD$150,ROW()-ROW(AC$20)+1, MATCH(AC$16,Templates!$I$1:KQ$1,0))="","",INDEX(Templates!$I$2:$KD$150,ROW()-ROW(AC$20)+1, MATCH(AC$16,Templates!$I$1:KQ$1,0)))</f>
        <v>HVAC 1</v>
      </c>
      <c r="AD121" s="53" t="str" cm="1">
        <f t="array" ref="AD121">IF(INDEX(Templates!$I$2:$KD$150,ROW()-ROW(AD$20)+1, MATCH(AD$16,Templates!$I$1:KR$1,0))="","",INDEX(Templates!$I$2:$KD$150,ROW()-ROW(AD$20)+1, MATCH(AD$16,Templates!$I$1:KR$1,0)))</f>
        <v>HVAC 1</v>
      </c>
      <c r="AE121" s="53" t="str" cm="1">
        <f t="array" ref="AE121">IF(INDEX(Templates!$I$2:$KD$150,ROW()-ROW(AE$20)+1, MATCH(AE$16,Templates!$I$1:KR$1,0))="","",INDEX(Templates!$I$2:$KD$150,ROW()-ROW(AE$20)+1, MATCH(AE$16,Templates!$I$1:KR$1,0)))</f>
        <v>HVAC 1</v>
      </c>
      <c r="AF121" s="53" t="str" cm="1">
        <f t="array" ref="AF121">IF(INDEX(Templates!$I$2:$KD$150,ROW()-ROW(AF$20)+1, MATCH(AF$16,Templates!$I$1:KS$1,0))="","",INDEX(Templates!$I$2:$KD$150,ROW()-ROW(AF$20)+1, MATCH(AF$16,Templates!$I$1:KS$1,0)))</f>
        <v>HVAC 1</v>
      </c>
      <c r="AG121" s="53" t="str" cm="1">
        <f t="array" ref="AG121">IF(INDEX(Templates!$I$2:$KD$150,ROW()-ROW(AG$20)+1, MATCH(AG$16,Templates!$I$1:KU$1,0))="","",INDEX(Templates!$I$2:$KD$150,ROW()-ROW(AG$20)+1, MATCH(AG$16,Templates!$I$1:KU$1,0)))</f>
        <v>HVAC 1</v>
      </c>
      <c r="AH121" s="53" t="str" cm="1">
        <f t="array" ref="AH121">IF(INDEX(Templates!$I$2:$KD$150,ROW()-ROW(AH$20)+1, MATCH(AH$16,Templates!$I$1:KV$1,0))="","",INDEX(Templates!$I$2:$KD$150,ROW()-ROW(AH$20)+1, MATCH(AH$16,Templates!$I$1:KV$1,0)))</f>
        <v>HVAC 1</v>
      </c>
      <c r="AI121" s="53" t="str" cm="1">
        <f t="array" ref="AI121">IF(INDEX(Templates!$I$2:$KD$150,ROW()-ROW(AI$20)+1, MATCH(AI$16,Templates!$I$1:KT$1,0))="","",INDEX(Templates!$I$2:$KD$150,ROW()-ROW(AI$20)+1, MATCH(AI$16,Templates!$I$1:KT$1,0)))</f>
        <v>HVAC 1</v>
      </c>
      <c r="AJ121" s="53" t="str" cm="1">
        <f t="array" ref="AJ121">IF(INDEX(Templates!$I$2:$KD$150,ROW()-ROW(AJ$20)+1, MATCH(AJ$16,Templates!$I$1:KU$1,0))="","",INDEX(Templates!$I$2:$KD$150,ROW()-ROW(AJ$20)+1, MATCH(AJ$16,Templates!$I$1:KU$1,0)))</f>
        <v>HVAC 1</v>
      </c>
      <c r="AK121" s="53" t="str" cm="1">
        <f t="array" ref="AK121">IF(INDEX(Templates!$I$2:$KD$150,ROW()-ROW(AK$20)+1, MATCH(AK$16,Templates!$I$1:KV$1,0))="","",INDEX(Templates!$I$2:$KD$150,ROW()-ROW(AK$20)+1, MATCH(AK$16,Templates!$I$1:KV$1,0)))</f>
        <v>HVAC 1</v>
      </c>
      <c r="AL121" s="53" t="str" cm="1">
        <f t="array" ref="AL121">IF(INDEX(Templates!$I$2:$KD$150,ROW()-ROW(AL$20)+1, MATCH(AL$16,Templates!$I$1:KW$1,0))="","",INDEX(Templates!$I$2:$KD$150,ROW()-ROW(AL$20)+1, MATCH(AL$16,Templates!$I$1:KW$1,0)))</f>
        <v>HVAC 1</v>
      </c>
      <c r="AM121" s="53" t="str" cm="1">
        <f t="array" ref="AM121">IF(INDEX(Templates!$I$2:$KD$150,ROW()-ROW(AM$20)+1, MATCH(AM$16,Templates!$I$1:KX$1,0))="","",INDEX(Templates!$I$2:$KD$150,ROW()-ROW(AM$20)+1, MATCH(AM$16,Templates!$I$1:KX$1,0)))</f>
        <v>HVAC 1</v>
      </c>
      <c r="AN121" s="53" t="str" cm="1">
        <f t="array" ref="AN121">IF(INDEX(Templates!$I$2:$KD$150,ROW()-ROW(AN$20)+1, MATCH(AN$16,Templates!$I$1:KY$1,0))="","",INDEX(Templates!$I$2:$KD$150,ROW()-ROW(AN$20)+1, MATCH(AN$16,Templates!$I$1:KY$1,0)))</f>
        <v>HVAC 1</v>
      </c>
      <c r="AO121" s="53" t="str" cm="1">
        <f t="array" ref="AO121">IF(INDEX(Templates!$I$2:$KD$150,ROW()-ROW(AO$20)+1, MATCH(AO$16,Templates!$I$1:KZ$1,0))="","",INDEX(Templates!$I$2:$KD$150,ROW()-ROW(AO$20)+1, MATCH(AO$16,Templates!$I$1:KZ$1,0)))</f>
        <v>HVAC 1</v>
      </c>
      <c r="AP121" s="53" t="str" cm="1">
        <f t="array" ref="AP121">IF(INDEX(Templates!$I$2:$KD$150,ROW()-ROW(AP$20)+1, MATCH(AP$16,Templates!$I$1:LA$1,0))="","",INDEX(Templates!$I$2:$KD$150,ROW()-ROW(AP$20)+1, MATCH(AP$16,Templates!$I$1:LA$1,0)))</f>
        <v>HVAC 1</v>
      </c>
      <c r="AQ121" s="53" t="str" cm="1">
        <f t="array" ref="AQ121">IF(INDEX(Templates!$I$2:$KD$150,ROW()-ROW(AQ$20)+1, MATCH(AQ$16,Templates!$I$1:LB$1,0))="","",INDEX(Templates!$I$2:$KD$150,ROW()-ROW(AQ$20)+1, MATCH(AQ$16,Templates!$I$1:LB$1,0)))</f>
        <v>HVAC 1</v>
      </c>
      <c r="AR121" s="53" t="str" cm="1">
        <f t="array" ref="AR121">IF(INDEX(Templates!$I$2:$KD$150,ROW()-ROW(AR$20)+1, MATCH(AR$16,Templates!$I$1:LA$1,0))="","",INDEX(Templates!$I$2:$KD$150,ROW()-ROW(AR$20)+1, MATCH(AR$16,Templates!$I$1:LA$1,0)))</f>
        <v>HVAC 1</v>
      </c>
      <c r="AS121" s="53" t="str" cm="1">
        <f t="array" ref="AS121">IF(INDEX(Templates!$I$2:$KD$150,ROW()-ROW(AS$20)+1, MATCH(AS$16,Templates!$I$1:LB$1,0))="","",INDEX(Templates!$I$2:$KD$150,ROW()-ROW(AS$20)+1, MATCH(AS$16,Templates!$I$1:LB$1,0)))</f>
        <v>HVAC 1</v>
      </c>
      <c r="AT121" s="53" t="str" cm="1">
        <f t="array" ref="AT121">IF(INDEX(Templates!$I$2:$KD$150,ROW()-ROW(AT$20)+1, MATCH(AT$16,Templates!$I$1:LC$1,0))="","",INDEX(Templates!$I$2:$KD$150,ROW()-ROW(AT$20)+1, MATCH(AT$16,Templates!$I$1:LC$1,0)))</f>
        <v>HVAC 1</v>
      </c>
      <c r="AU121" s="53" t="str" cm="1">
        <f t="array" ref="AU121">IF(INDEX(Templates!$I$2:$KD$150,ROW()-ROW(AU$20)+1, MATCH(AU$16,Templates!$I$1:LD$1,0))="","",INDEX(Templates!$I$2:$KD$150,ROW()-ROW(AU$20)+1, MATCH(AU$16,Templates!$I$1:LD$1,0)))</f>
        <v>HVAC 1</v>
      </c>
      <c r="AV121" s="53" t="str" cm="1">
        <f t="array" ref="AV121">IF(INDEX(Templates!$I$2:$KD$150,ROW()-ROW(AV$20)+1, MATCH(AV$16,Templates!$I$1:LE$1,0))="","",INDEX(Templates!$I$2:$KD$150,ROW()-ROW(AV$20)+1, MATCH(AV$16,Templates!$I$1:LE$1,0)))</f>
        <v>HVAC 1</v>
      </c>
      <c r="AW121" s="53" t="str" cm="1">
        <f t="array" ref="AW121">IF(INDEX(Templates!$I$2:$KD$150,ROW()-ROW(AW$20)+1, MATCH(AW$16,Templates!$I$1:LF$1,0))="","",INDEX(Templates!$I$2:$KD$150,ROW()-ROW(AW$20)+1, MATCH(AW$16,Templates!$I$1:LF$1,0)))</f>
        <v>HVAC 1</v>
      </c>
      <c r="AX121" s="53" t="str" cm="1">
        <f t="array" ref="AX121">IF(INDEX(Templates!$I$2:$KD$150,ROW()-ROW(AX$20)+1, MATCH(AX$16,Templates!$I$1:LG$1,0))="","",INDEX(Templates!$I$2:$KD$150,ROW()-ROW(AX$20)+1, MATCH(AX$16,Templates!$I$1:LG$1,0)))</f>
        <v>HVAC 1</v>
      </c>
      <c r="AY121" s="53" t="str" cm="1">
        <f t="array" ref="AY121">IF(INDEX(Templates!$I$2:$KD$150,ROW()-ROW(AY$20)+1, MATCH(AY$16,Templates!$I$1:LH$1,0))="","",INDEX(Templates!$I$2:$KD$150,ROW()-ROW(AY$20)+1, MATCH(AY$16,Templates!$I$1:LH$1,0)))</f>
        <v>HVAC 1</v>
      </c>
      <c r="AZ121" s="53" t="str" cm="1">
        <f t="array" ref="AZ121">IF(INDEX(Templates!$I$2:$KD$150,ROW()-ROW(AZ$20)+1, MATCH(AZ$16,Templates!$I$1:LI$1,0))="","",INDEX(Templates!$I$2:$KD$150,ROW()-ROW(AZ$20)+1, MATCH(AZ$16,Templates!$I$1:LI$1,0)))</f>
        <v>HVAC 1</v>
      </c>
      <c r="BA121" s="53" t="str" cm="1">
        <f t="array" ref="BA121">IF(INDEX(Templates!$I$2:$KD$150,ROW()-ROW(BA$20)+1, MATCH(BA$16,Templates!$I$1:LH$1,0))="","",INDEX(Templates!$I$2:$KD$150,ROW()-ROW(BA$20)+1, MATCH(BA$16,Templates!$I$1:LH$1,0)))</f>
        <v>HVAC 1</v>
      </c>
      <c r="BB121" s="53" t="str" cm="1">
        <f t="array" ref="BB121">IF(INDEX(Templates!$I$2:$KD$150,ROW()-ROW(BB$20)+1, MATCH(BB$16,Templates!$I$1:LI$1,0))="","",INDEX(Templates!$I$2:$KD$150,ROW()-ROW(BB$20)+1, MATCH(BB$16,Templates!$I$1:LI$1,0)))</f>
        <v>HVAC 1</v>
      </c>
      <c r="BC121" s="53" t="str" cm="1">
        <f t="array" ref="BC121">IF(INDEX(Templates!$I$2:$KD$150,ROW()-ROW(BC$20)+1, MATCH(BC$16,Templates!$I$1:LJ$1,0))="","",INDEX(Templates!$I$2:$KD$150,ROW()-ROW(BC$20)+1, MATCH(BC$16,Templates!$I$1:LJ$1,0)))</f>
        <v>HVAC 1</v>
      </c>
      <c r="BD121" s="53" t="str" cm="1">
        <f t="array" ref="BD121">IF(INDEX(Templates!$I$2:$KD$150,ROW()-ROW(BD$20)+1, MATCH(BD$16,Templates!$I$1:LK$1,0))="","",INDEX(Templates!$I$2:$KD$150,ROW()-ROW(BD$20)+1, MATCH(BD$16,Templates!$I$1:LK$1,0)))</f>
        <v>HVAC 1</v>
      </c>
      <c r="BE121" s="53" t="str" cm="1">
        <f t="array" ref="BE121">IF(INDEX(Templates!$I$2:$KD$150,ROW()-ROW(BE$20)+1, MATCH(BE$16,Templates!$I$1:LL$1,0))="","",INDEX(Templates!$I$2:$KD$150,ROW()-ROW(BE$20)+1, MATCH(BE$16,Templates!$I$1:LL$1,0)))</f>
        <v>HVAC 1</v>
      </c>
      <c r="BF121" s="53" t="str" cm="1">
        <f t="array" ref="BF121">IF(INDEX(Templates!$I$2:$KD$150,ROW()-ROW(BF$20)+1, MATCH(BF$16,Templates!$I$1:LM$1,0))="","",INDEX(Templates!$I$2:$KD$150,ROW()-ROW(BF$20)+1, MATCH(BF$16,Templates!$I$1:LM$1,0)))</f>
        <v>HVAC 1</v>
      </c>
      <c r="BG121" s="53" t="str" cm="1">
        <f t="array" ref="BG121">IF(INDEX(Templates!$I$2:$KD$150,ROW()-ROW(BG$20)+1, MATCH(BG$16,Templates!$I$1:LN$1,0))="","",INDEX(Templates!$I$2:$KD$150,ROW()-ROW(BG$20)+1, MATCH(BG$16,Templates!$I$1:LN$1,0)))</f>
        <v>HVAC 1</v>
      </c>
      <c r="BH121" s="53" t="str" cm="1">
        <f t="array" ref="BH121">IF(INDEX(Templates!$I$2:$KD$150,ROW()-ROW(BH$20)+1, MATCH(BH$16,Templates!$I$1:LO$1,0))="","",INDEX(Templates!$I$2:$KD$150,ROW()-ROW(BH$20)+1, MATCH(BH$16,Templates!$I$1:LO$1,0)))</f>
        <v>HVAC 1</v>
      </c>
      <c r="BI121" s="53" t="str" cm="1">
        <f t="array" ref="BI121">IF(INDEX(Templates!$I$2:$KD$150,ROW()-ROW(BI$20)+1, MATCH(BI$16,Templates!$I$1:LP$1,0))="","",INDEX(Templates!$I$2:$KD$150,ROW()-ROW(BI$20)+1, MATCH(BI$16,Templates!$I$1:LP$1,0)))</f>
        <v>HVAC 1</v>
      </c>
      <c r="BJ121" s="53" t="str" cm="1">
        <f t="array" ref="BJ121">IF(INDEX(Templates!$I$2:$KD$150,ROW()-ROW(BJ$20)+1, MATCH(BJ$16,Templates!$I$1:LO$1,0))="","",INDEX(Templates!$I$2:$KD$150,ROW()-ROW(BJ$20)+1, MATCH(BJ$16,Templates!$I$1:LO$1,0)))</f>
        <v/>
      </c>
      <c r="BK121" s="53" t="str" cm="1">
        <f t="array" ref="BK121">IF(INDEX(Templates!$I$2:$KD$150,ROW()-ROW(BK$20)+1, MATCH(BK$16,Templates!$I$1:LP$1,0))="","",INDEX(Templates!$I$2:$KD$150,ROW()-ROW(BK$20)+1, MATCH(BK$16,Templates!$I$1:LP$1,0)))</f>
        <v/>
      </c>
      <c r="BL121" s="53" t="str" cm="1">
        <f t="array" ref="BL121">IF(INDEX(Templates!$I$2:$KD$150,ROW()-ROW(BL$20)+1, MATCH(BL$16,Templates!$I$1:LQ$1,0))="","",INDEX(Templates!$I$2:$KD$150,ROW()-ROW(BL$20)+1, MATCH(BL$16,Templates!$I$1:LQ$1,0)))</f>
        <v>HVAC 1</v>
      </c>
      <c r="BM121" s="53" t="str" cm="1">
        <f t="array" ref="BM121">IF(INDEX(Templates!$I$2:$KD$150,ROW()-ROW(BM$20)+1, MATCH(BM$16,Templates!$I$1:LR$1,0))="","",INDEX(Templates!$I$2:$KD$150,ROW()-ROW(BM$20)+1, MATCH(BM$16,Templates!$I$1:LR$1,0)))</f>
        <v>HVAC 1</v>
      </c>
      <c r="BN121" s="53" t="str" cm="1">
        <f t="array" ref="BN121">IF(INDEX(Templates!$I$2:$KD$150,ROW()-ROW(BN$20)+1, MATCH(BN$16,Templates!$I$1:LS$1,0))="","",INDEX(Templates!$I$2:$KD$150,ROW()-ROW(BN$20)+1, MATCH(BN$16,Templates!$I$1:LS$1,0)))</f>
        <v/>
      </c>
      <c r="BO121" s="53" t="str" cm="1">
        <f t="array" ref="BO121">IF(INDEX(Templates!$I$2:$KD$150,ROW()-ROW(BO$20)+1, MATCH(BO$16,Templates!$I$1:LT$1,0))="","",INDEX(Templates!$I$2:$KD$150,ROW()-ROW(BO$20)+1, MATCH(BO$16,Templates!$I$1:LT$1,0)))</f>
        <v/>
      </c>
      <c r="BP121" s="53" t="str" cm="1">
        <f t="array" ref="BP121">IF(INDEX(Templates!$I$2:$KD$150,ROW()-ROW(BP$20)+1, MATCH(BP$16,Templates!$I$1:LU$1,0))="","",INDEX(Templates!$I$2:$KD$150,ROW()-ROW(BP$20)+1, MATCH(BP$16,Templates!$I$1:LU$1,0)))</f>
        <v>HVAC 1</v>
      </c>
      <c r="BQ121" s="53" t="str" cm="1">
        <f t="array" ref="BQ121">IF(INDEX(Templates!$I$2:$KD$150,ROW()-ROW(BQ$20)+1, MATCH(BQ$16,Templates!$I$1:LV$1,0))="","",INDEX(Templates!$I$2:$KD$150,ROW()-ROW(BQ$20)+1, MATCH(BQ$16,Templates!$I$1:LV$1,0)))</f>
        <v>HVAC 1</v>
      </c>
      <c r="BR121" s="53" t="str" cm="1">
        <f t="array" ref="BR121">IF(INDEX(Templates!$I$2:$KD$150,ROW()-ROW(BR$20)+1, MATCH(BR$16,Templates!$I$1:LW$1,0))="","",INDEX(Templates!$I$2:$KD$150,ROW()-ROW(BR$20)+1, MATCH(BR$16,Templates!$I$1:LW$1,0)))</f>
        <v/>
      </c>
      <c r="BS121" s="53" t="str" cm="1">
        <f t="array" ref="BS121">IF(INDEX(Templates!$I$2:$KD$150,ROW()-ROW(BS$20)+1, MATCH(BS$16,Templates!$I$1:LX$1,0))="","",INDEX(Templates!$I$2:$KD$150,ROW()-ROW(BS$20)+1, MATCH(BS$16,Templates!$I$1:LX$1,0)))</f>
        <v/>
      </c>
      <c r="BT121" s="53" t="str" cm="1">
        <f t="array" ref="BT121">IF(INDEX(Templates!$I$2:$KD$150,ROW()-ROW(BT$20)+1, MATCH(BT$16,Templates!$I$1:LY$1,0))="","",INDEX(Templates!$I$2:$KD$150,ROW()-ROW(BT$20)+1, MATCH(BT$16,Templates!$I$1:LY$1,0)))</f>
        <v/>
      </c>
      <c r="BU121" s="53" t="str" cm="1">
        <f t="array" ref="BU121">IF(INDEX(Templates!$I$2:$KD$150,ROW()-ROW(BU$20)+1, MATCH(BU$16,Templates!$I$1:LZ$1,0))="","",INDEX(Templates!$I$2:$KD$150,ROW()-ROW(BU$20)+1, MATCH(BU$16,Templates!$I$1:LZ$1,0)))</f>
        <v/>
      </c>
      <c r="BV121" s="53" t="str" cm="1">
        <f t="array" ref="BV121">IF(INDEX(Templates!$I$2:$KD$150,ROW()-ROW(BV$20)+1, MATCH(BV$16,Templates!$I$1:MA$1,0))="","",INDEX(Templates!$I$2:$KD$150,ROW()-ROW(BV$20)+1, MATCH(BV$16,Templates!$I$1:MA$1,0)))</f>
        <v>HVAC 1</v>
      </c>
      <c r="BW121" s="53" t="str" cm="1">
        <f t="array" ref="BW121">IF(INDEX(Templates!$I$2:$KD$150,ROW()-ROW(BW$20)+1, MATCH(BW$16,Templates!$I$1:MB$1,0))="","",INDEX(Templates!$I$2:$KD$150,ROW()-ROW(BW$20)+1, MATCH(BW$16,Templates!$I$1:MB$1,0)))</f>
        <v>HVAC 1</v>
      </c>
      <c r="BX121" s="53" t="str" cm="1">
        <f t="array" ref="BX121">IF(INDEX(Templates!$I$2:$KD$150,ROW()-ROW(BX$20)+1, MATCH(BX$16,Templates!$I$1:MC$1,0))="","",INDEX(Templates!$I$2:$KD$150,ROW()-ROW(BX$20)+1, MATCH(BX$16,Templates!$I$1:MC$1,0)))</f>
        <v>HVAC 1</v>
      </c>
      <c r="BY121" s="53" t="str" cm="1">
        <f t="array" ref="BY121">IF(INDEX(Templates!$I$2:$KD$150,ROW()-ROW(BY$20)+1, MATCH(BY$16,Templates!$I$1:MD$1,0))="","",INDEX(Templates!$I$2:$KD$150,ROW()-ROW(BY$20)+1, MATCH(BY$16,Templates!$I$1:MD$1,0)))</f>
        <v>HVAC 1</v>
      </c>
      <c r="BZ121" s="53" t="str" cm="1">
        <f t="array" ref="BZ121">IF(INDEX(Templates!$I$2:$KD$150,ROW()-ROW(BZ$20)+1, MATCH(BZ$16,Templates!$I$1:ME$1,0))="","",INDEX(Templates!$I$2:$KD$150,ROW()-ROW(BZ$20)+1, MATCH(BZ$16,Templates!$I$1:ME$1,0)))</f>
        <v>HVAC 1</v>
      </c>
      <c r="CA121" s="53" t="str" cm="1">
        <f t="array" ref="CA121">IF(INDEX(Templates!$I$2:$KD$150,ROW()-ROW(CA$20)+1, MATCH(CA$16,Templates!$I$1:MF$1,0))="","",INDEX(Templates!$I$2:$KD$150,ROW()-ROW(CA$20)+1, MATCH(CA$16,Templates!$I$1:MF$1,0)))</f>
        <v>HVAC 1</v>
      </c>
      <c r="CB121" s="53" t="str" cm="1">
        <f t="array" ref="CB121">IF(INDEX(Templates!$I$2:$KD$150,ROW()-ROW(CB$20)+1, MATCH(CB$16,Templates!$I$1:MG$1,0))="","",INDEX(Templates!$I$2:$KD$150,ROW()-ROW(CB$20)+1, MATCH(CB$16,Templates!$I$1:MG$1,0)))</f>
        <v>HVAC 1</v>
      </c>
      <c r="CC121" s="53" t="str" cm="1">
        <f t="array" ref="CC121">IF(INDEX(Templates!$I$2:$KD$150,ROW()-ROW(CC$20)+1, MATCH(CC$16,Templates!$I$1:ME$1,0))="","",INDEX(Templates!$I$2:$KD$150,ROW()-ROW(CC$20)+1, MATCH(CC$16,Templates!$I$1:ME$1,0)))</f>
        <v>HVAC 1</v>
      </c>
      <c r="CD121" s="53" t="str" cm="1">
        <f t="array" ref="CD121">IF(INDEX(Templates!$I$2:$KD$150,ROW()-ROW(CD$20)+1, MATCH(CD$16,Templates!$I$1:MF$1,0))="","",INDEX(Templates!$I$2:$KD$150,ROW()-ROW(CD$20)+1, MATCH(CD$16,Templates!$I$1:MF$1,0)))</f>
        <v>HVAC 1</v>
      </c>
      <c r="CE121" s="53" t="str" cm="1">
        <f t="array" ref="CE121">IF(INDEX(Templates!$I$2:$KD$150,ROW()-ROW(CE$20)+1, MATCH(CE$16,Templates!$I$1:MG$1,0))="","",INDEX(Templates!$I$2:$KD$150,ROW()-ROW(CE$20)+1, MATCH(CE$16,Templates!$I$1:MG$1,0)))</f>
        <v>HVAC 1</v>
      </c>
      <c r="CF121" s="53" t="str" cm="1">
        <f t="array" ref="CF121">IF(INDEX(Templates!$I$2:$KD$150,ROW()-ROW(CF$20)+1, MATCH(CF$16,Templates!$I$1:MH$1,0))="","",INDEX(Templates!$I$2:$KD$150,ROW()-ROW(CF$20)+1, MATCH(CF$16,Templates!$I$1:MH$1,0)))</f>
        <v>HVAC 1</v>
      </c>
      <c r="CG121" s="53" t="str" cm="1">
        <f t="array" ref="CG121">IF(INDEX(Templates!$I$2:$KD$150,ROW()-ROW(CG$20)+1, MATCH(CG$16,Templates!$I$1:MI$1,0))="","",INDEX(Templates!$I$2:$KD$150,ROW()-ROW(CG$20)+1, MATCH(CG$16,Templates!$I$1:MI$1,0)))</f>
        <v>HVAC 1</v>
      </c>
      <c r="CH121" s="53" t="str" cm="1">
        <f t="array" ref="CH121">IF(INDEX(Templates!$I$2:$KD$150,ROW()-ROW(CH$20)+1, MATCH(CH$16,Templates!$I$1:MJ$1,0))="","",INDEX(Templates!$I$2:$KD$150,ROW()-ROW(CH$20)+1, MATCH(CH$16,Templates!$I$1:MJ$1,0)))</f>
        <v>HVAC 1</v>
      </c>
      <c r="CI121" s="53" t="str" cm="1">
        <f t="array" ref="CI121">IF(INDEX(Templates!$I$2:$KD$150,ROW()-ROW(CI$20)+1, MATCH(CI$16,Templates!$I$1:MK$1,0))="","",INDEX(Templates!$I$2:$KD$150,ROW()-ROW(CI$20)+1, MATCH(CI$16,Templates!$I$1:MK$1,0)))</f>
        <v>HVAC 1</v>
      </c>
      <c r="CJ121" s="53" t="str" cm="1">
        <f t="array" ref="CJ121">IF(INDEX(Templates!$I$2:$KD$150,ROW()-ROW(CJ$20)+1, MATCH(CJ$16,Templates!$I$1:ML$1,0))="","",INDEX(Templates!$I$2:$KD$150,ROW()-ROW(CJ$20)+1, MATCH(CJ$16,Templates!$I$1:ML$1,0)))</f>
        <v>HVAC 1</v>
      </c>
      <c r="CK121" s="53" t="str" cm="1">
        <f t="array" ref="CK121">IF(INDEX(Templates!$I$2:$KD$150,ROW()-ROW(CK$20)+1, MATCH(CK$16,Templates!$I$1:MM$1,0))="","",INDEX(Templates!$I$2:$KD$150,ROW()-ROW(CK$20)+1, MATCH(CK$16,Templates!$I$1:MM$1,0)))</f>
        <v>HVAC 1</v>
      </c>
      <c r="CL121" s="53" t="str" cm="1">
        <f t="array" ref="CL121">IF(INDEX(Templates!$I$2:$KD$150,ROW()-ROW(CL$20)+1, MATCH(CL$16,Templates!$I$1:MN$1,0))="","",INDEX(Templates!$I$2:$KD$150,ROW()-ROW(CL$20)+1, MATCH(CL$16,Templates!$I$1:MN$1,0)))</f>
        <v>HVAC 1</v>
      </c>
      <c r="CM121" s="53" t="str" cm="1">
        <f t="array" ref="CM121">IF(INDEX(Templates!$I$2:$KD$150,ROW()-ROW(CM$20)+1, MATCH(CM$16,Templates!$I$1:MM$1,0))="","",INDEX(Templates!$I$2:$KD$150,ROW()-ROW(CM$20)+1, MATCH(CM$16,Templates!$I$1:MM$1,0)))</f>
        <v>HVAC 1</v>
      </c>
      <c r="CN121" s="53" t="str" cm="1">
        <f t="array" ref="CN121">IF(INDEX(Templates!$I$2:$KD$150,ROW()-ROW(CN$20)+1, MATCH(CN$16,Templates!$I$1:MN$1,0))="","",INDEX(Templates!$I$2:$KD$150,ROW()-ROW(CN$20)+1, MATCH(CN$16,Templates!$I$1:MN$1,0)))</f>
        <v>HVAC 1</v>
      </c>
      <c r="CO121" s="53" t="str" cm="1">
        <f t="array" ref="CO121">IF(INDEX(Templates!$I$2:$KD$150,ROW()-ROW(CO$20)+1, MATCH(CO$16,Templates!$I$1:MO$1,0))="","",INDEX(Templates!$I$2:$KD$150,ROW()-ROW(CO$20)+1, MATCH(CO$16,Templates!$I$1:MO$1,0)))</f>
        <v>HVAC 1</v>
      </c>
      <c r="CP121" s="53" t="str" cm="1">
        <f t="array" ref="CP121">IF(INDEX(Templates!$I$2:$KD$150,ROW()-ROW(CP$20)+1, MATCH(CP$16,Templates!$I$1:MP$1,0))="","",INDEX(Templates!$I$2:$KD$150,ROW()-ROW(CP$20)+1, MATCH(CP$16,Templates!$I$1:MP$1,0)))</f>
        <v>HVAC 1</v>
      </c>
      <c r="CQ121" s="53" t="str" cm="1">
        <f t="array" ref="CQ121">IF(INDEX(Templates!$I$2:$KD$150,ROW()-ROW(CQ$20)+1, MATCH(CQ$16,Templates!$I$1:MQ$1,0))="","",INDEX(Templates!$I$2:$KD$150,ROW()-ROW(CQ$20)+1, MATCH(CQ$16,Templates!$I$1:MQ$1,0)))</f>
        <v>HVAC 1</v>
      </c>
      <c r="CR121" s="53" t="str" cm="1">
        <f t="array" ref="CR121">IF(INDEX(Templates!$I$2:$KD$150,ROW()-ROW(CR$20)+1, MATCH(CR$16,Templates!$I$1:MR$1,0))="","",INDEX(Templates!$I$2:$KD$150,ROW()-ROW(CR$20)+1, MATCH(CR$16,Templates!$I$1:MR$1,0)))</f>
        <v>HVAC 1</v>
      </c>
      <c r="CS121" s="53" t="str" cm="1">
        <f t="array" ref="CS121">IF(INDEX(Templates!$I$2:$KD$150,ROW()-ROW(CS$20)+1, MATCH(CS$16,Templates!$I$1:MS$1,0))="","",INDEX(Templates!$I$2:$KD$150,ROW()-ROW(CS$20)+1, MATCH(CS$16,Templates!$I$1:MS$1,0)))</f>
        <v>HVAC 1</v>
      </c>
      <c r="CT121" s="53" t="str" cm="1">
        <f t="array" ref="CT121">IF(INDEX(Templates!$I$2:$KD$150,ROW()-ROW(CT$20)+1, MATCH(CT$16,Templates!$I$1:MT$1,0))="","",INDEX(Templates!$I$2:$KD$150,ROW()-ROW(CT$20)+1, MATCH(CT$16,Templates!$I$1:MT$1,0)))</f>
        <v>HVAC 1</v>
      </c>
      <c r="CU121" s="53" t="str" cm="1">
        <f t="array" ref="CU121">IF(INDEX(Templates!$I$2:$KD$150,ROW()-ROW(CU$20)+1, MATCH(CU$16,Templates!$I$1:MG$1,0))="","",INDEX(Templates!$I$2:$KD$150,ROW()-ROW(CU$20)+1, MATCH(CU$16,Templates!$I$1:MG$1,0)))</f>
        <v>HVAC 1</v>
      </c>
      <c r="CV121" s="53" t="str" cm="1">
        <f t="array" ref="CV121">IF(INDEX(Templates!$I$2:$KD$150,ROW()-ROW(CV$20)+1, MATCH(CV$16,Templates!$I$1:MH$1,0))="","",INDEX(Templates!$I$2:$KD$150,ROW()-ROW(CV$20)+1, MATCH(CV$16,Templates!$I$1:MH$1,0)))</f>
        <v>HVAC 1</v>
      </c>
      <c r="CW121" s="53" t="str" cm="1">
        <f t="array" ref="CW121">IF(INDEX(Templates!$I$2:$KD$150,ROW()-ROW(CW$20)+1, MATCH(CW$16,Templates!$I$1:MJ$1,0))="","",INDEX(Templates!$I$2:$KD$150,ROW()-ROW(CW$20)+1, MATCH(CW$16,Templates!$I$1:MJ$1,0)))</f>
        <v>HVAC 1</v>
      </c>
      <c r="CX121" s="53" t="str" cm="1">
        <f t="array" ref="CX121">IF(INDEX(Templates!$I$2:$KD$150,ROW()-ROW(CX$20)+1, MATCH(CX$16,Templates!$I$1:ML$1,0))="","",INDEX(Templates!$I$2:$KD$150,ROW()-ROW(CX$20)+1, MATCH(CX$16,Templates!$I$1:ML$1,0)))</f>
        <v>HVAC 1</v>
      </c>
      <c r="CY121" s="53" t="str" cm="1">
        <f t="array" ref="CY121">IF(INDEX(Templates!$I$2:$KD$150,ROW()-ROW(CY$20)+1, MATCH(CY$16,Templates!$I$1:MK$1,0))="","",INDEX(Templates!$I$2:$KD$150,ROW()-ROW(CY$20)+1, MATCH(CY$16,Templates!$I$1:MK$1,0)))</f>
        <v/>
      </c>
      <c r="CZ121" s="53" t="str" cm="1">
        <f t="array" ref="CZ121">IF(INDEX(Templates!$I$2:$KD$150,ROW()-ROW(CZ$20)+1, MATCH(CZ$16,Templates!$I$1:ML$1,0))="","",INDEX(Templates!$I$2:$KD$150,ROW()-ROW(CZ$20)+1, MATCH(CZ$16,Templates!$I$1:ML$1,0)))</f>
        <v/>
      </c>
      <c r="DA121" s="53" t="str" cm="1">
        <f t="array" ref="DA121">IF(INDEX(Templates!$I$2:$KD$150,ROW()-ROW(DA$20)+1, MATCH(DA$16,Templates!$I$1:MM$1,0))="","",INDEX(Templates!$I$2:$KD$150,ROW()-ROW(DA$20)+1, MATCH(DA$16,Templates!$I$1:MM$1,0)))</f>
        <v>HVAC 1</v>
      </c>
      <c r="DB121" s="53" t="str" cm="1">
        <f t="array" ref="DB121">IF(INDEX(Templates!$I$2:$KD$150,ROW()-ROW(DB$20)+1, MATCH(DB$16,Templates!$I$1:MN$1,0))="","",INDEX(Templates!$I$2:$KD$150,ROW()-ROW(DB$20)+1, MATCH(DB$16,Templates!$I$1:MN$1,0)))</f>
        <v>HVAC 1</v>
      </c>
      <c r="DC121" s="53" t="str" cm="1">
        <f t="array" ref="DC121">IF(INDEX(Templates!$I$2:$KD$150,ROW()-ROW(DC$20)+1, MATCH(DC$16,Templates!$I$1:MO$1,0))="","",INDEX(Templates!$I$2:$KD$150,ROW()-ROW(DC$20)+1, MATCH(DC$16,Templates!$I$1:MO$1,0)))</f>
        <v>HVAC 1</v>
      </c>
      <c r="DD121" s="53" t="str" cm="1">
        <f t="array" ref="DD121">IF(INDEX(Templates!$I$2:$KD$150,ROW()-ROW(DD$20)+1, MATCH(DD$16,Templates!$I$1:MP$1,0))="","",INDEX(Templates!$I$2:$KD$150,ROW()-ROW(DD$20)+1, MATCH(DD$16,Templates!$I$1:MP$1,0)))</f>
        <v>HVAC 1</v>
      </c>
      <c r="DE121" s="53" t="str" cm="1">
        <f t="array" ref="DE121">IF(INDEX(Templates!$I$2:$KD$150,ROW()-ROW(DE$20)+1, MATCH(DE$16,Templates!$I$1:MQ$1,0))="","",INDEX(Templates!$I$2:$KD$150,ROW()-ROW(DE$20)+1, MATCH(DE$16,Templates!$I$1:MQ$1,0)))</f>
        <v>HVAC 1</v>
      </c>
      <c r="DF121" s="53" t="str" cm="1">
        <f t="array" ref="DF121">IF(INDEX(Templates!$I$2:$KD$150,ROW()-ROW(DF$20)+1, MATCH(DF$16,Templates!$I$1:MR$1,0))="","",INDEX(Templates!$I$2:$KD$150,ROW()-ROW(DF$20)+1, MATCH(DF$16,Templates!$I$1:MR$1,0)))</f>
        <v>HVAC 1</v>
      </c>
      <c r="DG121" s="53" t="str" cm="1">
        <f t="array" ref="DG121">IF(INDEX(Templates!$I$2:$KD$150,ROW()-ROW(DG$20)+1, MATCH(DG$16,Templates!$I$1:MS$1,0))="","",INDEX(Templates!$I$2:$KD$150,ROW()-ROW(DG$20)+1, MATCH(DG$16,Templates!$I$1:MS$1,0)))</f>
        <v>HVAC 1</v>
      </c>
      <c r="DH121" s="53" t="str" cm="1">
        <f t="array" ref="DH121">IF(INDEX(Templates!$I$2:$KD$150,ROW()-ROW(DH$20)+1, MATCH(DH$16,Templates!$I$1:MT$1,0))="","",INDEX(Templates!$I$2:$KD$150,ROW()-ROW(DH$20)+1, MATCH(DH$16,Templates!$I$1:MT$1,0)))</f>
        <v>HVAC 1</v>
      </c>
      <c r="DI121" s="53" t="str" cm="1">
        <f t="array" ref="DI121">IF(INDEX(Templates!$I$2:$KD$150,ROW()-ROW(DI$20)+1, MATCH(DI$16,Templates!$I$1:MU$1,0))="","",INDEX(Templates!$I$2:$KD$150,ROW()-ROW(DI$20)+1, MATCH(DI$16,Templates!$I$1:MU$1,0)))</f>
        <v>HVAC 1</v>
      </c>
      <c r="DJ121" s="53" t="str" cm="1">
        <f t="array" ref="DJ121">IF(INDEX(Templates!$I$2:$KD$150,ROW()-ROW(DJ$20)+1, MATCH(DJ$16,Templates!$I$1:MV$1,0))="","",INDEX(Templates!$I$2:$KD$150,ROW()-ROW(DJ$20)+1, MATCH(DJ$16,Templates!$I$1:MV$1,0)))</f>
        <v>HVAC 1</v>
      </c>
      <c r="DK121" s="53" t="str" cm="1">
        <f t="array" ref="DK121">IF(INDEX(Templates!$I$2:$KD$150,ROW()-ROW(DK$20)+1, MATCH(DK$16,Templates!$I$1:MW$1,0))="","",INDEX(Templates!$I$2:$KD$150,ROW()-ROW(DK$20)+1, MATCH(DK$16,Templates!$I$1:MW$1,0)))</f>
        <v>HVAC 1</v>
      </c>
      <c r="DL121" s="53" t="str" cm="1">
        <f t="array" ref="DL121">IF(INDEX(Templates!$I$2:$KD$150,ROW()-ROW(DL$20)+1, MATCH(DL$16,Templates!$I$1:MX$1,0))="","",INDEX(Templates!$I$2:$KD$150,ROW()-ROW(DL$20)+1, MATCH(DL$16,Templates!$I$1:MX$1,0)))</f>
        <v>HVAC 1</v>
      </c>
      <c r="DM121" s="53" t="str" cm="1">
        <f t="array" ref="DM121">IF(INDEX(Templates!$I$2:$KD$150,ROW()-ROW(DM$20)+1, MATCH(DM$16,Templates!$I$1:MY$1,0))="","",INDEX(Templates!$I$2:$KD$150,ROW()-ROW(DM$20)+1, MATCH(DM$16,Templates!$I$1:MY$1,0)))</f>
        <v>HVAC 1</v>
      </c>
      <c r="DN121" s="53" t="str" cm="1">
        <f t="array" ref="DN121">IF(INDEX(Templates!$I$2:$KD$150,ROW()-ROW(DN$20)+1, MATCH(DN$16,Templates!$I$1:MZ$1,0))="","",INDEX(Templates!$I$2:$KD$150,ROW()-ROW(DN$20)+1, MATCH(DN$16,Templates!$I$1:MZ$1,0)))</f>
        <v>HVAC 1</v>
      </c>
      <c r="DO121" s="53" t="str" cm="1">
        <f t="array" ref="DO121">IF(INDEX(Templates!$I$2:$KD$150,ROW()-ROW(DO$20)+1, MATCH(DO$16,Templates!$I$1:MY$1,0))="","",INDEX(Templates!$I$2:$KD$150,ROW()-ROW(DO$20)+1, MATCH(DO$16,Templates!$I$1:MY$1,0)))</f>
        <v>HVAC 1</v>
      </c>
      <c r="DP121" s="53" t="str" cm="1">
        <f t="array" ref="DP121">IF(INDEX(Templates!$I$2:$KD$150,ROW()-ROW(DP$20)+1, MATCH(DP$16,Templates!$I$1:MZ$1,0))="","",INDEX(Templates!$I$2:$KD$150,ROW()-ROW(DP$20)+1, MATCH(DP$16,Templates!$I$1:MZ$1,0)))</f>
        <v>HVAC 1</v>
      </c>
      <c r="DQ121" s="53" t="str" cm="1">
        <f t="array" ref="DQ121">IF(INDEX(Templates!$I$2:$KD$150,ROW()-ROW(DQ$20)+1, MATCH(DQ$16,Templates!$I$1:NA$1,0))="","",INDEX(Templates!$I$2:$KD$150,ROW()-ROW(DQ$20)+1, MATCH(DQ$16,Templates!$I$1:NA$1,0)))</f>
        <v>HVAC 1</v>
      </c>
      <c r="DR121" s="53" t="str" cm="1">
        <f t="array" ref="DR121">IF(INDEX(Templates!$I$2:$KD$150,ROW()-ROW(DR$20)+1, MATCH(DR$16,Templates!$I$1:NA$1,0))="","",INDEX(Templates!$I$2:$KD$150,ROW()-ROW(DR$20)+1, MATCH(DR$16,Templates!$I$1:NA$1,0)))</f>
        <v>HVAC 1</v>
      </c>
      <c r="DS121" s="53" t="str" cm="1">
        <f t="array" ref="DS121">IF(INDEX(Templates!$I$2:$KD$150,ROW()-ROW(DS$20)+1, MATCH(DS$16,Templates!$I$1:NA$1,0))="","",INDEX(Templates!$I$2:$KD$150,ROW()-ROW(DS$20)+1, MATCH(DS$16,Templates!$I$1:NA$1,0)))</f>
        <v/>
      </c>
      <c r="DT121" s="53" t="str" cm="1">
        <f t="array" ref="DT121">IF(INDEX(Templates!$I$2:$KD$150,ROW()-ROW(DT$20)+1, MATCH(DT$16,Templates!$I$1:NB$1,0))="","",INDEX(Templates!$I$2:$KD$150,ROW()-ROW(DT$20)+1, MATCH(DT$16,Templates!$I$1:NB$1,0)))</f>
        <v/>
      </c>
      <c r="DU121" s="53" t="str" cm="1">
        <f t="array" ref="DU121">IF(INDEX(Templates!$I$2:$KD$150,ROW()-ROW(DU$20)+1, MATCH(DU$16,Templates!$I$1:NC$1,0))="","",INDEX(Templates!$I$2:$KD$150,ROW()-ROW(DU$20)+1, MATCH(DU$16,Templates!$I$1:NC$1,0)))</f>
        <v/>
      </c>
      <c r="DV121" s="53" t="str" cm="1">
        <f t="array" ref="DV121">IF(INDEX(Templates!$I$2:$KD$150,ROW()-ROW(DV$20)+1, MATCH(DV$16,Templates!$I$1:ND$1,0))="","",INDEX(Templates!$I$2:$KD$150,ROW()-ROW(DV$20)+1, MATCH(DV$16,Templates!$I$1:ND$1,0)))</f>
        <v/>
      </c>
      <c r="DW121" s="53" t="str" cm="1">
        <f t="array" ref="DW121">IF(INDEX(Templates!$I$2:$KD$150,ROW()-ROW(DW$20)+1, MATCH(DW$16,Templates!$I$1:NE$1,0))="","",INDEX(Templates!$I$2:$KD$150,ROW()-ROW(DW$20)+1, MATCH(DW$16,Templates!$I$1:NE$1,0)))</f>
        <v/>
      </c>
      <c r="DX121" s="53" t="str" cm="1">
        <f t="array" ref="DX121">IF(INDEX(Templates!$I$2:$KD$150,ROW()-ROW(DX$20)+1, MATCH(DX$16,Templates!$I$1:NF$1,0))="","",INDEX(Templates!$I$2:$KD$150,ROW()-ROW(DX$20)+1, MATCH(DX$16,Templates!$I$1:NF$1,0)))</f>
        <v/>
      </c>
      <c r="DY121" s="53" t="str" cm="1">
        <f t="array" ref="DY121">IF(INDEX(Templates!$I$2:$KD$150,ROW()-ROW(DY$20)+1, MATCH(DY$16,Templates!$I$1:NG$1,0))="","",INDEX(Templates!$I$2:$KD$150,ROW()-ROW(DY$20)+1, MATCH(DY$16,Templates!$I$1:NG$1,0)))</f>
        <v/>
      </c>
      <c r="DZ121" s="53" t="str" cm="1">
        <f t="array" ref="DZ121">IF(INDEX(Templates!$I$2:$KD$150,ROW()-ROW(DZ$20)+1, MATCH(DZ$16,Templates!$I$1:NH$1,0))="","",INDEX(Templates!$I$2:$KD$150,ROW()-ROW(DZ$20)+1, MATCH(DZ$16,Templates!$I$1:NH$1,0)))</f>
        <v>HVAC 1</v>
      </c>
      <c r="EA121" s="53" t="str" cm="1">
        <f t="array" ref="EA121">IF(INDEX(Templates!$I$2:$KD$150,ROW()-ROW(EA$20)+1, MATCH(EA$16,Templates!$I$1:NI$1,0))="","",INDEX(Templates!$I$2:$KD$150,ROW()-ROW(EA$20)+1, MATCH(EA$16,Templates!$I$1:NI$1,0)))</f>
        <v>HVAC 1</v>
      </c>
      <c r="EB121" s="53" t="str" cm="1">
        <f t="array" ref="EB121">IF(INDEX(Templates!$I$2:$KD$150,ROW()-ROW(EB$20)+1, MATCH(EB$16,Templates!$I$1:NJ$1,0))="","",INDEX(Templates!$I$2:$KD$150,ROW()-ROW(EB$20)+1, MATCH(EB$16,Templates!$I$1:NJ$1,0)))</f>
        <v>HVAC 1</v>
      </c>
      <c r="EC121" s="53" t="str" cm="1">
        <f t="array" ref="EC121">IF(INDEX(Templates!$I$2:$KD$150,ROW()-ROW(EC$20)+1, MATCH(EC$16,Templates!$I$1:NK$1,0))="","",INDEX(Templates!$I$2:$KD$150,ROW()-ROW(EC$20)+1, MATCH(EC$16,Templates!$I$1:NK$1,0)))</f>
        <v>HVAC 1</v>
      </c>
      <c r="ED121" s="53" t="str" cm="1">
        <f t="array" ref="ED121">IF(INDEX(Templates!$I$2:$KD$150,ROW()-ROW(ED$20)+1, MATCH(ED$16,Templates!$I$1:NL$1,0))="","",INDEX(Templates!$I$2:$KD$150,ROW()-ROW(ED$20)+1, MATCH(ED$16,Templates!$I$1:NL$1,0)))</f>
        <v>HVAC 1</v>
      </c>
      <c r="EE121" s="53" t="str" cm="1">
        <f t="array" ref="EE121">IF(INDEX(Templates!$I$2:$KD$150,ROW()-ROW(EE$20)+1, MATCH(EE$16,Templates!$I$1:NM$1,0))="","",INDEX(Templates!$I$2:$KD$150,ROW()-ROW(EE$20)+1, MATCH(EE$16,Templates!$I$1:NM$1,0)))</f>
        <v>HVAC 1</v>
      </c>
      <c r="EF121" s="53" t="str" cm="1">
        <f t="array" ref="EF121">IF(INDEX(Templates!$I$2:$KD$150,ROW()-ROW(EF$20)+1, MATCH(EF$16,Templates!$I$1:NN$1,0))="","",INDEX(Templates!$I$2:$KD$150,ROW()-ROW(EF$20)+1, MATCH(EF$16,Templates!$I$1:NN$1,0)))</f>
        <v>HVAC 1</v>
      </c>
      <c r="EG121" s="53" t="str" cm="1">
        <f t="array" ref="EG121">IF(INDEX(Templates!$I$2:$KD$150,ROW()-ROW(EG$20)+1, MATCH(EG$16,Templates!$I$1:NO$1,0))="","",INDEX(Templates!$I$2:$KD$150,ROW()-ROW(EG$20)+1, MATCH(EG$16,Templates!$I$1:NO$1,0)))</f>
        <v>HVAC 1</v>
      </c>
      <c r="EH121" s="53" t="str" cm="1">
        <f t="array" ref="EH121">IF(INDEX(Templates!$I$2:$KD$150,ROW()-ROW(EH$20)+1, MATCH(EH$16,Templates!$I$1:NH$1,0))="","",INDEX(Templates!$I$2:$KD$150,ROW()-ROW(EH$20)+1, MATCH(EH$16,Templates!$I$1:NH$1,0)))</f>
        <v/>
      </c>
      <c r="EI121" s="53" t="str" cm="1">
        <f t="array" ref="EI121">IF(INDEX(Templates!$I$2:$KD$150,ROW()-ROW(EI$20)+1, MATCH(EI$16,Templates!$I$1:NI$1,0))="","",INDEX(Templates!$I$2:$KD$150,ROW()-ROW(EI$20)+1, MATCH(EI$16,Templates!$I$1:NI$1,0)))</f>
        <v/>
      </c>
      <c r="EJ121" s="53" t="str" cm="1">
        <f t="array" ref="EJ121">IF(INDEX(Templates!$I$2:$KD$150,ROW()-ROW(EJ$20)+1, MATCH(EJ$16,Templates!$I$1:NJ$1,0))="","",INDEX(Templates!$I$2:$KD$150,ROW()-ROW(EJ$20)+1, MATCH(EJ$16,Templates!$I$1:NJ$1,0)))</f>
        <v>HVAC 1</v>
      </c>
      <c r="EK121" s="53" t="str" cm="1">
        <f t="array" ref="EK121">IF(INDEX(Templates!$I$2:$KD$150,ROW()-ROW(EK$20)+1, MATCH(EK$16,Templates!$I$1:NK$1,0))="","",INDEX(Templates!$I$2:$KD$150,ROW()-ROW(EK$20)+1, MATCH(EK$16,Templates!$I$1:NK$1,0)))</f>
        <v>HVAC 1</v>
      </c>
      <c r="EL121" s="53" t="str" cm="1">
        <f t="array" ref="EL121">IF(INDEX(Templates!$I$2:$KD$150,ROW()-ROW(EL$20)+1, MATCH(EL$16,Templates!$I$1:NL$1,0))="","",INDEX(Templates!$I$2:$KD$150,ROW()-ROW(EL$20)+1, MATCH(EL$16,Templates!$I$1:NL$1,0)))</f>
        <v>HVAC 1</v>
      </c>
      <c r="EM121" s="53" t="str" cm="1">
        <f t="array" ref="EM121">IF(INDEX(Templates!$I$2:$KD$150,ROW()-ROW(EM$20)+1, MATCH(EM$16,Templates!$I$1:NM$1,0))="","",INDEX(Templates!$I$2:$KD$150,ROW()-ROW(EM$20)+1, MATCH(EM$16,Templates!$I$1:NM$1,0)))</f>
        <v>HVAC 1</v>
      </c>
      <c r="EN121" s="53"/>
      <c r="EO121" s="53"/>
      <c r="EP121" s="53"/>
      <c r="EQ121" s="53"/>
      <c r="ER121" s="53"/>
      <c r="ES121" s="53"/>
      <c r="ET121" s="53"/>
      <c r="EU121" s="53"/>
      <c r="EV121" s="53"/>
      <c r="EW121" s="53"/>
      <c r="EX121" s="53"/>
      <c r="EY121" s="53"/>
      <c r="EZ121" s="53"/>
      <c r="FA121" s="53"/>
      <c r="FB121" s="53"/>
      <c r="FC121" s="53"/>
      <c r="FD121" s="53"/>
      <c r="FE121" s="53"/>
      <c r="FF121" s="53"/>
      <c r="FG121" s="53"/>
      <c r="FH121" s="53"/>
      <c r="FI121" s="53"/>
      <c r="FJ121" s="53"/>
      <c r="FK121" s="53"/>
      <c r="FL121" s="53"/>
      <c r="FM121" s="53"/>
      <c r="FN121" s="53"/>
      <c r="FO121" s="53"/>
      <c r="FP121" s="53"/>
      <c r="FQ121" s="53"/>
      <c r="FR121" s="53"/>
      <c r="FS121" s="53"/>
      <c r="FT121" s="53"/>
      <c r="FU121" s="53"/>
      <c r="FV121" s="53"/>
      <c r="FW121" s="53"/>
      <c r="FX121" s="53"/>
      <c r="FY121" s="53"/>
      <c r="FZ121" s="53"/>
      <c r="GA121" s="53"/>
      <c r="GB121" s="53"/>
      <c r="GC121" s="53"/>
      <c r="GD121" s="53"/>
      <c r="GE121" s="53"/>
      <c r="GF121" s="53"/>
      <c r="GG121" s="53"/>
      <c r="GH121" s="53"/>
      <c r="GI121" s="53"/>
      <c r="GJ121" s="53"/>
      <c r="GK121" s="53"/>
      <c r="GL121" s="53"/>
      <c r="GM121" s="53"/>
      <c r="GN121" s="53"/>
      <c r="GO121" s="53"/>
      <c r="GP121" s="53"/>
      <c r="GQ121" s="53"/>
      <c r="GR121" s="53"/>
      <c r="GS121" s="53"/>
      <c r="GT121" s="53"/>
      <c r="GU121" s="53"/>
      <c r="GV121" s="53"/>
      <c r="GW121" s="53"/>
      <c r="GX121" s="53"/>
      <c r="GY121" s="53"/>
      <c r="GZ121" s="53"/>
      <c r="HA121" s="53"/>
      <c r="HB121" s="53"/>
      <c r="HC121" s="81"/>
      <c r="HD121" s="81"/>
      <c r="HE121" s="81"/>
      <c r="HF121" s="81"/>
      <c r="HG121" s="81"/>
      <c r="HH121" s="81"/>
      <c r="HI121" s="81"/>
      <c r="HJ121" s="81"/>
      <c r="HK121" s="81"/>
    </row>
    <row r="122" spans="1:219" s="22" customFormat="1">
      <c r="A122" s="39" t="s">
        <v>675</v>
      </c>
      <c r="B122" s="6" t="s">
        <v>679</v>
      </c>
      <c r="C122" s="64" t="str" cm="1">
        <f t="array" ref="C122">IF(INDEX(Templates!A$2:A$151,ROW()-ROW($20:$20)+1)="","",INDEX(Templates!A$2:A$151,ROW()-ROW($20:$20)+1))</f>
        <v>JSON_PATH:cooling_system</v>
      </c>
      <c r="D122" s="64" t="str" cm="1">
        <f t="array" ref="D122">IF(INDEX(Templates!B$2:B$151,ROW()-ROW($20:$20)+1)="","",INDEX(Templates!B$2:B$151,ROW()-ROW($20:$20)+1))</f>
        <v>id</v>
      </c>
      <c r="E122" s="64" t="str" cm="1">
        <f t="array" ref="E122">IF(INDEX(Templates!C$2:C$151,ROW()-ROW($20:$20)+1)="","",INDEX(Templates!C$2:C$151,ROW()-ROW($20:$20)+1))</f>
        <v/>
      </c>
      <c r="F122" s="116" t="str" cm="1">
        <f t="array" ref="F122">IF(INDEX(Templates!D$2:D$151,ROW()-ROW($20:$20)+1)="","",INDEX(Templates!D$2:D$151,ROW()-ROW($20:$20)+1))</f>
        <v/>
      </c>
      <c r="G122" s="105" t="str" cm="1">
        <f t="array" ref="G122">IF(INDEX(Templates!E$2:E$151,ROW()-ROW($20:$20)+1)="","",INDEX(Templates!E$2:E$151,ROW()-ROW($20:$20)+1))</f>
        <v>CoolingSystem</v>
      </c>
      <c r="H122" s="66" t="str" cm="1">
        <f t="array" ref="H122">IF(INDEX(Templates!F$2:F$151,ROW()-ROW($20:$20)+1)="","",INDEX(Templates!F$2:F$151,ROW()-ROW($20:$20)+1))</f>
        <v>Cooling System 1</v>
      </c>
      <c r="I122" s="66" t="str" cm="1">
        <f t="array" ref="I122">IF(INDEX(Templates!G$2:G$151,ROW()-ROW($20:$20)+1)="","",INDEX(Templates!G$2:G$151,ROW()-ROW($20:$20)+1))</f>
        <v>HVAC 1</v>
      </c>
      <c r="J122" s="66" t="str" cm="1">
        <f t="array" ref="J122">IF(INDEX(Templates!H$2:H$151,ROW()-ROW($20:$20)+1)="","",INDEX(Templates!H$2:H$151,ROW()-ROW($20:$20)+1))</f>
        <v>id</v>
      </c>
      <c r="K122" s="67" t="str" cm="1">
        <f t="array" ref="K122">IF(INDEX(Templates!I$2:I$151,ROW()-ROW($20:$20)+1)="","",INDEX(Templates!I$2:I$151,ROW()-ROW($20:$20)+1))</f>
        <v/>
      </c>
      <c r="L122" s="67" t="str" cm="1">
        <f t="array" ref="L122">IF(INDEX(Templates!J$2:J$151,ROW()-ROW($20:$20)+1)="","",INDEX(Templates!J$2:J$151,ROW()-ROW($20:$20)+1))</f>
        <v/>
      </c>
      <c r="M122" s="53" t="str" cm="1">
        <f t="array" ref="M122">IF(INDEX(Templates!$I$2:$KD$150,ROW()-ROW(M$20)+1, MATCH(M$16,Templates!$I$1:KC$1,0))="","",INDEX(Templates!$I$2:$KD$150,ROW()-ROW(M$20)+1, MATCH(M$16,Templates!$I$1:KC$1,0)))</f>
        <v/>
      </c>
      <c r="N122" s="53" t="str" cm="1">
        <f t="array" ref="N122">IF(INDEX(Templates!$I$2:$KD$150,ROW()-ROW(N$20)+1, MATCH(N$16,Templates!$I$1:KD$1,0))="","",INDEX(Templates!$I$2:$KD$150,ROW()-ROW(N$20)+1, MATCH(N$16,Templates!$I$1:KD$1,0)))</f>
        <v/>
      </c>
      <c r="O122" s="53" t="str" cm="1">
        <f t="array" ref="O122">IF(INDEX(Templates!$I$2:$KD$150,ROW()-ROW(O$20)+1, MATCH(O$16,Templates!$I$1:KE$1,0))="","",INDEX(Templates!$I$2:$KD$150,ROW()-ROW(O$20)+1, MATCH(O$16,Templates!$I$1:KE$1,0)))</f>
        <v/>
      </c>
      <c r="P122" s="53" t="str" cm="1">
        <f t="array" ref="P122">IF(INDEX(Templates!$I$2:$KD$150,ROW()-ROW(P$20)+1, MATCH(P$16,Templates!$I$1:KF$1,0))="","",INDEX(Templates!$I$2:$KD$150,ROW()-ROW(P$20)+1, MATCH(P$16,Templates!$I$1:KF$1,0)))</f>
        <v/>
      </c>
      <c r="Q122" s="53" t="str" cm="1">
        <f t="array" ref="Q122">IF(INDEX(Templates!$I$2:$KD$150,ROW()-ROW(Q$20)+1, MATCH(Q$16,Templates!$I$1:KG$1,0))="","",INDEX(Templates!$I$2:$KD$150,ROW()-ROW(Q$20)+1, MATCH(Q$16,Templates!$I$1:KG$1,0)))</f>
        <v>Cooling System 1</v>
      </c>
      <c r="R122" s="53" t="str" cm="1">
        <f t="array" ref="R122">IF(INDEX(Templates!$I$2:$KD$150,ROW()-ROW(R$20)+1, MATCH(R$16,Templates!$I$1:KH$1,0))="","",INDEX(Templates!$I$2:$KD$150,ROW()-ROW(R$20)+1, MATCH(R$16,Templates!$I$1:KH$1,0)))</f>
        <v>Cooling System 1</v>
      </c>
      <c r="S122" s="53" t="str" cm="1">
        <f t="array" ref="S122">IF(INDEX(Templates!$I$2:$KD$150,ROW()-ROW(S$20)+1, MATCH(S$16,Templates!$I$1:KI$1,0))="","",INDEX(Templates!$I$2:$KD$150,ROW()-ROW(S$20)+1, MATCH(S$16,Templates!$I$1:KI$1,0)))</f>
        <v>Cooling System 1</v>
      </c>
      <c r="T122" s="53" t="str" cm="1">
        <f t="array" ref="T122">IF(INDEX(Templates!$I$2:$KD$150,ROW()-ROW(T$20)+1, MATCH(T$16,Templates!$I$1:KJ$1,0))="","",INDEX(Templates!$I$2:$KD$150,ROW()-ROW(T$20)+1, MATCH(T$16,Templates!$I$1:KJ$1,0)))</f>
        <v>Cooling System 1</v>
      </c>
      <c r="U122" s="53" t="str" cm="1">
        <f t="array" ref="U122">IF(INDEX(Templates!$I$2:$KD$150,ROW()-ROW(U$20)+1, MATCH(U$16,Templates!$I$1:KK$1,0))="","",INDEX(Templates!$I$2:$KD$150,ROW()-ROW(U$20)+1, MATCH(U$16,Templates!$I$1:KK$1,0)))</f>
        <v>Cooling System 1</v>
      </c>
      <c r="V122" s="53" t="str" cm="1">
        <f t="array" ref="V122">IF(INDEX(Templates!$I$2:$KD$150,ROW()-ROW(V$20)+1, MATCH(V$16,Templates!$I$1:KL$1,0))="","",INDEX(Templates!$I$2:$KD$150,ROW()-ROW(V$20)+1, MATCH(V$16,Templates!$I$1:KL$1,0)))</f>
        <v>Cooling System 1</v>
      </c>
      <c r="W122" s="53" t="str" cm="1">
        <f t="array" ref="W122">IF(INDEX(Templates!$I$2:$KD$150,ROW()-ROW(W$20)+1, MATCH(W$16,Templates!$I$1:KM$1,0))="","",INDEX(Templates!$I$2:$KD$150,ROW()-ROW(W$20)+1, MATCH(W$16,Templates!$I$1:KM$1,0)))</f>
        <v>Cooling System 1</v>
      </c>
      <c r="X122" s="53" t="str" cm="1">
        <f t="array" ref="X122">IF(INDEX(Templates!$I$2:$KD$150,ROW()-ROW(X$20)+1, MATCH(X$16,Templates!$I$1:KN$1,0))="","",INDEX(Templates!$I$2:$KD$150,ROW()-ROW(X$20)+1, MATCH(X$16,Templates!$I$1:KN$1,0)))</f>
        <v>Cooling System 1</v>
      </c>
      <c r="Y122" s="53" t="str" cm="1">
        <f t="array" ref="Y122">IF(INDEX(Templates!$I$2:$KD$150,ROW()-ROW(Y$20)+1, MATCH(Y$16,Templates!$I$1:KO$1,0))="","",INDEX(Templates!$I$2:$KD$150,ROW()-ROW(Y$20)+1, MATCH(Y$16,Templates!$I$1:KO$1,0)))</f>
        <v>Cooling System 1</v>
      </c>
      <c r="Z122" s="53" t="str" cm="1">
        <f t="array" ref="Z122">IF(INDEX(Templates!$I$2:$KD$150,ROW()-ROW(Z$20)+1, MATCH(Z$16,Templates!$I$1:KN$1,0))="","",INDEX(Templates!$I$2:$KD$150,ROW()-ROW(Z$20)+1, MATCH(Z$16,Templates!$I$1:KN$1,0)))</f>
        <v>Cooling System 1</v>
      </c>
      <c r="AA122" s="53" t="str" cm="1">
        <f t="array" ref="AA122">IF(INDEX(Templates!$I$2:$KD$150,ROW()-ROW(AA$20)+1, MATCH(AA$16,Templates!$I$1:KO$1,0))="","",INDEX(Templates!$I$2:$KD$150,ROW()-ROW(AA$20)+1, MATCH(AA$16,Templates!$I$1:KO$1,0)))</f>
        <v>Cooling System 1</v>
      </c>
      <c r="AB122" s="53" t="str" cm="1">
        <f t="array" ref="AB122">IF(INDEX(Templates!$I$2:$KD$150,ROW()-ROW(AB$20)+1, MATCH(AB$16,Templates!$I$1:KP$1,0))="","",INDEX(Templates!$I$2:$KD$150,ROW()-ROW(AB$20)+1, MATCH(AB$16,Templates!$I$1:KP$1,0)))</f>
        <v>Cooling System 1</v>
      </c>
      <c r="AC122" s="53" t="str" cm="1">
        <f t="array" ref="AC122">IF(INDEX(Templates!$I$2:$KD$150,ROW()-ROW(AC$20)+1, MATCH(AC$16,Templates!$I$1:KQ$1,0))="","",INDEX(Templates!$I$2:$KD$150,ROW()-ROW(AC$20)+1, MATCH(AC$16,Templates!$I$1:KQ$1,0)))</f>
        <v>Cooling System 1</v>
      </c>
      <c r="AD122" s="53" t="str" cm="1">
        <f t="array" ref="AD122">IF(INDEX(Templates!$I$2:$KD$150,ROW()-ROW(AD$20)+1, MATCH(AD$16,Templates!$I$1:KR$1,0))="","",INDEX(Templates!$I$2:$KD$150,ROW()-ROW(AD$20)+1, MATCH(AD$16,Templates!$I$1:KR$1,0)))</f>
        <v>Cooling System 1</v>
      </c>
      <c r="AE122" s="53" t="str" cm="1">
        <f t="array" ref="AE122">IF(INDEX(Templates!$I$2:$KD$150,ROW()-ROW(AE$20)+1, MATCH(AE$16,Templates!$I$1:KR$1,0))="","",INDEX(Templates!$I$2:$KD$150,ROW()-ROW(AE$20)+1, MATCH(AE$16,Templates!$I$1:KR$1,0)))</f>
        <v>Cooling System 1</v>
      </c>
      <c r="AF122" s="53" t="str" cm="1">
        <f t="array" ref="AF122">IF(INDEX(Templates!$I$2:$KD$150,ROW()-ROW(AF$20)+1, MATCH(AF$16,Templates!$I$1:KS$1,0))="","",INDEX(Templates!$I$2:$KD$150,ROW()-ROW(AF$20)+1, MATCH(AF$16,Templates!$I$1:KS$1,0)))</f>
        <v>Cooling System 1</v>
      </c>
      <c r="AG122" s="53" t="str" cm="1">
        <f t="array" ref="AG122">IF(INDEX(Templates!$I$2:$KD$150,ROW()-ROW(AG$20)+1, MATCH(AG$16,Templates!$I$1:KU$1,0))="","",INDEX(Templates!$I$2:$KD$150,ROW()-ROW(AG$20)+1, MATCH(AG$16,Templates!$I$1:KU$1,0)))</f>
        <v>Cooling System 1</v>
      </c>
      <c r="AH122" s="53" t="str" cm="1">
        <f t="array" ref="AH122">IF(INDEX(Templates!$I$2:$KD$150,ROW()-ROW(AH$20)+1, MATCH(AH$16,Templates!$I$1:KV$1,0))="","",INDEX(Templates!$I$2:$KD$150,ROW()-ROW(AH$20)+1, MATCH(AH$16,Templates!$I$1:KV$1,0)))</f>
        <v>Cooling System 1</v>
      </c>
      <c r="AI122" s="53" t="str" cm="1">
        <f t="array" ref="AI122">IF(INDEX(Templates!$I$2:$KD$150,ROW()-ROW(AI$20)+1, MATCH(AI$16,Templates!$I$1:KT$1,0))="","",INDEX(Templates!$I$2:$KD$150,ROW()-ROW(AI$20)+1, MATCH(AI$16,Templates!$I$1:KT$1,0)))</f>
        <v>Cooling System 1</v>
      </c>
      <c r="AJ122" s="53" t="str" cm="1">
        <f t="array" ref="AJ122">IF(INDEX(Templates!$I$2:$KD$150,ROW()-ROW(AJ$20)+1, MATCH(AJ$16,Templates!$I$1:KU$1,0))="","",INDEX(Templates!$I$2:$KD$150,ROW()-ROW(AJ$20)+1, MATCH(AJ$16,Templates!$I$1:KU$1,0)))</f>
        <v>Cooling System 1</v>
      </c>
      <c r="AK122" s="53" t="str" cm="1">
        <f t="array" ref="AK122">IF(INDEX(Templates!$I$2:$KD$150,ROW()-ROW(AK$20)+1, MATCH(AK$16,Templates!$I$1:KV$1,0))="","",INDEX(Templates!$I$2:$KD$150,ROW()-ROW(AK$20)+1, MATCH(AK$16,Templates!$I$1:KV$1,0)))</f>
        <v>Cooling System 1</v>
      </c>
      <c r="AL122" s="53" t="str" cm="1">
        <f t="array" ref="AL122">IF(INDEX(Templates!$I$2:$KD$150,ROW()-ROW(AL$20)+1, MATCH(AL$16,Templates!$I$1:KW$1,0))="","",INDEX(Templates!$I$2:$KD$150,ROW()-ROW(AL$20)+1, MATCH(AL$16,Templates!$I$1:KW$1,0)))</f>
        <v>Cooling System 1</v>
      </c>
      <c r="AM122" s="53" t="str" cm="1">
        <f t="array" ref="AM122">IF(INDEX(Templates!$I$2:$KD$150,ROW()-ROW(AM$20)+1, MATCH(AM$16,Templates!$I$1:KX$1,0))="","",INDEX(Templates!$I$2:$KD$150,ROW()-ROW(AM$20)+1, MATCH(AM$16,Templates!$I$1:KX$1,0)))</f>
        <v>Cooling System 1</v>
      </c>
      <c r="AN122" s="53" t="str" cm="1">
        <f t="array" ref="AN122">IF(INDEX(Templates!$I$2:$KD$150,ROW()-ROW(AN$20)+1, MATCH(AN$16,Templates!$I$1:KY$1,0))="","",INDEX(Templates!$I$2:$KD$150,ROW()-ROW(AN$20)+1, MATCH(AN$16,Templates!$I$1:KY$1,0)))</f>
        <v>Cooling System 1</v>
      </c>
      <c r="AO122" s="53" t="str" cm="1">
        <f t="array" ref="AO122">IF(INDEX(Templates!$I$2:$KD$150,ROW()-ROW(AO$20)+1, MATCH(AO$16,Templates!$I$1:KZ$1,0))="","",INDEX(Templates!$I$2:$KD$150,ROW()-ROW(AO$20)+1, MATCH(AO$16,Templates!$I$1:KZ$1,0)))</f>
        <v>Cooling System 1</v>
      </c>
      <c r="AP122" s="53" t="str" cm="1">
        <f t="array" ref="AP122">IF(INDEX(Templates!$I$2:$KD$150,ROW()-ROW(AP$20)+1, MATCH(AP$16,Templates!$I$1:LA$1,0))="","",INDEX(Templates!$I$2:$KD$150,ROW()-ROW(AP$20)+1, MATCH(AP$16,Templates!$I$1:LA$1,0)))</f>
        <v>Cooling System 1</v>
      </c>
      <c r="AQ122" s="53" t="str" cm="1">
        <f t="array" ref="AQ122">IF(INDEX(Templates!$I$2:$KD$150,ROW()-ROW(AQ$20)+1, MATCH(AQ$16,Templates!$I$1:LB$1,0))="","",INDEX(Templates!$I$2:$KD$150,ROW()-ROW(AQ$20)+1, MATCH(AQ$16,Templates!$I$1:LB$1,0)))</f>
        <v>Cooling System 1</v>
      </c>
      <c r="AR122" s="53" t="str" cm="1">
        <f t="array" ref="AR122">IF(INDEX(Templates!$I$2:$KD$150,ROW()-ROW(AR$20)+1, MATCH(AR$16,Templates!$I$1:LA$1,0))="","",INDEX(Templates!$I$2:$KD$150,ROW()-ROW(AR$20)+1, MATCH(AR$16,Templates!$I$1:LA$1,0)))</f>
        <v>Cooling System 1</v>
      </c>
      <c r="AS122" s="53" t="str" cm="1">
        <f t="array" ref="AS122">IF(INDEX(Templates!$I$2:$KD$150,ROW()-ROW(AS$20)+1, MATCH(AS$16,Templates!$I$1:LB$1,0))="","",INDEX(Templates!$I$2:$KD$150,ROW()-ROW(AS$20)+1, MATCH(AS$16,Templates!$I$1:LB$1,0)))</f>
        <v>Cooling System 1</v>
      </c>
      <c r="AT122" s="53" t="str" cm="1">
        <f t="array" ref="AT122">IF(INDEX(Templates!$I$2:$KD$150,ROW()-ROW(AT$20)+1, MATCH(AT$16,Templates!$I$1:LC$1,0))="","",INDEX(Templates!$I$2:$KD$150,ROW()-ROW(AT$20)+1, MATCH(AT$16,Templates!$I$1:LC$1,0)))</f>
        <v>Cooling System 1</v>
      </c>
      <c r="AU122" s="53" t="str" cm="1">
        <f t="array" ref="AU122">IF(INDEX(Templates!$I$2:$KD$150,ROW()-ROW(AU$20)+1, MATCH(AU$16,Templates!$I$1:LD$1,0))="","",INDEX(Templates!$I$2:$KD$150,ROW()-ROW(AU$20)+1, MATCH(AU$16,Templates!$I$1:LD$1,0)))</f>
        <v>Cooling System 1</v>
      </c>
      <c r="AV122" s="53" t="str" cm="1">
        <f t="array" ref="AV122">IF(INDEX(Templates!$I$2:$KD$150,ROW()-ROW(AV$20)+1, MATCH(AV$16,Templates!$I$1:LE$1,0))="","",INDEX(Templates!$I$2:$KD$150,ROW()-ROW(AV$20)+1, MATCH(AV$16,Templates!$I$1:LE$1,0)))</f>
        <v>Cooling System 1</v>
      </c>
      <c r="AW122" s="53" t="str" cm="1">
        <f t="array" ref="AW122">IF(INDEX(Templates!$I$2:$KD$150,ROW()-ROW(AW$20)+1, MATCH(AW$16,Templates!$I$1:LF$1,0))="","",INDEX(Templates!$I$2:$KD$150,ROW()-ROW(AW$20)+1, MATCH(AW$16,Templates!$I$1:LF$1,0)))</f>
        <v>Cooling System 1</v>
      </c>
      <c r="AX122" s="53" t="str" cm="1">
        <f t="array" ref="AX122">IF(INDEX(Templates!$I$2:$KD$150,ROW()-ROW(AX$20)+1, MATCH(AX$16,Templates!$I$1:LG$1,0))="","",INDEX(Templates!$I$2:$KD$150,ROW()-ROW(AX$20)+1, MATCH(AX$16,Templates!$I$1:LG$1,0)))</f>
        <v>Cooling System 1</v>
      </c>
      <c r="AY122" s="53" t="str" cm="1">
        <f t="array" ref="AY122">IF(INDEX(Templates!$I$2:$KD$150,ROW()-ROW(AY$20)+1, MATCH(AY$16,Templates!$I$1:LH$1,0))="","",INDEX(Templates!$I$2:$KD$150,ROW()-ROW(AY$20)+1, MATCH(AY$16,Templates!$I$1:LH$1,0)))</f>
        <v>Cooling System 1</v>
      </c>
      <c r="AZ122" s="53" t="str" cm="1">
        <f t="array" ref="AZ122">IF(INDEX(Templates!$I$2:$KD$150,ROW()-ROW(AZ$20)+1, MATCH(AZ$16,Templates!$I$1:LI$1,0))="","",INDEX(Templates!$I$2:$KD$150,ROW()-ROW(AZ$20)+1, MATCH(AZ$16,Templates!$I$1:LI$1,0)))</f>
        <v>Cooling System 1</v>
      </c>
      <c r="BA122" s="53" t="str" cm="1">
        <f t="array" ref="BA122">IF(INDEX(Templates!$I$2:$KD$150,ROW()-ROW(BA$20)+1, MATCH(BA$16,Templates!$I$1:LH$1,0))="","",INDEX(Templates!$I$2:$KD$150,ROW()-ROW(BA$20)+1, MATCH(BA$16,Templates!$I$1:LH$1,0)))</f>
        <v>Cooling System 1</v>
      </c>
      <c r="BB122" s="53" t="str" cm="1">
        <f t="array" ref="BB122">IF(INDEX(Templates!$I$2:$KD$150,ROW()-ROW(BB$20)+1, MATCH(BB$16,Templates!$I$1:LI$1,0))="","",INDEX(Templates!$I$2:$KD$150,ROW()-ROW(BB$20)+1, MATCH(BB$16,Templates!$I$1:LI$1,0)))</f>
        <v>Cooling System 1</v>
      </c>
      <c r="BC122" s="53" t="str" cm="1">
        <f t="array" ref="BC122">IF(INDEX(Templates!$I$2:$KD$150,ROW()-ROW(BC$20)+1, MATCH(BC$16,Templates!$I$1:LJ$1,0))="","",INDEX(Templates!$I$2:$KD$150,ROW()-ROW(BC$20)+1, MATCH(BC$16,Templates!$I$1:LJ$1,0)))</f>
        <v>Cooling System 1</v>
      </c>
      <c r="BD122" s="53" t="str" cm="1">
        <f t="array" ref="BD122">IF(INDEX(Templates!$I$2:$KD$150,ROW()-ROW(BD$20)+1, MATCH(BD$16,Templates!$I$1:LK$1,0))="","",INDEX(Templates!$I$2:$KD$150,ROW()-ROW(BD$20)+1, MATCH(BD$16,Templates!$I$1:LK$1,0)))</f>
        <v>Cooling System 1</v>
      </c>
      <c r="BE122" s="53" t="str" cm="1">
        <f t="array" ref="BE122">IF(INDEX(Templates!$I$2:$KD$150,ROW()-ROW(BE$20)+1, MATCH(BE$16,Templates!$I$1:LL$1,0))="","",INDEX(Templates!$I$2:$KD$150,ROW()-ROW(BE$20)+1, MATCH(BE$16,Templates!$I$1:LL$1,0)))</f>
        <v>Cooling System 1</v>
      </c>
      <c r="BF122" s="53" t="str" cm="1">
        <f t="array" ref="BF122">IF(INDEX(Templates!$I$2:$KD$150,ROW()-ROW(BF$20)+1, MATCH(BF$16,Templates!$I$1:LM$1,0))="","",INDEX(Templates!$I$2:$KD$150,ROW()-ROW(BF$20)+1, MATCH(BF$16,Templates!$I$1:LM$1,0)))</f>
        <v>Cooling System 1</v>
      </c>
      <c r="BG122" s="53" t="str" cm="1">
        <f t="array" ref="BG122">IF(INDEX(Templates!$I$2:$KD$150,ROW()-ROW(BG$20)+1, MATCH(BG$16,Templates!$I$1:LN$1,0))="","",INDEX(Templates!$I$2:$KD$150,ROW()-ROW(BG$20)+1, MATCH(BG$16,Templates!$I$1:LN$1,0)))</f>
        <v>Cooling System 1</v>
      </c>
      <c r="BH122" s="53" t="str" cm="1">
        <f t="array" ref="BH122">IF(INDEX(Templates!$I$2:$KD$150,ROW()-ROW(BH$20)+1, MATCH(BH$16,Templates!$I$1:LO$1,0))="","",INDEX(Templates!$I$2:$KD$150,ROW()-ROW(BH$20)+1, MATCH(BH$16,Templates!$I$1:LO$1,0)))</f>
        <v>Cooling System 1</v>
      </c>
      <c r="BI122" s="53" t="str" cm="1">
        <f t="array" ref="BI122">IF(INDEX(Templates!$I$2:$KD$150,ROW()-ROW(BI$20)+1, MATCH(BI$16,Templates!$I$1:LP$1,0))="","",INDEX(Templates!$I$2:$KD$150,ROW()-ROW(BI$20)+1, MATCH(BI$16,Templates!$I$1:LP$1,0)))</f>
        <v>Cooling System 1</v>
      </c>
      <c r="BJ122" s="53" t="str" cm="1">
        <f t="array" ref="BJ122">IF(INDEX(Templates!$I$2:$KD$150,ROW()-ROW(BJ$20)+1, MATCH(BJ$16,Templates!$I$1:LO$1,0))="","",INDEX(Templates!$I$2:$KD$150,ROW()-ROW(BJ$20)+1, MATCH(BJ$16,Templates!$I$1:LO$1,0)))</f>
        <v/>
      </c>
      <c r="BK122" s="53" t="str" cm="1">
        <f t="array" ref="BK122">IF(INDEX(Templates!$I$2:$KD$150,ROW()-ROW(BK$20)+1, MATCH(BK$16,Templates!$I$1:LP$1,0))="","",INDEX(Templates!$I$2:$KD$150,ROW()-ROW(BK$20)+1, MATCH(BK$16,Templates!$I$1:LP$1,0)))</f>
        <v/>
      </c>
      <c r="BL122" s="53" t="str" cm="1">
        <f t="array" ref="BL122">IF(INDEX(Templates!$I$2:$KD$150,ROW()-ROW(BL$20)+1, MATCH(BL$16,Templates!$I$1:LQ$1,0))="","",INDEX(Templates!$I$2:$KD$150,ROW()-ROW(BL$20)+1, MATCH(BL$16,Templates!$I$1:LQ$1,0)))</f>
        <v>Cooling System 1</v>
      </c>
      <c r="BM122" s="53" t="str" cm="1">
        <f t="array" ref="BM122">IF(INDEX(Templates!$I$2:$KD$150,ROW()-ROW(BM$20)+1, MATCH(BM$16,Templates!$I$1:LR$1,0))="","",INDEX(Templates!$I$2:$KD$150,ROW()-ROW(BM$20)+1, MATCH(BM$16,Templates!$I$1:LR$1,0)))</f>
        <v>Cooling System 1</v>
      </c>
      <c r="BN122" s="53" t="str" cm="1">
        <f t="array" ref="BN122">IF(INDEX(Templates!$I$2:$KD$150,ROW()-ROW(BN$20)+1, MATCH(BN$16,Templates!$I$1:LS$1,0))="","",INDEX(Templates!$I$2:$KD$150,ROW()-ROW(BN$20)+1, MATCH(BN$16,Templates!$I$1:LS$1,0)))</f>
        <v/>
      </c>
      <c r="BO122" s="53" t="str" cm="1">
        <f t="array" ref="BO122">IF(INDEX(Templates!$I$2:$KD$150,ROW()-ROW(BO$20)+1, MATCH(BO$16,Templates!$I$1:LT$1,0))="","",INDEX(Templates!$I$2:$KD$150,ROW()-ROW(BO$20)+1, MATCH(BO$16,Templates!$I$1:LT$1,0)))</f>
        <v/>
      </c>
      <c r="BP122" s="53" t="str" cm="1">
        <f t="array" ref="BP122">IF(INDEX(Templates!$I$2:$KD$150,ROW()-ROW(BP$20)+1, MATCH(BP$16,Templates!$I$1:LU$1,0))="","",INDEX(Templates!$I$2:$KD$150,ROW()-ROW(BP$20)+1, MATCH(BP$16,Templates!$I$1:LU$1,0)))</f>
        <v>Cooling System 1</v>
      </c>
      <c r="BQ122" s="53" t="str" cm="1">
        <f t="array" ref="BQ122">IF(INDEX(Templates!$I$2:$KD$150,ROW()-ROW(BQ$20)+1, MATCH(BQ$16,Templates!$I$1:LV$1,0))="","",INDEX(Templates!$I$2:$KD$150,ROW()-ROW(BQ$20)+1, MATCH(BQ$16,Templates!$I$1:LV$1,0)))</f>
        <v>Cooling System 1</v>
      </c>
      <c r="BR122" s="53" t="str" cm="1">
        <f t="array" ref="BR122">IF(INDEX(Templates!$I$2:$KD$150,ROW()-ROW(BR$20)+1, MATCH(BR$16,Templates!$I$1:LW$1,0))="","",INDEX(Templates!$I$2:$KD$150,ROW()-ROW(BR$20)+1, MATCH(BR$16,Templates!$I$1:LW$1,0)))</f>
        <v/>
      </c>
      <c r="BS122" s="53" t="str" cm="1">
        <f t="array" ref="BS122">IF(INDEX(Templates!$I$2:$KD$150,ROW()-ROW(BS$20)+1, MATCH(BS$16,Templates!$I$1:LX$1,0))="","",INDEX(Templates!$I$2:$KD$150,ROW()-ROW(BS$20)+1, MATCH(BS$16,Templates!$I$1:LX$1,0)))</f>
        <v/>
      </c>
      <c r="BT122" s="53" t="str" cm="1">
        <f t="array" ref="BT122">IF(INDEX(Templates!$I$2:$KD$150,ROW()-ROW(BT$20)+1, MATCH(BT$16,Templates!$I$1:LY$1,0))="","",INDEX(Templates!$I$2:$KD$150,ROW()-ROW(BT$20)+1, MATCH(BT$16,Templates!$I$1:LY$1,0)))</f>
        <v/>
      </c>
      <c r="BU122" s="53" t="str" cm="1">
        <f t="array" ref="BU122">IF(INDEX(Templates!$I$2:$KD$150,ROW()-ROW(BU$20)+1, MATCH(BU$16,Templates!$I$1:LZ$1,0))="","",INDEX(Templates!$I$2:$KD$150,ROW()-ROW(BU$20)+1, MATCH(BU$16,Templates!$I$1:LZ$1,0)))</f>
        <v/>
      </c>
      <c r="BV122" s="53" t="str" cm="1">
        <f t="array" ref="BV122">IF(INDEX(Templates!$I$2:$KD$150,ROW()-ROW(BV$20)+1, MATCH(BV$16,Templates!$I$1:MA$1,0))="","",INDEX(Templates!$I$2:$KD$150,ROW()-ROW(BV$20)+1, MATCH(BV$16,Templates!$I$1:MA$1,0)))</f>
        <v>Cooling System 1</v>
      </c>
      <c r="BW122" s="53" t="str" cm="1">
        <f t="array" ref="BW122">IF(INDEX(Templates!$I$2:$KD$150,ROW()-ROW(BW$20)+1, MATCH(BW$16,Templates!$I$1:MB$1,0))="","",INDEX(Templates!$I$2:$KD$150,ROW()-ROW(BW$20)+1, MATCH(BW$16,Templates!$I$1:MB$1,0)))</f>
        <v>Cooling System 1</v>
      </c>
      <c r="BX122" s="53" t="str" cm="1">
        <f t="array" ref="BX122">IF(INDEX(Templates!$I$2:$KD$150,ROW()-ROW(BX$20)+1, MATCH(BX$16,Templates!$I$1:MC$1,0))="","",INDEX(Templates!$I$2:$KD$150,ROW()-ROW(BX$20)+1, MATCH(BX$16,Templates!$I$1:MC$1,0)))</f>
        <v>Cooling System 1</v>
      </c>
      <c r="BY122" s="53" t="str" cm="1">
        <f t="array" ref="BY122">IF(INDEX(Templates!$I$2:$KD$150,ROW()-ROW(BY$20)+1, MATCH(BY$16,Templates!$I$1:MD$1,0))="","",INDEX(Templates!$I$2:$KD$150,ROW()-ROW(BY$20)+1, MATCH(BY$16,Templates!$I$1:MD$1,0)))</f>
        <v>Cooling System 1</v>
      </c>
      <c r="BZ122" s="53" t="str" cm="1">
        <f t="array" ref="BZ122">IF(INDEX(Templates!$I$2:$KD$150,ROW()-ROW(BZ$20)+1, MATCH(BZ$16,Templates!$I$1:ME$1,0))="","",INDEX(Templates!$I$2:$KD$150,ROW()-ROW(BZ$20)+1, MATCH(BZ$16,Templates!$I$1:ME$1,0)))</f>
        <v>Cooling System 1</v>
      </c>
      <c r="CA122" s="53" t="str" cm="1">
        <f t="array" ref="CA122">IF(INDEX(Templates!$I$2:$KD$150,ROW()-ROW(CA$20)+1, MATCH(CA$16,Templates!$I$1:MF$1,0))="","",INDEX(Templates!$I$2:$KD$150,ROW()-ROW(CA$20)+1, MATCH(CA$16,Templates!$I$1:MF$1,0)))</f>
        <v>Cooling System 1</v>
      </c>
      <c r="CB122" s="53" t="str" cm="1">
        <f t="array" ref="CB122">IF(INDEX(Templates!$I$2:$KD$150,ROW()-ROW(CB$20)+1, MATCH(CB$16,Templates!$I$1:MG$1,0))="","",INDEX(Templates!$I$2:$KD$150,ROW()-ROW(CB$20)+1, MATCH(CB$16,Templates!$I$1:MG$1,0)))</f>
        <v>Cooling System 1</v>
      </c>
      <c r="CC122" s="53" t="str" cm="1">
        <f t="array" ref="CC122">IF(INDEX(Templates!$I$2:$KD$150,ROW()-ROW(CC$20)+1, MATCH(CC$16,Templates!$I$1:ME$1,0))="","",INDEX(Templates!$I$2:$KD$150,ROW()-ROW(CC$20)+1, MATCH(CC$16,Templates!$I$1:ME$1,0)))</f>
        <v>Cooling System 1</v>
      </c>
      <c r="CD122" s="53" t="str" cm="1">
        <f t="array" ref="CD122">IF(INDEX(Templates!$I$2:$KD$150,ROW()-ROW(CD$20)+1, MATCH(CD$16,Templates!$I$1:MF$1,0))="","",INDEX(Templates!$I$2:$KD$150,ROW()-ROW(CD$20)+1, MATCH(CD$16,Templates!$I$1:MF$1,0)))</f>
        <v>Cooling System 1</v>
      </c>
      <c r="CE122" s="53" t="str" cm="1">
        <f t="array" ref="CE122">IF(INDEX(Templates!$I$2:$KD$150,ROW()-ROW(CE$20)+1, MATCH(CE$16,Templates!$I$1:MG$1,0))="","",INDEX(Templates!$I$2:$KD$150,ROW()-ROW(CE$20)+1, MATCH(CE$16,Templates!$I$1:MG$1,0)))</f>
        <v>Cooling System 1</v>
      </c>
      <c r="CF122" s="53" t="str" cm="1">
        <f t="array" ref="CF122">IF(INDEX(Templates!$I$2:$KD$150,ROW()-ROW(CF$20)+1, MATCH(CF$16,Templates!$I$1:MH$1,0))="","",INDEX(Templates!$I$2:$KD$150,ROW()-ROW(CF$20)+1, MATCH(CF$16,Templates!$I$1:MH$1,0)))</f>
        <v>Cooling System 1</v>
      </c>
      <c r="CG122" s="53" t="str" cm="1">
        <f t="array" ref="CG122">IF(INDEX(Templates!$I$2:$KD$150,ROW()-ROW(CG$20)+1, MATCH(CG$16,Templates!$I$1:MI$1,0))="","",INDEX(Templates!$I$2:$KD$150,ROW()-ROW(CG$20)+1, MATCH(CG$16,Templates!$I$1:MI$1,0)))</f>
        <v>Cooling System 1</v>
      </c>
      <c r="CH122" s="53" t="str" cm="1">
        <f t="array" ref="CH122">IF(INDEX(Templates!$I$2:$KD$150,ROW()-ROW(CH$20)+1, MATCH(CH$16,Templates!$I$1:MJ$1,0))="","",INDEX(Templates!$I$2:$KD$150,ROW()-ROW(CH$20)+1, MATCH(CH$16,Templates!$I$1:MJ$1,0)))</f>
        <v>Cooling System 1</v>
      </c>
      <c r="CI122" s="53" t="str" cm="1">
        <f t="array" ref="CI122">IF(INDEX(Templates!$I$2:$KD$150,ROW()-ROW(CI$20)+1, MATCH(CI$16,Templates!$I$1:MK$1,0))="","",INDEX(Templates!$I$2:$KD$150,ROW()-ROW(CI$20)+1, MATCH(CI$16,Templates!$I$1:MK$1,0)))</f>
        <v>Cooling System 1</v>
      </c>
      <c r="CJ122" s="53" t="str" cm="1">
        <f t="array" ref="CJ122">IF(INDEX(Templates!$I$2:$KD$150,ROW()-ROW(CJ$20)+1, MATCH(CJ$16,Templates!$I$1:ML$1,0))="","",INDEX(Templates!$I$2:$KD$150,ROW()-ROW(CJ$20)+1, MATCH(CJ$16,Templates!$I$1:ML$1,0)))</f>
        <v>Cooling System 1</v>
      </c>
      <c r="CK122" s="53" t="str" cm="1">
        <f t="array" ref="CK122">IF(INDEX(Templates!$I$2:$KD$150,ROW()-ROW(CK$20)+1, MATCH(CK$16,Templates!$I$1:MM$1,0))="","",INDEX(Templates!$I$2:$KD$150,ROW()-ROW(CK$20)+1, MATCH(CK$16,Templates!$I$1:MM$1,0)))</f>
        <v>Cooling System 1</v>
      </c>
      <c r="CL122" s="53" t="str" cm="1">
        <f t="array" ref="CL122">IF(INDEX(Templates!$I$2:$KD$150,ROW()-ROW(CL$20)+1, MATCH(CL$16,Templates!$I$1:MN$1,0))="","",INDEX(Templates!$I$2:$KD$150,ROW()-ROW(CL$20)+1, MATCH(CL$16,Templates!$I$1:MN$1,0)))</f>
        <v>Cooling System 1</v>
      </c>
      <c r="CM122" s="53" t="str" cm="1">
        <f t="array" ref="CM122">IF(INDEX(Templates!$I$2:$KD$150,ROW()-ROW(CM$20)+1, MATCH(CM$16,Templates!$I$1:MM$1,0))="","",INDEX(Templates!$I$2:$KD$150,ROW()-ROW(CM$20)+1, MATCH(CM$16,Templates!$I$1:MM$1,0)))</f>
        <v>Cooling System 1</v>
      </c>
      <c r="CN122" s="53" t="str" cm="1">
        <f t="array" ref="CN122">IF(INDEX(Templates!$I$2:$KD$150,ROW()-ROW(CN$20)+1, MATCH(CN$16,Templates!$I$1:MN$1,0))="","",INDEX(Templates!$I$2:$KD$150,ROW()-ROW(CN$20)+1, MATCH(CN$16,Templates!$I$1:MN$1,0)))</f>
        <v>Cooling System 1</v>
      </c>
      <c r="CO122" s="53" t="str" cm="1">
        <f t="array" ref="CO122">IF(INDEX(Templates!$I$2:$KD$150,ROW()-ROW(CO$20)+1, MATCH(CO$16,Templates!$I$1:MO$1,0))="","",INDEX(Templates!$I$2:$KD$150,ROW()-ROW(CO$20)+1, MATCH(CO$16,Templates!$I$1:MO$1,0)))</f>
        <v>Cooling System 1</v>
      </c>
      <c r="CP122" s="53" t="str" cm="1">
        <f t="array" ref="CP122">IF(INDEX(Templates!$I$2:$KD$150,ROW()-ROW(CP$20)+1, MATCH(CP$16,Templates!$I$1:MP$1,0))="","",INDEX(Templates!$I$2:$KD$150,ROW()-ROW(CP$20)+1, MATCH(CP$16,Templates!$I$1:MP$1,0)))</f>
        <v>Cooling System 1</v>
      </c>
      <c r="CQ122" s="53" t="str" cm="1">
        <f t="array" ref="CQ122">IF(INDEX(Templates!$I$2:$KD$150,ROW()-ROW(CQ$20)+1, MATCH(CQ$16,Templates!$I$1:MQ$1,0))="","",INDEX(Templates!$I$2:$KD$150,ROW()-ROW(CQ$20)+1, MATCH(CQ$16,Templates!$I$1:MQ$1,0)))</f>
        <v>Cooling System 1</v>
      </c>
      <c r="CR122" s="53" t="str" cm="1">
        <f t="array" ref="CR122">IF(INDEX(Templates!$I$2:$KD$150,ROW()-ROW(CR$20)+1, MATCH(CR$16,Templates!$I$1:MR$1,0))="","",INDEX(Templates!$I$2:$KD$150,ROW()-ROW(CR$20)+1, MATCH(CR$16,Templates!$I$1:MR$1,0)))</f>
        <v>Cooling System 1</v>
      </c>
      <c r="CS122" s="53" t="str" cm="1">
        <f t="array" ref="CS122">IF(INDEX(Templates!$I$2:$KD$150,ROW()-ROW(CS$20)+1, MATCH(CS$16,Templates!$I$1:MS$1,0))="","",INDEX(Templates!$I$2:$KD$150,ROW()-ROW(CS$20)+1, MATCH(CS$16,Templates!$I$1:MS$1,0)))</f>
        <v>Cooling System 1</v>
      </c>
      <c r="CT122" s="53" t="str" cm="1">
        <f t="array" ref="CT122">IF(INDEX(Templates!$I$2:$KD$150,ROW()-ROW(CT$20)+1, MATCH(CT$16,Templates!$I$1:MT$1,0))="","",INDEX(Templates!$I$2:$KD$150,ROW()-ROW(CT$20)+1, MATCH(CT$16,Templates!$I$1:MT$1,0)))</f>
        <v>Cooling System 1</v>
      </c>
      <c r="CU122" s="53" t="str" cm="1">
        <f t="array" ref="CU122">IF(INDEX(Templates!$I$2:$KD$150,ROW()-ROW(CU$20)+1, MATCH(CU$16,Templates!$I$1:MG$1,0))="","",INDEX(Templates!$I$2:$KD$150,ROW()-ROW(CU$20)+1, MATCH(CU$16,Templates!$I$1:MG$1,0)))</f>
        <v>Cooling System 1</v>
      </c>
      <c r="CV122" s="53" t="str" cm="1">
        <f t="array" ref="CV122">IF(INDEX(Templates!$I$2:$KD$150,ROW()-ROW(CV$20)+1, MATCH(CV$16,Templates!$I$1:MH$1,0))="","",INDEX(Templates!$I$2:$KD$150,ROW()-ROW(CV$20)+1, MATCH(CV$16,Templates!$I$1:MH$1,0)))</f>
        <v>Cooling System 1</v>
      </c>
      <c r="CW122" s="53" t="str" cm="1">
        <f t="array" ref="CW122">IF(INDEX(Templates!$I$2:$KD$150,ROW()-ROW(CW$20)+1, MATCH(CW$16,Templates!$I$1:MJ$1,0))="","",INDEX(Templates!$I$2:$KD$150,ROW()-ROW(CW$20)+1, MATCH(CW$16,Templates!$I$1:MJ$1,0)))</f>
        <v>Cooling System 1</v>
      </c>
      <c r="CX122" s="53" t="str" cm="1">
        <f t="array" ref="CX122">IF(INDEX(Templates!$I$2:$KD$150,ROW()-ROW(CX$20)+1, MATCH(CX$16,Templates!$I$1:ML$1,0))="","",INDEX(Templates!$I$2:$KD$150,ROW()-ROW(CX$20)+1, MATCH(CX$16,Templates!$I$1:ML$1,0)))</f>
        <v>Cooling System 1</v>
      </c>
      <c r="CY122" s="53" t="str" cm="1">
        <f t="array" ref="CY122">IF(INDEX(Templates!$I$2:$KD$150,ROW()-ROW(CY$20)+1, MATCH(CY$16,Templates!$I$1:MK$1,0))="","",INDEX(Templates!$I$2:$KD$150,ROW()-ROW(CY$20)+1, MATCH(CY$16,Templates!$I$1:MK$1,0)))</f>
        <v/>
      </c>
      <c r="CZ122" s="53" t="str" cm="1">
        <f t="array" ref="CZ122">IF(INDEX(Templates!$I$2:$KD$150,ROW()-ROW(CZ$20)+1, MATCH(CZ$16,Templates!$I$1:ML$1,0))="","",INDEX(Templates!$I$2:$KD$150,ROW()-ROW(CZ$20)+1, MATCH(CZ$16,Templates!$I$1:ML$1,0)))</f>
        <v/>
      </c>
      <c r="DA122" s="53" t="str" cm="1">
        <f t="array" ref="DA122">IF(INDEX(Templates!$I$2:$KD$150,ROW()-ROW(DA$20)+1, MATCH(DA$16,Templates!$I$1:MM$1,0))="","",INDEX(Templates!$I$2:$KD$150,ROW()-ROW(DA$20)+1, MATCH(DA$16,Templates!$I$1:MM$1,0)))</f>
        <v>Cooling System 1</v>
      </c>
      <c r="DB122" s="53" t="str" cm="1">
        <f t="array" ref="DB122">IF(INDEX(Templates!$I$2:$KD$150,ROW()-ROW(DB$20)+1, MATCH(DB$16,Templates!$I$1:MN$1,0))="","",INDEX(Templates!$I$2:$KD$150,ROW()-ROW(DB$20)+1, MATCH(DB$16,Templates!$I$1:MN$1,0)))</f>
        <v>Cooling System 1</v>
      </c>
      <c r="DC122" s="53" t="str" cm="1">
        <f t="array" ref="DC122">IF(INDEX(Templates!$I$2:$KD$150,ROW()-ROW(DC$20)+1, MATCH(DC$16,Templates!$I$1:MO$1,0))="","",INDEX(Templates!$I$2:$KD$150,ROW()-ROW(DC$20)+1, MATCH(DC$16,Templates!$I$1:MO$1,0)))</f>
        <v>Cooling System 1</v>
      </c>
      <c r="DD122" s="53" t="str" cm="1">
        <f t="array" ref="DD122">IF(INDEX(Templates!$I$2:$KD$150,ROW()-ROW(DD$20)+1, MATCH(DD$16,Templates!$I$1:MP$1,0))="","",INDEX(Templates!$I$2:$KD$150,ROW()-ROW(DD$20)+1, MATCH(DD$16,Templates!$I$1:MP$1,0)))</f>
        <v>Cooling System 1</v>
      </c>
      <c r="DE122" s="53" t="str" cm="1">
        <f t="array" ref="DE122">IF(INDEX(Templates!$I$2:$KD$150,ROW()-ROW(DE$20)+1, MATCH(DE$16,Templates!$I$1:MQ$1,0))="","",INDEX(Templates!$I$2:$KD$150,ROW()-ROW(DE$20)+1, MATCH(DE$16,Templates!$I$1:MQ$1,0)))</f>
        <v>Cooling System 1</v>
      </c>
      <c r="DF122" s="53" t="str" cm="1">
        <f t="array" ref="DF122">IF(INDEX(Templates!$I$2:$KD$150,ROW()-ROW(DF$20)+1, MATCH(DF$16,Templates!$I$1:MR$1,0))="","",INDEX(Templates!$I$2:$KD$150,ROW()-ROW(DF$20)+1, MATCH(DF$16,Templates!$I$1:MR$1,0)))</f>
        <v>Cooling System 1</v>
      </c>
      <c r="DG122" s="53" t="str" cm="1">
        <f t="array" ref="DG122">IF(INDEX(Templates!$I$2:$KD$150,ROW()-ROW(DG$20)+1, MATCH(DG$16,Templates!$I$1:MS$1,0))="","",INDEX(Templates!$I$2:$KD$150,ROW()-ROW(DG$20)+1, MATCH(DG$16,Templates!$I$1:MS$1,0)))</f>
        <v>Cooling System 1</v>
      </c>
      <c r="DH122" s="53" t="str" cm="1">
        <f t="array" ref="DH122">IF(INDEX(Templates!$I$2:$KD$150,ROW()-ROW(DH$20)+1, MATCH(DH$16,Templates!$I$1:MT$1,0))="","",INDEX(Templates!$I$2:$KD$150,ROW()-ROW(DH$20)+1, MATCH(DH$16,Templates!$I$1:MT$1,0)))</f>
        <v>Cooling System 1</v>
      </c>
      <c r="DI122" s="53" t="str" cm="1">
        <f t="array" ref="DI122">IF(INDEX(Templates!$I$2:$KD$150,ROW()-ROW(DI$20)+1, MATCH(DI$16,Templates!$I$1:MU$1,0))="","",INDEX(Templates!$I$2:$KD$150,ROW()-ROW(DI$20)+1, MATCH(DI$16,Templates!$I$1:MU$1,0)))</f>
        <v>Cooling System 1</v>
      </c>
      <c r="DJ122" s="53" t="str" cm="1">
        <f t="array" ref="DJ122">IF(INDEX(Templates!$I$2:$KD$150,ROW()-ROW(DJ$20)+1, MATCH(DJ$16,Templates!$I$1:MV$1,0))="","",INDEX(Templates!$I$2:$KD$150,ROW()-ROW(DJ$20)+1, MATCH(DJ$16,Templates!$I$1:MV$1,0)))</f>
        <v>Cooling System 1</v>
      </c>
      <c r="DK122" s="53" t="str" cm="1">
        <f t="array" ref="DK122">IF(INDEX(Templates!$I$2:$KD$150,ROW()-ROW(DK$20)+1, MATCH(DK$16,Templates!$I$1:MW$1,0))="","",INDEX(Templates!$I$2:$KD$150,ROW()-ROW(DK$20)+1, MATCH(DK$16,Templates!$I$1:MW$1,0)))</f>
        <v>Cooling System 1</v>
      </c>
      <c r="DL122" s="53" t="str" cm="1">
        <f t="array" ref="DL122">IF(INDEX(Templates!$I$2:$KD$150,ROW()-ROW(DL$20)+1, MATCH(DL$16,Templates!$I$1:MX$1,0))="","",INDEX(Templates!$I$2:$KD$150,ROW()-ROW(DL$20)+1, MATCH(DL$16,Templates!$I$1:MX$1,0)))</f>
        <v>Cooling System 1</v>
      </c>
      <c r="DM122" s="53" t="str" cm="1">
        <f t="array" ref="DM122">IF(INDEX(Templates!$I$2:$KD$150,ROW()-ROW(DM$20)+1, MATCH(DM$16,Templates!$I$1:MY$1,0))="","",INDEX(Templates!$I$2:$KD$150,ROW()-ROW(DM$20)+1, MATCH(DM$16,Templates!$I$1:MY$1,0)))</f>
        <v>Cooling System 1</v>
      </c>
      <c r="DN122" s="53" t="str" cm="1">
        <f t="array" ref="DN122">IF(INDEX(Templates!$I$2:$KD$150,ROW()-ROW(DN$20)+1, MATCH(DN$16,Templates!$I$1:MZ$1,0))="","",INDEX(Templates!$I$2:$KD$150,ROW()-ROW(DN$20)+1, MATCH(DN$16,Templates!$I$1:MZ$1,0)))</f>
        <v>Cooling System 1</v>
      </c>
      <c r="DO122" s="53" t="str" cm="1">
        <f t="array" ref="DO122">IF(INDEX(Templates!$I$2:$KD$150,ROW()-ROW(DO$20)+1, MATCH(DO$16,Templates!$I$1:MY$1,0))="","",INDEX(Templates!$I$2:$KD$150,ROW()-ROW(DO$20)+1, MATCH(DO$16,Templates!$I$1:MY$1,0)))</f>
        <v>Cooling System 1</v>
      </c>
      <c r="DP122" s="53" t="str" cm="1">
        <f t="array" ref="DP122">IF(INDEX(Templates!$I$2:$KD$150,ROW()-ROW(DP$20)+1, MATCH(DP$16,Templates!$I$1:MZ$1,0))="","",INDEX(Templates!$I$2:$KD$150,ROW()-ROW(DP$20)+1, MATCH(DP$16,Templates!$I$1:MZ$1,0)))</f>
        <v>Cooling System 1</v>
      </c>
      <c r="DQ122" s="53" t="str" cm="1">
        <f t="array" ref="DQ122">IF(INDEX(Templates!$I$2:$KD$150,ROW()-ROW(DQ$20)+1, MATCH(DQ$16,Templates!$I$1:NA$1,0))="","",INDEX(Templates!$I$2:$KD$150,ROW()-ROW(DQ$20)+1, MATCH(DQ$16,Templates!$I$1:NA$1,0)))</f>
        <v>Cooling System 1</v>
      </c>
      <c r="DR122" s="53" t="str" cm="1">
        <f t="array" ref="DR122">IF(INDEX(Templates!$I$2:$KD$150,ROW()-ROW(DR$20)+1, MATCH(DR$16,Templates!$I$1:NA$1,0))="","",INDEX(Templates!$I$2:$KD$150,ROW()-ROW(DR$20)+1, MATCH(DR$16,Templates!$I$1:NA$1,0)))</f>
        <v>Cooling System 1</v>
      </c>
      <c r="DS122" s="53" t="str" cm="1">
        <f t="array" ref="DS122">IF(INDEX(Templates!$I$2:$KD$150,ROW()-ROW(DS$20)+1, MATCH(DS$16,Templates!$I$1:NA$1,0))="","",INDEX(Templates!$I$2:$KD$150,ROW()-ROW(DS$20)+1, MATCH(DS$16,Templates!$I$1:NA$1,0)))</f>
        <v/>
      </c>
      <c r="DT122" s="53" t="str" cm="1">
        <f t="array" ref="DT122">IF(INDEX(Templates!$I$2:$KD$150,ROW()-ROW(DT$20)+1, MATCH(DT$16,Templates!$I$1:NB$1,0))="","",INDEX(Templates!$I$2:$KD$150,ROW()-ROW(DT$20)+1, MATCH(DT$16,Templates!$I$1:NB$1,0)))</f>
        <v/>
      </c>
      <c r="DU122" s="53" t="str" cm="1">
        <f t="array" ref="DU122">IF(INDEX(Templates!$I$2:$KD$150,ROW()-ROW(DU$20)+1, MATCH(DU$16,Templates!$I$1:NC$1,0))="","",INDEX(Templates!$I$2:$KD$150,ROW()-ROW(DU$20)+1, MATCH(DU$16,Templates!$I$1:NC$1,0)))</f>
        <v/>
      </c>
      <c r="DV122" s="53" t="str" cm="1">
        <f t="array" ref="DV122">IF(INDEX(Templates!$I$2:$KD$150,ROW()-ROW(DV$20)+1, MATCH(DV$16,Templates!$I$1:ND$1,0))="","",INDEX(Templates!$I$2:$KD$150,ROW()-ROW(DV$20)+1, MATCH(DV$16,Templates!$I$1:ND$1,0)))</f>
        <v/>
      </c>
      <c r="DW122" s="53" t="str" cm="1">
        <f t="array" ref="DW122">IF(INDEX(Templates!$I$2:$KD$150,ROW()-ROW(DW$20)+1, MATCH(DW$16,Templates!$I$1:NE$1,0))="","",INDEX(Templates!$I$2:$KD$150,ROW()-ROW(DW$20)+1, MATCH(DW$16,Templates!$I$1:NE$1,0)))</f>
        <v/>
      </c>
      <c r="DX122" s="53" t="str" cm="1">
        <f t="array" ref="DX122">IF(INDEX(Templates!$I$2:$KD$150,ROW()-ROW(DX$20)+1, MATCH(DX$16,Templates!$I$1:NF$1,0))="","",INDEX(Templates!$I$2:$KD$150,ROW()-ROW(DX$20)+1, MATCH(DX$16,Templates!$I$1:NF$1,0)))</f>
        <v/>
      </c>
      <c r="DY122" s="53" t="str" cm="1">
        <f t="array" ref="DY122">IF(INDEX(Templates!$I$2:$KD$150,ROW()-ROW(DY$20)+1, MATCH(DY$16,Templates!$I$1:NG$1,0))="","",INDEX(Templates!$I$2:$KD$150,ROW()-ROW(DY$20)+1, MATCH(DY$16,Templates!$I$1:NG$1,0)))</f>
        <v/>
      </c>
      <c r="DZ122" s="53" t="str" cm="1">
        <f t="array" ref="DZ122">IF(INDEX(Templates!$I$2:$KD$150,ROW()-ROW(DZ$20)+1, MATCH(DZ$16,Templates!$I$1:NH$1,0))="","",INDEX(Templates!$I$2:$KD$150,ROW()-ROW(DZ$20)+1, MATCH(DZ$16,Templates!$I$1:NH$1,0)))</f>
        <v>Cooling System 1</v>
      </c>
      <c r="EA122" s="53" t="str" cm="1">
        <f t="array" ref="EA122">IF(INDEX(Templates!$I$2:$KD$150,ROW()-ROW(EA$20)+1, MATCH(EA$16,Templates!$I$1:NI$1,0))="","",INDEX(Templates!$I$2:$KD$150,ROW()-ROW(EA$20)+1, MATCH(EA$16,Templates!$I$1:NI$1,0)))</f>
        <v>Cooling System 1</v>
      </c>
      <c r="EB122" s="53" t="str" cm="1">
        <f t="array" ref="EB122">IF(INDEX(Templates!$I$2:$KD$150,ROW()-ROW(EB$20)+1, MATCH(EB$16,Templates!$I$1:NJ$1,0))="","",INDEX(Templates!$I$2:$KD$150,ROW()-ROW(EB$20)+1, MATCH(EB$16,Templates!$I$1:NJ$1,0)))</f>
        <v>Cooling System 1</v>
      </c>
      <c r="EC122" s="53" t="str" cm="1">
        <f t="array" ref="EC122">IF(INDEX(Templates!$I$2:$KD$150,ROW()-ROW(EC$20)+1, MATCH(EC$16,Templates!$I$1:NK$1,0))="","",INDEX(Templates!$I$2:$KD$150,ROW()-ROW(EC$20)+1, MATCH(EC$16,Templates!$I$1:NK$1,0)))</f>
        <v>Cooling System 1</v>
      </c>
      <c r="ED122" s="53" t="str" cm="1">
        <f t="array" ref="ED122">IF(INDEX(Templates!$I$2:$KD$150,ROW()-ROW(ED$20)+1, MATCH(ED$16,Templates!$I$1:NL$1,0))="","",INDEX(Templates!$I$2:$KD$150,ROW()-ROW(ED$20)+1, MATCH(ED$16,Templates!$I$1:NL$1,0)))</f>
        <v>Cooling System 1</v>
      </c>
      <c r="EE122" s="53" t="str" cm="1">
        <f t="array" ref="EE122">IF(INDEX(Templates!$I$2:$KD$150,ROW()-ROW(EE$20)+1, MATCH(EE$16,Templates!$I$1:NM$1,0))="","",INDEX(Templates!$I$2:$KD$150,ROW()-ROW(EE$20)+1, MATCH(EE$16,Templates!$I$1:NM$1,0)))</f>
        <v>Cooling System 1</v>
      </c>
      <c r="EF122" s="53" t="str" cm="1">
        <f t="array" ref="EF122">IF(INDEX(Templates!$I$2:$KD$150,ROW()-ROW(EF$20)+1, MATCH(EF$16,Templates!$I$1:NN$1,0))="","",INDEX(Templates!$I$2:$KD$150,ROW()-ROW(EF$20)+1, MATCH(EF$16,Templates!$I$1:NN$1,0)))</f>
        <v>Cooling System 1</v>
      </c>
      <c r="EG122" s="53" t="str" cm="1">
        <f t="array" ref="EG122">IF(INDEX(Templates!$I$2:$KD$150,ROW()-ROW(EG$20)+1, MATCH(EG$16,Templates!$I$1:NO$1,0))="","",INDEX(Templates!$I$2:$KD$150,ROW()-ROW(EG$20)+1, MATCH(EG$16,Templates!$I$1:NO$1,0)))</f>
        <v>Cooling System 1</v>
      </c>
      <c r="EH122" s="53" t="str" cm="1">
        <f t="array" ref="EH122">IF(INDEX(Templates!$I$2:$KD$150,ROW()-ROW(EH$20)+1, MATCH(EH$16,Templates!$I$1:NH$1,0))="","",INDEX(Templates!$I$2:$KD$150,ROW()-ROW(EH$20)+1, MATCH(EH$16,Templates!$I$1:NH$1,0)))</f>
        <v/>
      </c>
      <c r="EI122" s="53" t="str" cm="1">
        <f t="array" ref="EI122">IF(INDEX(Templates!$I$2:$KD$150,ROW()-ROW(EI$20)+1, MATCH(EI$16,Templates!$I$1:NI$1,0))="","",INDEX(Templates!$I$2:$KD$150,ROW()-ROW(EI$20)+1, MATCH(EI$16,Templates!$I$1:NI$1,0)))</f>
        <v/>
      </c>
      <c r="EJ122" s="53" t="str" cm="1">
        <f t="array" ref="EJ122">IF(INDEX(Templates!$I$2:$KD$150,ROW()-ROW(EJ$20)+1, MATCH(EJ$16,Templates!$I$1:NJ$1,0))="","",INDEX(Templates!$I$2:$KD$150,ROW()-ROW(EJ$20)+1, MATCH(EJ$16,Templates!$I$1:NJ$1,0)))</f>
        <v>Cooling System 1</v>
      </c>
      <c r="EK122" s="53" t="str" cm="1">
        <f t="array" ref="EK122">IF(INDEX(Templates!$I$2:$KD$150,ROW()-ROW(EK$20)+1, MATCH(EK$16,Templates!$I$1:NK$1,0))="","",INDEX(Templates!$I$2:$KD$150,ROW()-ROW(EK$20)+1, MATCH(EK$16,Templates!$I$1:NK$1,0)))</f>
        <v>Cooling System 1</v>
      </c>
      <c r="EL122" s="53" t="str" cm="1">
        <f t="array" ref="EL122">IF(INDEX(Templates!$I$2:$KD$150,ROW()-ROW(EL$20)+1, MATCH(EL$16,Templates!$I$1:NL$1,0))="","",INDEX(Templates!$I$2:$KD$150,ROW()-ROW(EL$20)+1, MATCH(EL$16,Templates!$I$1:NL$1,0)))</f>
        <v>Cooling System 1</v>
      </c>
      <c r="EM122" s="53" t="str" cm="1">
        <f t="array" ref="EM122">IF(INDEX(Templates!$I$2:$KD$150,ROW()-ROW(EM$20)+1, MATCH(EM$16,Templates!$I$1:NM$1,0))="","",INDEX(Templates!$I$2:$KD$150,ROW()-ROW(EM$20)+1, MATCH(EM$16,Templates!$I$1:NM$1,0)))</f>
        <v>Cooling System 1</v>
      </c>
      <c r="EN122" s="53"/>
      <c r="EO122" s="53"/>
      <c r="EP122" s="53"/>
      <c r="EQ122" s="53"/>
      <c r="ER122" s="53"/>
      <c r="ES122" s="53"/>
      <c r="ET122" s="53"/>
      <c r="EU122" s="53"/>
      <c r="EV122" s="53"/>
      <c r="EW122" s="53"/>
      <c r="EX122" s="53"/>
      <c r="EY122" s="53"/>
      <c r="EZ122" s="53"/>
      <c r="FA122" s="53"/>
      <c r="FB122" s="53"/>
      <c r="FC122" s="53"/>
      <c r="FD122" s="53"/>
      <c r="FE122" s="53"/>
      <c r="FF122" s="53"/>
      <c r="FG122" s="53"/>
      <c r="FH122" s="53"/>
      <c r="FI122" s="53"/>
      <c r="FJ122" s="53"/>
      <c r="FK122" s="53"/>
      <c r="FL122" s="53"/>
      <c r="FM122" s="53"/>
      <c r="FN122" s="53"/>
      <c r="FO122" s="53"/>
      <c r="FP122" s="53"/>
      <c r="FQ122" s="53"/>
      <c r="FR122" s="53"/>
      <c r="FS122" s="53"/>
      <c r="FT122" s="53"/>
      <c r="FU122" s="53"/>
      <c r="FV122" s="53"/>
      <c r="FW122" s="53"/>
      <c r="FX122" s="53"/>
      <c r="FY122" s="53"/>
      <c r="FZ122" s="53"/>
      <c r="GA122" s="53"/>
      <c r="GB122" s="53"/>
      <c r="GC122" s="53"/>
      <c r="GD122" s="53"/>
      <c r="GE122" s="53"/>
      <c r="GF122" s="53"/>
      <c r="GG122" s="53"/>
      <c r="GH122" s="53"/>
      <c r="GI122" s="53"/>
      <c r="GJ122" s="53"/>
      <c r="GK122" s="53"/>
      <c r="GL122" s="53"/>
      <c r="GM122" s="53"/>
      <c r="GN122" s="53"/>
      <c r="GO122" s="53"/>
      <c r="GP122" s="53"/>
      <c r="GQ122" s="53"/>
      <c r="GR122" s="53"/>
      <c r="GS122" s="53"/>
      <c r="GT122" s="53"/>
      <c r="GU122" s="53"/>
      <c r="GV122" s="53"/>
      <c r="GW122" s="53"/>
      <c r="GX122" s="53"/>
      <c r="GY122" s="53"/>
      <c r="GZ122" s="53"/>
      <c r="HA122" s="53"/>
      <c r="HB122" s="53"/>
      <c r="HC122" s="81"/>
      <c r="HD122" s="81"/>
      <c r="HE122" s="81"/>
      <c r="HF122" s="81"/>
      <c r="HG122" s="81"/>
      <c r="HH122" s="81"/>
      <c r="HI122" s="81"/>
      <c r="HJ122" s="81"/>
      <c r="HK122" s="81"/>
    </row>
    <row r="123" spans="1:219" s="22" customFormat="1">
      <c r="A123" s="39" t="s">
        <v>675</v>
      </c>
      <c r="B123" s="6" t="s">
        <v>679</v>
      </c>
      <c r="C123" s="64" t="str" cm="1">
        <f t="array" ref="C123">IF(INDEX(Templates!A$2:A$151,ROW()-ROW($20:$20)+1)="","",INDEX(Templates!A$2:A$151,ROW()-ROW($20:$20)+1))</f>
        <v>JSON_PATH:cooling_system</v>
      </c>
      <c r="D123" s="64" t="str" cm="1">
        <f t="array" ref="D123">IF(INDEX(Templates!B$2:B$151,ROW()-ROW($20:$20)+1)="","",INDEX(Templates!B$2:B$151,ROW()-ROW($20:$20)+1))</f>
        <v>design_sensible_cool_capacity</v>
      </c>
      <c r="E123" s="64" t="str" cm="1">
        <f t="array" ref="E123">IF(INDEX(Templates!C$2:C$151,ROW()-ROW($20:$20)+1)="","",INDEX(Templates!C$2:C$151,ROW()-ROW($20:$20)+1))</f>
        <v/>
      </c>
      <c r="F123" s="116" t="str" cm="1">
        <f t="array" ref="F123">IF(INDEX(Templates!D$2:D$151,ROW()-ROW($20:$20)+1)="","",INDEX(Templates!D$2:D$151,ROW()-ROW($20:$20)+1))</f>
        <v/>
      </c>
      <c r="G123" s="105" t="str" cm="1">
        <f t="array" ref="G123">IF(INDEX(Templates!E$2:E$151,ROW()-ROW($20:$20)+1)="","",INDEX(Templates!E$2:E$151,ROW()-ROW($20:$20)+1))</f>
        <v>CoolingSystem</v>
      </c>
      <c r="H123" s="66" t="str" cm="1">
        <f t="array" ref="H123">IF(INDEX(Templates!F$2:F$151,ROW()-ROW($20:$20)+1)="","",INDEX(Templates!F$2:F$151,ROW()-ROW($20:$20)+1))</f>
        <v>Cooling System 1</v>
      </c>
      <c r="I123" s="66" t="str" cm="1">
        <f t="array" ref="I123">IF(INDEX(Templates!G$2:G$151,ROW()-ROW($20:$20)+1)="","",INDEX(Templates!G$2:G$151,ROW()-ROW($20:$20)+1))</f>
        <v>HVAC 1</v>
      </c>
      <c r="J123" s="66" t="str" cm="1">
        <f t="array" ref="J123">IF(INDEX(Templates!H$2:H$151,ROW()-ROW($20:$20)+1)="","",INDEX(Templates!H$2:H$151,ROW()-ROW($20:$20)+1))</f>
        <v>design_sensible_cool_capacity</v>
      </c>
      <c r="K123" s="67" t="str" cm="1">
        <f t="array" ref="K123">IF(INDEX(Templates!I$2:I$151,ROW()-ROW($20:$20)+1)="","",INDEX(Templates!I$2:I$151,ROW()-ROW($20:$20)+1))</f>
        <v>cooling_capacity</v>
      </c>
      <c r="L123" s="67" t="str" cm="1">
        <f t="array" ref="L123">IF(INDEX(Templates!J$2:J$151,ROW()-ROW($20:$20)+1)="","",INDEX(Templates!J$2:J$151,ROW()-ROW($20:$20)+1))</f>
        <v>ton</v>
      </c>
      <c r="M123" s="53" t="str" cm="1">
        <f t="array" ref="M123">IF(INDEX(Templates!$I$2:$KD$150,ROW()-ROW(M$20)+1, MATCH(M$16,Templates!$I$1:KC$1,0))="","",INDEX(Templates!$I$2:$KD$150,ROW()-ROW(M$20)+1, MATCH(M$16,Templates!$I$1:KC$1,0)))</f>
        <v/>
      </c>
      <c r="N123" s="53" t="str" cm="1">
        <f t="array" ref="N123">IF(INDEX(Templates!$I$2:$KD$150,ROW()-ROW(N$20)+1, MATCH(N$16,Templates!$I$1:KD$1,0))="","",INDEX(Templates!$I$2:$KD$150,ROW()-ROW(N$20)+1, MATCH(N$16,Templates!$I$1:KD$1,0)))</f>
        <v/>
      </c>
      <c r="O123" s="53" t="str" cm="1">
        <f t="array" ref="O123">IF(INDEX(Templates!$I$2:$KD$150,ROW()-ROW(O$20)+1, MATCH(O$16,Templates!$I$1:KE$1,0))="","",INDEX(Templates!$I$2:$KD$150,ROW()-ROW(O$20)+1, MATCH(O$16,Templates!$I$1:KE$1,0)))</f>
        <v/>
      </c>
      <c r="P123" s="53" t="str" cm="1">
        <f t="array" ref="P123">IF(INDEX(Templates!$I$2:$KD$150,ROW()-ROW(P$20)+1, MATCH(P$16,Templates!$I$1:KF$1,0))="","",INDEX(Templates!$I$2:$KD$150,ROW()-ROW(P$20)+1, MATCH(P$16,Templates!$I$1:KF$1,0)))</f>
        <v/>
      </c>
      <c r="Q123" s="53" cm="1">
        <f t="array" ref="Q123">IF(INDEX(Templates!$I$2:$KD$150,ROW()-ROW(Q$20)+1, MATCH(Q$16,Templates!$I$1:KG$1,0))="","",INDEX(Templates!$I$2:$KD$150,ROW()-ROW(Q$20)+1, MATCH(Q$16,Templates!$I$1:KG$1,0)))</f>
        <v>5</v>
      </c>
      <c r="R123" s="53" cm="1">
        <f t="array" ref="R123">IF(INDEX(Templates!$I$2:$KD$150,ROW()-ROW(R$20)+1, MATCH(R$16,Templates!$I$1:KH$1,0))="","",INDEX(Templates!$I$2:$KD$150,ROW()-ROW(R$20)+1, MATCH(R$16,Templates!$I$1:KH$1,0)))</f>
        <v>12</v>
      </c>
      <c r="S123" s="53" cm="1">
        <f t="array" ref="S123">IF(INDEX(Templates!$I$2:$KD$150,ROW()-ROW(S$20)+1, MATCH(S$16,Templates!$I$1:KI$1,0))="","",INDEX(Templates!$I$2:$KD$150,ROW()-ROW(S$20)+1, MATCH(S$16,Templates!$I$1:KI$1,0)))</f>
        <v>5</v>
      </c>
      <c r="T123" s="53" cm="1">
        <f t="array" ref="T123">IF(INDEX(Templates!$I$2:$KD$150,ROW()-ROW(T$20)+1, MATCH(T$16,Templates!$I$1:KJ$1,0))="","",INDEX(Templates!$I$2:$KD$150,ROW()-ROW(T$20)+1, MATCH(T$16,Templates!$I$1:KJ$1,0)))</f>
        <v>5</v>
      </c>
      <c r="U123" s="53" cm="1">
        <f t="array" ref="U123">IF(INDEX(Templates!$I$2:$KD$150,ROW()-ROW(U$20)+1, MATCH(U$16,Templates!$I$1:KK$1,0))="","",INDEX(Templates!$I$2:$KD$150,ROW()-ROW(U$20)+1, MATCH(U$16,Templates!$I$1:KK$1,0)))</f>
        <v>5</v>
      </c>
      <c r="V123" s="53" cm="1">
        <f t="array" ref="V123">IF(INDEX(Templates!$I$2:$KD$150,ROW()-ROW(V$20)+1, MATCH(V$16,Templates!$I$1:KL$1,0))="","",INDEX(Templates!$I$2:$KD$150,ROW()-ROW(V$20)+1, MATCH(V$16,Templates!$I$1:KL$1,0)))</f>
        <v>0</v>
      </c>
      <c r="W123" s="53" cm="1">
        <f t="array" ref="W123">IF(INDEX(Templates!$I$2:$KD$150,ROW()-ROW(W$20)+1, MATCH(W$16,Templates!$I$1:KM$1,0))="","",INDEX(Templates!$I$2:$KD$150,ROW()-ROW(W$20)+1, MATCH(W$16,Templates!$I$1:KM$1,0)))</f>
        <v>0</v>
      </c>
      <c r="X123" s="53" cm="1">
        <f t="array" ref="X123">IF(INDEX(Templates!$I$2:$KD$150,ROW()-ROW(X$20)+1, MATCH(X$16,Templates!$I$1:KN$1,0))="","",INDEX(Templates!$I$2:$KD$150,ROW()-ROW(X$20)+1, MATCH(X$16,Templates!$I$1:KN$1,0)))</f>
        <v>5</v>
      </c>
      <c r="Y123" s="53" cm="1">
        <f t="array" ref="Y123">IF(INDEX(Templates!$I$2:$KD$150,ROW()-ROW(Y$20)+1, MATCH(Y$16,Templates!$I$1:KO$1,0))="","",INDEX(Templates!$I$2:$KD$150,ROW()-ROW(Y$20)+1, MATCH(Y$16,Templates!$I$1:KO$1,0)))</f>
        <v>5</v>
      </c>
      <c r="Z123" s="53" cm="1">
        <f t="array" ref="Z123">IF(INDEX(Templates!$I$2:$KD$150,ROW()-ROW(Z$20)+1, MATCH(Z$16,Templates!$I$1:KN$1,0))="","",INDEX(Templates!$I$2:$KD$150,ROW()-ROW(Z$20)+1, MATCH(Z$16,Templates!$I$1:KN$1,0)))</f>
        <v>5</v>
      </c>
      <c r="AA123" s="53" cm="1">
        <f t="array" ref="AA123">IF(INDEX(Templates!$I$2:$KD$150,ROW()-ROW(AA$20)+1, MATCH(AA$16,Templates!$I$1:KO$1,0))="","",INDEX(Templates!$I$2:$KD$150,ROW()-ROW(AA$20)+1, MATCH(AA$16,Templates!$I$1:KO$1,0)))</f>
        <v>5</v>
      </c>
      <c r="AB123" s="53" cm="1">
        <f t="array" ref="AB123">IF(INDEX(Templates!$I$2:$KD$150,ROW()-ROW(AB$20)+1, MATCH(AB$16,Templates!$I$1:KP$1,0))="","",INDEX(Templates!$I$2:$KD$150,ROW()-ROW(AB$20)+1, MATCH(AB$16,Templates!$I$1:KP$1,0)))</f>
        <v>5</v>
      </c>
      <c r="AC123" s="53" cm="1">
        <f t="array" ref="AC123">IF(INDEX(Templates!$I$2:$KD$150,ROW()-ROW(AC$20)+1, MATCH(AC$16,Templates!$I$1:KQ$1,0))="","",INDEX(Templates!$I$2:$KD$150,ROW()-ROW(AC$20)+1, MATCH(AC$16,Templates!$I$1:KQ$1,0)))</f>
        <v>5</v>
      </c>
      <c r="AD123" s="53" cm="1">
        <f t="array" ref="AD123">IF(INDEX(Templates!$I$2:$KD$150,ROW()-ROW(AD$20)+1, MATCH(AD$16,Templates!$I$1:KR$1,0))="","",INDEX(Templates!$I$2:$KD$150,ROW()-ROW(AD$20)+1, MATCH(AD$16,Templates!$I$1:KR$1,0)))</f>
        <v>5</v>
      </c>
      <c r="AE123" s="53" cm="1">
        <f t="array" ref="AE123">IF(INDEX(Templates!$I$2:$KD$150,ROW()-ROW(AE$20)+1, MATCH(AE$16,Templates!$I$1:KR$1,0))="","",INDEX(Templates!$I$2:$KD$150,ROW()-ROW(AE$20)+1, MATCH(AE$16,Templates!$I$1:KR$1,0)))</f>
        <v>0</v>
      </c>
      <c r="AF123" s="53" cm="1">
        <f t="array" ref="AF123">IF(INDEX(Templates!$I$2:$KD$150,ROW()-ROW(AF$20)+1, MATCH(AF$16,Templates!$I$1:KS$1,0))="","",INDEX(Templates!$I$2:$KD$150,ROW()-ROW(AF$20)+1, MATCH(AF$16,Templates!$I$1:KS$1,0)))</f>
        <v>0</v>
      </c>
      <c r="AG123" s="53" cm="1">
        <f t="array" ref="AG123">IF(INDEX(Templates!$I$2:$KD$150,ROW()-ROW(AG$20)+1, MATCH(AG$16,Templates!$I$1:KU$1,0))="","",INDEX(Templates!$I$2:$KD$150,ROW()-ROW(AG$20)+1, MATCH(AG$16,Templates!$I$1:KU$1,0)))</f>
        <v>5</v>
      </c>
      <c r="AH123" s="53" cm="1">
        <f t="array" ref="AH123">IF(INDEX(Templates!$I$2:$KD$150,ROW()-ROW(AH$20)+1, MATCH(AH$16,Templates!$I$1:KV$1,0))="","",INDEX(Templates!$I$2:$KD$150,ROW()-ROW(AH$20)+1, MATCH(AH$16,Templates!$I$1:KV$1,0)))</f>
        <v>5</v>
      </c>
      <c r="AI123" s="53" cm="1">
        <f t="array" ref="AI123">IF(INDEX(Templates!$I$2:$KD$150,ROW()-ROW(AI$20)+1, MATCH(AI$16,Templates!$I$1:KT$1,0))="","",INDEX(Templates!$I$2:$KD$150,ROW()-ROW(AI$20)+1, MATCH(AI$16,Templates!$I$1:KT$1,0)))</f>
        <v>5</v>
      </c>
      <c r="AJ123" s="53" cm="1">
        <f t="array" ref="AJ123">IF(INDEX(Templates!$I$2:$KD$150,ROW()-ROW(AJ$20)+1, MATCH(AJ$16,Templates!$I$1:KU$1,0))="","",INDEX(Templates!$I$2:$KD$150,ROW()-ROW(AJ$20)+1, MATCH(AJ$16,Templates!$I$1:KU$1,0)))</f>
        <v>12</v>
      </c>
      <c r="AK123" s="53" cm="1">
        <f t="array" ref="AK123">IF(INDEX(Templates!$I$2:$KD$150,ROW()-ROW(AK$20)+1, MATCH(AK$16,Templates!$I$1:KV$1,0))="","",INDEX(Templates!$I$2:$KD$150,ROW()-ROW(AK$20)+1, MATCH(AK$16,Templates!$I$1:KV$1,0)))</f>
        <v>5</v>
      </c>
      <c r="AL123" s="53" cm="1">
        <f t="array" ref="AL123">IF(INDEX(Templates!$I$2:$KD$150,ROW()-ROW(AL$20)+1, MATCH(AL$16,Templates!$I$1:KW$1,0))="","",INDEX(Templates!$I$2:$KD$150,ROW()-ROW(AL$20)+1, MATCH(AL$16,Templates!$I$1:KW$1,0)))</f>
        <v>5</v>
      </c>
      <c r="AM123" s="53" cm="1">
        <f t="array" ref="AM123">IF(INDEX(Templates!$I$2:$KD$150,ROW()-ROW(AM$20)+1, MATCH(AM$16,Templates!$I$1:KX$1,0))="","",INDEX(Templates!$I$2:$KD$150,ROW()-ROW(AM$20)+1, MATCH(AM$16,Templates!$I$1:KX$1,0)))</f>
        <v>5</v>
      </c>
      <c r="AN123" s="53" cm="1">
        <f t="array" ref="AN123">IF(INDEX(Templates!$I$2:$KD$150,ROW()-ROW(AN$20)+1, MATCH(AN$16,Templates!$I$1:KY$1,0))="","",INDEX(Templates!$I$2:$KD$150,ROW()-ROW(AN$20)+1, MATCH(AN$16,Templates!$I$1:KY$1,0)))</f>
        <v>0</v>
      </c>
      <c r="AO123" s="53" cm="1">
        <f t="array" ref="AO123">IF(INDEX(Templates!$I$2:$KD$150,ROW()-ROW(AO$20)+1, MATCH(AO$16,Templates!$I$1:KZ$1,0))="","",INDEX(Templates!$I$2:$KD$150,ROW()-ROW(AO$20)+1, MATCH(AO$16,Templates!$I$1:KZ$1,0)))</f>
        <v>0</v>
      </c>
      <c r="AP123" s="53" cm="1">
        <f t="array" ref="AP123">IF(INDEX(Templates!$I$2:$KD$150,ROW()-ROW(AP$20)+1, MATCH(AP$16,Templates!$I$1:LA$1,0))="","",INDEX(Templates!$I$2:$KD$150,ROW()-ROW(AP$20)+1, MATCH(AP$16,Templates!$I$1:LA$1,0)))</f>
        <v>5</v>
      </c>
      <c r="AQ123" s="53" cm="1">
        <f t="array" ref="AQ123">IF(INDEX(Templates!$I$2:$KD$150,ROW()-ROW(AQ$20)+1, MATCH(AQ$16,Templates!$I$1:LB$1,0))="","",INDEX(Templates!$I$2:$KD$150,ROW()-ROW(AQ$20)+1, MATCH(AQ$16,Templates!$I$1:LB$1,0)))</f>
        <v>5</v>
      </c>
      <c r="AR123" s="53" cm="1">
        <f t="array" ref="AR123">IF(INDEX(Templates!$I$2:$KD$150,ROW()-ROW(AR$20)+1, MATCH(AR$16,Templates!$I$1:LA$1,0))="","",INDEX(Templates!$I$2:$KD$150,ROW()-ROW(AR$20)+1, MATCH(AR$16,Templates!$I$1:LA$1,0)))</f>
        <v>5</v>
      </c>
      <c r="AS123" s="53" cm="1">
        <f t="array" ref="AS123">IF(INDEX(Templates!$I$2:$KD$150,ROW()-ROW(AS$20)+1, MATCH(AS$16,Templates!$I$1:LB$1,0))="","",INDEX(Templates!$I$2:$KD$150,ROW()-ROW(AS$20)+1, MATCH(AS$16,Templates!$I$1:LB$1,0)))</f>
        <v>12</v>
      </c>
      <c r="AT123" s="53" cm="1">
        <f t="array" ref="AT123">IF(INDEX(Templates!$I$2:$KD$150,ROW()-ROW(AT$20)+1, MATCH(AT$16,Templates!$I$1:LC$1,0))="","",INDEX(Templates!$I$2:$KD$150,ROW()-ROW(AT$20)+1, MATCH(AT$16,Templates!$I$1:LC$1,0)))</f>
        <v>5</v>
      </c>
      <c r="AU123" s="53" cm="1">
        <f t="array" ref="AU123">IF(INDEX(Templates!$I$2:$KD$150,ROW()-ROW(AU$20)+1, MATCH(AU$16,Templates!$I$1:LD$1,0))="","",INDEX(Templates!$I$2:$KD$150,ROW()-ROW(AU$20)+1, MATCH(AU$16,Templates!$I$1:LD$1,0)))</f>
        <v>5</v>
      </c>
      <c r="AV123" s="53" cm="1">
        <f t="array" ref="AV123">IF(INDEX(Templates!$I$2:$KD$150,ROW()-ROW(AV$20)+1, MATCH(AV$16,Templates!$I$1:LE$1,0))="","",INDEX(Templates!$I$2:$KD$150,ROW()-ROW(AV$20)+1, MATCH(AV$16,Templates!$I$1:LE$1,0)))</f>
        <v>5</v>
      </c>
      <c r="AW123" s="53" cm="1">
        <f t="array" ref="AW123">IF(INDEX(Templates!$I$2:$KD$150,ROW()-ROW(AW$20)+1, MATCH(AW$16,Templates!$I$1:LF$1,0))="","",INDEX(Templates!$I$2:$KD$150,ROW()-ROW(AW$20)+1, MATCH(AW$16,Templates!$I$1:LF$1,0)))</f>
        <v>0</v>
      </c>
      <c r="AX123" s="53" cm="1">
        <f t="array" ref="AX123">IF(INDEX(Templates!$I$2:$KD$150,ROW()-ROW(AX$20)+1, MATCH(AX$16,Templates!$I$1:LG$1,0))="","",INDEX(Templates!$I$2:$KD$150,ROW()-ROW(AX$20)+1, MATCH(AX$16,Templates!$I$1:LG$1,0)))</f>
        <v>0</v>
      </c>
      <c r="AY123" s="53" cm="1">
        <f t="array" ref="AY123">IF(INDEX(Templates!$I$2:$KD$150,ROW()-ROW(AY$20)+1, MATCH(AY$16,Templates!$I$1:LH$1,0))="","",INDEX(Templates!$I$2:$KD$150,ROW()-ROW(AY$20)+1, MATCH(AY$16,Templates!$I$1:LH$1,0)))</f>
        <v>5</v>
      </c>
      <c r="AZ123" s="53" cm="1">
        <f t="array" ref="AZ123">IF(INDEX(Templates!$I$2:$KD$150,ROW()-ROW(AZ$20)+1, MATCH(AZ$16,Templates!$I$1:LI$1,0))="","",INDEX(Templates!$I$2:$KD$150,ROW()-ROW(AZ$20)+1, MATCH(AZ$16,Templates!$I$1:LI$1,0)))</f>
        <v>5</v>
      </c>
      <c r="BA123" s="53" cm="1">
        <f t="array" ref="BA123">IF(INDEX(Templates!$I$2:$KD$150,ROW()-ROW(BA$20)+1, MATCH(BA$16,Templates!$I$1:LH$1,0))="","",INDEX(Templates!$I$2:$KD$150,ROW()-ROW(BA$20)+1, MATCH(BA$16,Templates!$I$1:LH$1,0)))</f>
        <v>5</v>
      </c>
      <c r="BB123" s="53" cm="1">
        <f t="array" ref="BB123">IF(INDEX(Templates!$I$2:$KD$150,ROW()-ROW(BB$20)+1, MATCH(BB$16,Templates!$I$1:LI$1,0))="","",INDEX(Templates!$I$2:$KD$150,ROW()-ROW(BB$20)+1, MATCH(BB$16,Templates!$I$1:LI$1,0)))</f>
        <v>11</v>
      </c>
      <c r="BC123" s="53" cm="1">
        <f t="array" ref="BC123">IF(INDEX(Templates!$I$2:$KD$150,ROW()-ROW(BC$20)+1, MATCH(BC$16,Templates!$I$1:LJ$1,0))="","",INDEX(Templates!$I$2:$KD$150,ROW()-ROW(BC$20)+1, MATCH(BC$16,Templates!$I$1:LJ$1,0)))</f>
        <v>5</v>
      </c>
      <c r="BD123" s="53" cm="1">
        <f t="array" ref="BD123">IF(INDEX(Templates!$I$2:$KD$150,ROW()-ROW(BD$20)+1, MATCH(BD$16,Templates!$I$1:LK$1,0))="","",INDEX(Templates!$I$2:$KD$150,ROW()-ROW(BD$20)+1, MATCH(BD$16,Templates!$I$1:LK$1,0)))</f>
        <v>5</v>
      </c>
      <c r="BE123" s="53" cm="1">
        <f t="array" ref="BE123">IF(INDEX(Templates!$I$2:$KD$150,ROW()-ROW(BE$20)+1, MATCH(BE$16,Templates!$I$1:LL$1,0))="","",INDEX(Templates!$I$2:$KD$150,ROW()-ROW(BE$20)+1, MATCH(BE$16,Templates!$I$1:LL$1,0)))</f>
        <v>5</v>
      </c>
      <c r="BF123" s="53" cm="1">
        <f t="array" ref="BF123">IF(INDEX(Templates!$I$2:$KD$150,ROW()-ROW(BF$20)+1, MATCH(BF$16,Templates!$I$1:LM$1,0))="","",INDEX(Templates!$I$2:$KD$150,ROW()-ROW(BF$20)+1, MATCH(BF$16,Templates!$I$1:LM$1,0)))</f>
        <v>0</v>
      </c>
      <c r="BG123" s="53" cm="1">
        <f t="array" ref="BG123">IF(INDEX(Templates!$I$2:$KD$150,ROW()-ROW(BG$20)+1, MATCH(BG$16,Templates!$I$1:LN$1,0))="","",INDEX(Templates!$I$2:$KD$150,ROW()-ROW(BG$20)+1, MATCH(BG$16,Templates!$I$1:LN$1,0)))</f>
        <v>0</v>
      </c>
      <c r="BH123" s="53" cm="1">
        <f t="array" ref="BH123">IF(INDEX(Templates!$I$2:$KD$150,ROW()-ROW(BH$20)+1, MATCH(BH$16,Templates!$I$1:LO$1,0))="","",INDEX(Templates!$I$2:$KD$150,ROW()-ROW(BH$20)+1, MATCH(BH$16,Templates!$I$1:LO$1,0)))</f>
        <v>5</v>
      </c>
      <c r="BI123" s="53" cm="1">
        <f t="array" ref="BI123">IF(INDEX(Templates!$I$2:$KD$150,ROW()-ROW(BI$20)+1, MATCH(BI$16,Templates!$I$1:LP$1,0))="","",INDEX(Templates!$I$2:$KD$150,ROW()-ROW(BI$20)+1, MATCH(BI$16,Templates!$I$1:LP$1,0)))</f>
        <v>5</v>
      </c>
      <c r="BJ123" s="53" t="str" cm="1">
        <f t="array" ref="BJ123">IF(INDEX(Templates!$I$2:$KD$150,ROW()-ROW(BJ$20)+1, MATCH(BJ$16,Templates!$I$1:LO$1,0))="","",INDEX(Templates!$I$2:$KD$150,ROW()-ROW(BJ$20)+1, MATCH(BJ$16,Templates!$I$1:LO$1,0)))</f>
        <v/>
      </c>
      <c r="BK123" s="53" t="str" cm="1">
        <f t="array" ref="BK123">IF(INDEX(Templates!$I$2:$KD$150,ROW()-ROW(BK$20)+1, MATCH(BK$16,Templates!$I$1:LP$1,0))="","",INDEX(Templates!$I$2:$KD$150,ROW()-ROW(BK$20)+1, MATCH(BK$16,Templates!$I$1:LP$1,0)))</f>
        <v/>
      </c>
      <c r="BL123" s="53" cm="1">
        <f t="array" ref="BL123">IF(INDEX(Templates!$I$2:$KD$150,ROW()-ROW(BL$20)+1, MATCH(BL$16,Templates!$I$1:LQ$1,0))="","",INDEX(Templates!$I$2:$KD$150,ROW()-ROW(BL$20)+1, MATCH(BL$16,Templates!$I$1:LQ$1,0)))</f>
        <v>0</v>
      </c>
      <c r="BM123" s="53" cm="1">
        <f t="array" ref="BM123">IF(INDEX(Templates!$I$2:$KD$150,ROW()-ROW(BM$20)+1, MATCH(BM$16,Templates!$I$1:LR$1,0))="","",INDEX(Templates!$I$2:$KD$150,ROW()-ROW(BM$20)+1, MATCH(BM$16,Templates!$I$1:LR$1,0)))</f>
        <v>0</v>
      </c>
      <c r="BN123" s="53" t="str" cm="1">
        <f t="array" ref="BN123">IF(INDEX(Templates!$I$2:$KD$150,ROW()-ROW(BN$20)+1, MATCH(BN$16,Templates!$I$1:LS$1,0))="","",INDEX(Templates!$I$2:$KD$150,ROW()-ROW(BN$20)+1, MATCH(BN$16,Templates!$I$1:LS$1,0)))</f>
        <v/>
      </c>
      <c r="BO123" s="53" t="str" cm="1">
        <f t="array" ref="BO123">IF(INDEX(Templates!$I$2:$KD$150,ROW()-ROW(BO$20)+1, MATCH(BO$16,Templates!$I$1:LT$1,0))="","",INDEX(Templates!$I$2:$KD$150,ROW()-ROW(BO$20)+1, MATCH(BO$16,Templates!$I$1:LT$1,0)))</f>
        <v/>
      </c>
      <c r="BP123" s="53" cm="1">
        <f t="array" ref="BP123">IF(INDEX(Templates!$I$2:$KD$150,ROW()-ROW(BP$20)+1, MATCH(BP$16,Templates!$I$1:LU$1,0))="","",INDEX(Templates!$I$2:$KD$150,ROW()-ROW(BP$20)+1, MATCH(BP$16,Templates!$I$1:LU$1,0)))</f>
        <v>0</v>
      </c>
      <c r="BQ123" s="53" cm="1">
        <f t="array" ref="BQ123">IF(INDEX(Templates!$I$2:$KD$150,ROW()-ROW(BQ$20)+1, MATCH(BQ$16,Templates!$I$1:LV$1,0))="","",INDEX(Templates!$I$2:$KD$150,ROW()-ROW(BQ$20)+1, MATCH(BQ$16,Templates!$I$1:LV$1,0)))</f>
        <v>0</v>
      </c>
      <c r="BR123" s="53" t="str" cm="1">
        <f t="array" ref="BR123">IF(INDEX(Templates!$I$2:$KD$150,ROW()-ROW(BR$20)+1, MATCH(BR$16,Templates!$I$1:LW$1,0))="","",INDEX(Templates!$I$2:$KD$150,ROW()-ROW(BR$20)+1, MATCH(BR$16,Templates!$I$1:LW$1,0)))</f>
        <v/>
      </c>
      <c r="BS123" s="53" t="str" cm="1">
        <f t="array" ref="BS123">IF(INDEX(Templates!$I$2:$KD$150,ROW()-ROW(BS$20)+1, MATCH(BS$16,Templates!$I$1:LX$1,0))="","",INDEX(Templates!$I$2:$KD$150,ROW()-ROW(BS$20)+1, MATCH(BS$16,Templates!$I$1:LX$1,0)))</f>
        <v/>
      </c>
      <c r="BT123" s="53" t="str" cm="1">
        <f t="array" ref="BT123">IF(INDEX(Templates!$I$2:$KD$150,ROW()-ROW(BT$20)+1, MATCH(BT$16,Templates!$I$1:LY$1,0))="","",INDEX(Templates!$I$2:$KD$150,ROW()-ROW(BT$20)+1, MATCH(BT$16,Templates!$I$1:LY$1,0)))</f>
        <v/>
      </c>
      <c r="BU123" s="53" t="str" cm="1">
        <f t="array" ref="BU123">IF(INDEX(Templates!$I$2:$KD$150,ROW()-ROW(BU$20)+1, MATCH(BU$16,Templates!$I$1:LZ$1,0))="","",INDEX(Templates!$I$2:$KD$150,ROW()-ROW(BU$20)+1, MATCH(BU$16,Templates!$I$1:LZ$1,0)))</f>
        <v/>
      </c>
      <c r="BV123" s="53" cm="1">
        <f t="array" ref="BV123">IF(INDEX(Templates!$I$2:$KD$150,ROW()-ROW(BV$20)+1, MATCH(BV$16,Templates!$I$1:MA$1,0))="","",INDEX(Templates!$I$2:$KD$150,ROW()-ROW(BV$20)+1, MATCH(BV$16,Templates!$I$1:MA$1,0)))</f>
        <v>12</v>
      </c>
      <c r="BW123" s="53" cm="1">
        <f t="array" ref="BW123">IF(INDEX(Templates!$I$2:$KD$150,ROW()-ROW(BW$20)+1, MATCH(BW$16,Templates!$I$1:MB$1,0))="","",INDEX(Templates!$I$2:$KD$150,ROW()-ROW(BW$20)+1, MATCH(BW$16,Templates!$I$1:MB$1,0)))</f>
        <v>12</v>
      </c>
      <c r="BX123" s="53" cm="1">
        <f t="array" ref="BX123">IF(INDEX(Templates!$I$2:$KD$150,ROW()-ROW(BX$20)+1, MATCH(BX$16,Templates!$I$1:MC$1,0))="","",INDEX(Templates!$I$2:$KD$150,ROW()-ROW(BX$20)+1, MATCH(BX$16,Templates!$I$1:MC$1,0)))</f>
        <v>0</v>
      </c>
      <c r="BY123" s="53" cm="1">
        <f t="array" ref="BY123">IF(INDEX(Templates!$I$2:$KD$150,ROW()-ROW(BY$20)+1, MATCH(BY$16,Templates!$I$1:MD$1,0))="","",INDEX(Templates!$I$2:$KD$150,ROW()-ROW(BY$20)+1, MATCH(BY$16,Templates!$I$1:MD$1,0)))</f>
        <v>0</v>
      </c>
      <c r="BZ123" s="53" cm="1">
        <f t="array" ref="BZ123">IF(INDEX(Templates!$I$2:$KD$150,ROW()-ROW(BZ$20)+1, MATCH(BZ$16,Templates!$I$1:ME$1,0))="","",INDEX(Templates!$I$2:$KD$150,ROW()-ROW(BZ$20)+1, MATCH(BZ$16,Templates!$I$1:ME$1,0)))</f>
        <v>15</v>
      </c>
      <c r="CA123" s="53" cm="1">
        <f t="array" ref="CA123">IF(INDEX(Templates!$I$2:$KD$150,ROW()-ROW(CA$20)+1, MATCH(CA$16,Templates!$I$1:MF$1,0))="","",INDEX(Templates!$I$2:$KD$150,ROW()-ROW(CA$20)+1, MATCH(CA$16,Templates!$I$1:MF$1,0)))</f>
        <v>15</v>
      </c>
      <c r="CB123" s="53" cm="1">
        <f t="array" ref="CB123">IF(INDEX(Templates!$I$2:$KD$150,ROW()-ROW(CB$20)+1, MATCH(CB$16,Templates!$I$1:MG$1,0))="","",INDEX(Templates!$I$2:$KD$150,ROW()-ROW(CB$20)+1, MATCH(CB$16,Templates!$I$1:MG$1,0)))</f>
        <v>15</v>
      </c>
      <c r="CC123" s="53" cm="1">
        <f t="array" ref="CC123">IF(INDEX(Templates!$I$2:$KD$150,ROW()-ROW(CC$20)+1, MATCH(CC$16,Templates!$I$1:ME$1,0))="","",INDEX(Templates!$I$2:$KD$150,ROW()-ROW(CC$20)+1, MATCH(CC$16,Templates!$I$1:ME$1,0)))</f>
        <v>12</v>
      </c>
      <c r="CD123" s="53" cm="1">
        <f t="array" ref="CD123">IF(INDEX(Templates!$I$2:$KD$150,ROW()-ROW(CD$20)+1, MATCH(CD$16,Templates!$I$1:MF$1,0))="","",INDEX(Templates!$I$2:$KD$150,ROW()-ROW(CD$20)+1, MATCH(CD$16,Templates!$I$1:MF$1,0)))</f>
        <v>12</v>
      </c>
      <c r="CE123" s="53" cm="1">
        <f t="array" ref="CE123">IF(INDEX(Templates!$I$2:$KD$150,ROW()-ROW(CE$20)+1, MATCH(CE$16,Templates!$I$1:MG$1,0))="","",INDEX(Templates!$I$2:$KD$150,ROW()-ROW(CE$20)+1, MATCH(CE$16,Templates!$I$1:MG$1,0)))</f>
        <v>1</v>
      </c>
      <c r="CF123" s="53" cm="1">
        <f t="array" ref="CF123">IF(INDEX(Templates!$I$2:$KD$150,ROW()-ROW(CF$20)+1, MATCH(CF$16,Templates!$I$1:MH$1,0))="","",INDEX(Templates!$I$2:$KD$150,ROW()-ROW(CF$20)+1, MATCH(CF$16,Templates!$I$1:MH$1,0)))</f>
        <v>1</v>
      </c>
      <c r="CG123" s="53" cm="1">
        <f t="array" ref="CG123">IF(INDEX(Templates!$I$2:$KD$150,ROW()-ROW(CG$20)+1, MATCH(CG$16,Templates!$I$1:MI$1,0))="","",INDEX(Templates!$I$2:$KD$150,ROW()-ROW(CG$20)+1, MATCH(CG$16,Templates!$I$1:MI$1,0)))</f>
        <v>1</v>
      </c>
      <c r="CH123" s="53" cm="1">
        <f t="array" ref="CH123">IF(INDEX(Templates!$I$2:$KD$150,ROW()-ROW(CH$20)+1, MATCH(CH$16,Templates!$I$1:MJ$1,0))="","",INDEX(Templates!$I$2:$KD$150,ROW()-ROW(CH$20)+1, MATCH(CH$16,Templates!$I$1:MJ$1,0)))</f>
        <v>1</v>
      </c>
      <c r="CI123" s="53" cm="1">
        <f t="array" ref="CI123">IF(INDEX(Templates!$I$2:$KD$150,ROW()-ROW(CI$20)+1, MATCH(CI$16,Templates!$I$1:MK$1,0))="","",INDEX(Templates!$I$2:$KD$150,ROW()-ROW(CI$20)+1, MATCH(CI$16,Templates!$I$1:MK$1,0)))</f>
        <v>0</v>
      </c>
      <c r="CJ123" s="53" cm="1">
        <f t="array" ref="CJ123">IF(INDEX(Templates!$I$2:$KD$150,ROW()-ROW(CJ$20)+1, MATCH(CJ$16,Templates!$I$1:ML$1,0))="","",INDEX(Templates!$I$2:$KD$150,ROW()-ROW(CJ$20)+1, MATCH(CJ$16,Templates!$I$1:ML$1,0)))</f>
        <v>0</v>
      </c>
      <c r="CK123" s="53" cm="1">
        <f t="array" ref="CK123">IF(INDEX(Templates!$I$2:$KD$150,ROW()-ROW(CK$20)+1, MATCH(CK$16,Templates!$I$1:MM$1,0))="","",INDEX(Templates!$I$2:$KD$150,ROW()-ROW(CK$20)+1, MATCH(CK$16,Templates!$I$1:MM$1,0)))</f>
        <v>1</v>
      </c>
      <c r="CL123" s="53" cm="1">
        <f t="array" ref="CL123">IF(INDEX(Templates!$I$2:$KD$150,ROW()-ROW(CL$20)+1, MATCH(CL$16,Templates!$I$1:MN$1,0))="","",INDEX(Templates!$I$2:$KD$150,ROW()-ROW(CL$20)+1, MATCH(CL$16,Templates!$I$1:MN$1,0)))</f>
        <v>1</v>
      </c>
      <c r="CM123" s="53" cm="1">
        <f t="array" ref="CM123">IF(INDEX(Templates!$I$2:$KD$150,ROW()-ROW(CM$20)+1, MATCH(CM$16,Templates!$I$1:MM$1,0))="","",INDEX(Templates!$I$2:$KD$150,ROW()-ROW(CM$20)+1, MATCH(CM$16,Templates!$I$1:MM$1,0)))</f>
        <v>1</v>
      </c>
      <c r="CN123" s="53" cm="1">
        <f t="array" ref="CN123">IF(INDEX(Templates!$I$2:$KD$150,ROW()-ROW(CN$20)+1, MATCH(CN$16,Templates!$I$1:MN$1,0))="","",INDEX(Templates!$I$2:$KD$150,ROW()-ROW(CN$20)+1, MATCH(CN$16,Templates!$I$1:MN$1,0)))</f>
        <v>1</v>
      </c>
      <c r="CO123" s="53" cm="1">
        <f t="array" ref="CO123">IF(INDEX(Templates!$I$2:$KD$150,ROW()-ROW(CO$20)+1, MATCH(CO$16,Templates!$I$1:MO$1,0))="","",INDEX(Templates!$I$2:$KD$150,ROW()-ROW(CO$20)+1, MATCH(CO$16,Templates!$I$1:MO$1,0)))</f>
        <v>1</v>
      </c>
      <c r="CP123" s="53" cm="1">
        <f t="array" ref="CP123">IF(INDEX(Templates!$I$2:$KD$150,ROW()-ROW(CP$20)+1, MATCH(CP$16,Templates!$I$1:MP$1,0))="","",INDEX(Templates!$I$2:$KD$150,ROW()-ROW(CP$20)+1, MATCH(CP$16,Templates!$I$1:MP$1,0)))</f>
        <v>1</v>
      </c>
      <c r="CQ123" s="53" cm="1">
        <f t="array" ref="CQ123">IF(INDEX(Templates!$I$2:$KD$150,ROW()-ROW(CQ$20)+1, MATCH(CQ$16,Templates!$I$1:MQ$1,0))="","",INDEX(Templates!$I$2:$KD$150,ROW()-ROW(CQ$20)+1, MATCH(CQ$16,Templates!$I$1:MQ$1,0)))</f>
        <v>0</v>
      </c>
      <c r="CR123" s="53" cm="1">
        <f t="array" ref="CR123">IF(INDEX(Templates!$I$2:$KD$150,ROW()-ROW(CR$20)+1, MATCH(CR$16,Templates!$I$1:MR$1,0))="","",INDEX(Templates!$I$2:$KD$150,ROW()-ROW(CR$20)+1, MATCH(CR$16,Templates!$I$1:MR$1,0)))</f>
        <v>0</v>
      </c>
      <c r="CS123" s="53" cm="1">
        <f t="array" ref="CS123">IF(INDEX(Templates!$I$2:$KD$150,ROW()-ROW(CS$20)+1, MATCH(CS$16,Templates!$I$1:MS$1,0))="","",INDEX(Templates!$I$2:$KD$150,ROW()-ROW(CS$20)+1, MATCH(CS$16,Templates!$I$1:MS$1,0)))</f>
        <v>1</v>
      </c>
      <c r="CT123" s="53" cm="1">
        <f t="array" ref="CT123">IF(INDEX(Templates!$I$2:$KD$150,ROW()-ROW(CT$20)+1, MATCH(CT$16,Templates!$I$1:MT$1,0))="","",INDEX(Templates!$I$2:$KD$150,ROW()-ROW(CT$20)+1, MATCH(CT$16,Templates!$I$1:MT$1,0)))</f>
        <v>1</v>
      </c>
      <c r="CU123" s="53" cm="1">
        <f t="array" ref="CU123">IF(INDEX(Templates!$I$2:$KD$150,ROW()-ROW(CU$20)+1, MATCH(CU$16,Templates!$I$1:MG$1,0))="","",INDEX(Templates!$I$2:$KD$150,ROW()-ROW(CU$20)+1, MATCH(CU$16,Templates!$I$1:MG$1,0)))</f>
        <v>0</v>
      </c>
      <c r="CV123" s="53" cm="1">
        <f t="array" ref="CV123">IF(INDEX(Templates!$I$2:$KD$150,ROW()-ROW(CV$20)+1, MATCH(CV$16,Templates!$I$1:MH$1,0))="","",INDEX(Templates!$I$2:$KD$150,ROW()-ROW(CV$20)+1, MATCH(CV$16,Templates!$I$1:MH$1,0)))</f>
        <v>0</v>
      </c>
      <c r="CW123" s="53" cm="1">
        <f t="array" ref="CW123">IF(INDEX(Templates!$I$2:$KD$150,ROW()-ROW(CW$20)+1, MATCH(CW$16,Templates!$I$1:MJ$1,0))="","",INDEX(Templates!$I$2:$KD$150,ROW()-ROW(CW$20)+1, MATCH(CW$16,Templates!$I$1:MJ$1,0)))</f>
        <v>0</v>
      </c>
      <c r="CX123" s="53" cm="1">
        <f t="array" ref="CX123">IF(INDEX(Templates!$I$2:$KD$150,ROW()-ROW(CX$20)+1, MATCH(CX$16,Templates!$I$1:ML$1,0))="","",INDEX(Templates!$I$2:$KD$150,ROW()-ROW(CX$20)+1, MATCH(CX$16,Templates!$I$1:ML$1,0)))</f>
        <v>0</v>
      </c>
      <c r="CY123" s="53" t="str" cm="1">
        <f t="array" ref="CY123">IF(INDEX(Templates!$I$2:$KD$150,ROW()-ROW(CY$20)+1, MATCH(CY$16,Templates!$I$1:MK$1,0))="","",INDEX(Templates!$I$2:$KD$150,ROW()-ROW(CY$20)+1, MATCH(CY$16,Templates!$I$1:MK$1,0)))</f>
        <v/>
      </c>
      <c r="CZ123" s="53" t="str" cm="1">
        <f t="array" ref="CZ123">IF(INDEX(Templates!$I$2:$KD$150,ROW()-ROW(CZ$20)+1, MATCH(CZ$16,Templates!$I$1:ML$1,0))="","",INDEX(Templates!$I$2:$KD$150,ROW()-ROW(CZ$20)+1, MATCH(CZ$16,Templates!$I$1:ML$1,0)))</f>
        <v/>
      </c>
      <c r="DA123" s="53" cm="1">
        <f t="array" ref="DA123">IF(INDEX(Templates!$I$2:$KD$150,ROW()-ROW(DA$20)+1, MATCH(DA$16,Templates!$I$1:MM$1,0))="","",INDEX(Templates!$I$2:$KD$150,ROW()-ROW(DA$20)+1, MATCH(DA$16,Templates!$I$1:MM$1,0)))</f>
        <v>12</v>
      </c>
      <c r="DB123" s="53" cm="1">
        <f t="array" ref="DB123">IF(INDEX(Templates!$I$2:$KD$150,ROW()-ROW(DB$20)+1, MATCH(DB$16,Templates!$I$1:MN$1,0))="","",INDEX(Templates!$I$2:$KD$150,ROW()-ROW(DB$20)+1, MATCH(DB$16,Templates!$I$1:MN$1,0)))</f>
        <v>12</v>
      </c>
      <c r="DC123" s="53" cm="1">
        <f t="array" ref="DC123">IF(INDEX(Templates!$I$2:$KD$150,ROW()-ROW(DC$20)+1, MATCH(DC$16,Templates!$I$1:MO$1,0))="","",INDEX(Templates!$I$2:$KD$150,ROW()-ROW(DC$20)+1, MATCH(DC$16,Templates!$I$1:MO$1,0)))</f>
        <v>12</v>
      </c>
      <c r="DD123" s="53" cm="1">
        <f t="array" ref="DD123">IF(INDEX(Templates!$I$2:$KD$150,ROW()-ROW(DD$20)+1, MATCH(DD$16,Templates!$I$1:MP$1,0))="","",INDEX(Templates!$I$2:$KD$150,ROW()-ROW(DD$20)+1, MATCH(DD$16,Templates!$I$1:MP$1,0)))</f>
        <v>12</v>
      </c>
      <c r="DE123" s="53" cm="1">
        <f t="array" ref="DE123">IF(INDEX(Templates!$I$2:$KD$150,ROW()-ROW(DE$20)+1, MATCH(DE$16,Templates!$I$1:MQ$1,0))="","",INDEX(Templates!$I$2:$KD$150,ROW()-ROW(DE$20)+1, MATCH(DE$16,Templates!$I$1:MQ$1,0)))</f>
        <v>10</v>
      </c>
      <c r="DF123" s="53" cm="1">
        <f t="array" ref="DF123">IF(INDEX(Templates!$I$2:$KD$150,ROW()-ROW(DF$20)+1, MATCH(DF$16,Templates!$I$1:MR$1,0))="","",INDEX(Templates!$I$2:$KD$150,ROW()-ROW(DF$20)+1, MATCH(DF$16,Templates!$I$1:MR$1,0)))</f>
        <v>10</v>
      </c>
      <c r="DG123" s="53" cm="1">
        <f t="array" ref="DG123">IF(INDEX(Templates!$I$2:$KD$150,ROW()-ROW(DG$20)+1, MATCH(DG$16,Templates!$I$1:MS$1,0))="","",INDEX(Templates!$I$2:$KD$150,ROW()-ROW(DG$20)+1, MATCH(DG$16,Templates!$I$1:MS$1,0)))</f>
        <v>10</v>
      </c>
      <c r="DH123" s="53" cm="1">
        <f t="array" ref="DH123">IF(INDEX(Templates!$I$2:$KD$150,ROW()-ROW(DH$20)+1, MATCH(DH$16,Templates!$I$1:MT$1,0))="","",INDEX(Templates!$I$2:$KD$150,ROW()-ROW(DH$20)+1, MATCH(DH$16,Templates!$I$1:MT$1,0)))</f>
        <v>10</v>
      </c>
      <c r="DI123" s="53" cm="1">
        <f t="array" ref="DI123">IF(INDEX(Templates!$I$2:$KD$150,ROW()-ROW(DI$20)+1, MATCH(DI$16,Templates!$I$1:MU$1,0))="","",INDEX(Templates!$I$2:$KD$150,ROW()-ROW(DI$20)+1, MATCH(DI$16,Templates!$I$1:MU$1,0)))</f>
        <v>10</v>
      </c>
      <c r="DJ123" s="53" cm="1">
        <f t="array" ref="DJ123">IF(INDEX(Templates!$I$2:$KD$150,ROW()-ROW(DJ$20)+1, MATCH(DJ$16,Templates!$I$1:MV$1,0))="","",INDEX(Templates!$I$2:$KD$150,ROW()-ROW(DJ$20)+1, MATCH(DJ$16,Templates!$I$1:MV$1,0)))</f>
        <v>10</v>
      </c>
      <c r="DK123" s="53" cm="1">
        <f t="array" ref="DK123">IF(INDEX(Templates!$I$2:$KD$150,ROW()-ROW(DK$20)+1, MATCH(DK$16,Templates!$I$1:MW$1,0))="","",INDEX(Templates!$I$2:$KD$150,ROW()-ROW(DK$20)+1, MATCH(DK$16,Templates!$I$1:MW$1,0)))</f>
        <v>0</v>
      </c>
      <c r="DL123" s="53" cm="1">
        <f t="array" ref="DL123">IF(INDEX(Templates!$I$2:$KD$150,ROW()-ROW(DL$20)+1, MATCH(DL$16,Templates!$I$1:MX$1,0))="","",INDEX(Templates!$I$2:$KD$150,ROW()-ROW(DL$20)+1, MATCH(DL$16,Templates!$I$1:MX$1,0)))</f>
        <v>0</v>
      </c>
      <c r="DM123" s="53" cm="1">
        <f t="array" ref="DM123">IF(INDEX(Templates!$I$2:$KD$150,ROW()-ROW(DM$20)+1, MATCH(DM$16,Templates!$I$1:MY$1,0))="","",INDEX(Templates!$I$2:$KD$150,ROW()-ROW(DM$20)+1, MATCH(DM$16,Templates!$I$1:MY$1,0)))</f>
        <v>10</v>
      </c>
      <c r="DN123" s="53" cm="1">
        <f t="array" ref="DN123">IF(INDEX(Templates!$I$2:$KD$150,ROW()-ROW(DN$20)+1, MATCH(DN$16,Templates!$I$1:MZ$1,0))="","",INDEX(Templates!$I$2:$KD$150,ROW()-ROW(DN$20)+1, MATCH(DN$16,Templates!$I$1:MZ$1,0)))</f>
        <v>10</v>
      </c>
      <c r="DO123" s="53" cm="1">
        <f t="array" ref="DO123">IF(INDEX(Templates!$I$2:$KD$150,ROW()-ROW(DO$20)+1, MATCH(DO$16,Templates!$I$1:MY$1,0))="","",INDEX(Templates!$I$2:$KD$150,ROW()-ROW(DO$20)+1, MATCH(DO$16,Templates!$I$1:MY$1,0)))</f>
        <v>10</v>
      </c>
      <c r="DP123" s="53" cm="1">
        <f t="array" ref="DP123">IF(INDEX(Templates!$I$2:$KD$150,ROW()-ROW(DP$20)+1, MATCH(DP$16,Templates!$I$1:MZ$1,0))="","",INDEX(Templates!$I$2:$KD$150,ROW()-ROW(DP$20)+1, MATCH(DP$16,Templates!$I$1:MZ$1,0)))</f>
        <v>10</v>
      </c>
      <c r="DQ123" s="53" cm="1">
        <f t="array" ref="DQ123">IF(INDEX(Templates!$I$2:$KD$150,ROW()-ROW(DQ$20)+1, MATCH(DQ$16,Templates!$I$1:NA$1,0))="","",INDEX(Templates!$I$2:$KD$150,ROW()-ROW(DQ$20)+1, MATCH(DQ$16,Templates!$I$1:NA$1,0)))</f>
        <v>10</v>
      </c>
      <c r="DR123" s="53" cm="1">
        <f t="array" ref="DR123">IF(INDEX(Templates!$I$2:$KD$150,ROW()-ROW(DR$20)+1, MATCH(DR$16,Templates!$I$1:NA$1,0))="","",INDEX(Templates!$I$2:$KD$150,ROW()-ROW(DR$20)+1, MATCH(DR$16,Templates!$I$1:NA$1,0)))</f>
        <v>10</v>
      </c>
      <c r="DS123" s="53" t="str" cm="1">
        <f t="array" ref="DS123">IF(INDEX(Templates!$I$2:$KD$150,ROW()-ROW(DS$20)+1, MATCH(DS$16,Templates!$I$1:NA$1,0))="","",INDEX(Templates!$I$2:$KD$150,ROW()-ROW(DS$20)+1, MATCH(DS$16,Templates!$I$1:NA$1,0)))</f>
        <v/>
      </c>
      <c r="DT123" s="53" t="str" cm="1">
        <f t="array" ref="DT123">IF(INDEX(Templates!$I$2:$KD$150,ROW()-ROW(DT$20)+1, MATCH(DT$16,Templates!$I$1:NB$1,0))="","",INDEX(Templates!$I$2:$KD$150,ROW()-ROW(DT$20)+1, MATCH(DT$16,Templates!$I$1:NB$1,0)))</f>
        <v/>
      </c>
      <c r="DU123" s="53" t="str" cm="1">
        <f t="array" ref="DU123">IF(INDEX(Templates!$I$2:$KD$150,ROW()-ROW(DU$20)+1, MATCH(DU$16,Templates!$I$1:NC$1,0))="","",INDEX(Templates!$I$2:$KD$150,ROW()-ROW(DU$20)+1, MATCH(DU$16,Templates!$I$1:NC$1,0)))</f>
        <v/>
      </c>
      <c r="DV123" s="53" t="str" cm="1">
        <f t="array" ref="DV123">IF(INDEX(Templates!$I$2:$KD$150,ROW()-ROW(DV$20)+1, MATCH(DV$16,Templates!$I$1:ND$1,0))="","",INDEX(Templates!$I$2:$KD$150,ROW()-ROW(DV$20)+1, MATCH(DV$16,Templates!$I$1:ND$1,0)))</f>
        <v/>
      </c>
      <c r="DW123" s="53" t="str" cm="1">
        <f t="array" ref="DW123">IF(INDEX(Templates!$I$2:$KD$150,ROW()-ROW(DW$20)+1, MATCH(DW$16,Templates!$I$1:NE$1,0))="","",INDEX(Templates!$I$2:$KD$150,ROW()-ROW(DW$20)+1, MATCH(DW$16,Templates!$I$1:NE$1,0)))</f>
        <v/>
      </c>
      <c r="DX123" s="53" t="str" cm="1">
        <f t="array" ref="DX123">IF(INDEX(Templates!$I$2:$KD$150,ROW()-ROW(DX$20)+1, MATCH(DX$16,Templates!$I$1:NF$1,0))="","",INDEX(Templates!$I$2:$KD$150,ROW()-ROW(DX$20)+1, MATCH(DX$16,Templates!$I$1:NF$1,0)))</f>
        <v/>
      </c>
      <c r="DY123" s="53" t="str" cm="1">
        <f t="array" ref="DY123">IF(INDEX(Templates!$I$2:$KD$150,ROW()-ROW(DY$20)+1, MATCH(DY$16,Templates!$I$1:NG$1,0))="","",INDEX(Templates!$I$2:$KD$150,ROW()-ROW(DY$20)+1, MATCH(DY$16,Templates!$I$1:NG$1,0)))</f>
        <v/>
      </c>
      <c r="DZ123" s="53" cm="1">
        <f t="array" ref="DZ123">IF(INDEX(Templates!$I$2:$KD$150,ROW()-ROW(DZ$20)+1, MATCH(DZ$16,Templates!$I$1:NH$1,0))="","",INDEX(Templates!$I$2:$KD$150,ROW()-ROW(DZ$20)+1, MATCH(DZ$16,Templates!$I$1:NH$1,0)))</f>
        <v>2</v>
      </c>
      <c r="EA123" s="53" cm="1">
        <f t="array" ref="EA123">IF(INDEX(Templates!$I$2:$KD$150,ROW()-ROW(EA$20)+1, MATCH(EA$16,Templates!$I$1:NI$1,0))="","",INDEX(Templates!$I$2:$KD$150,ROW()-ROW(EA$20)+1, MATCH(EA$16,Templates!$I$1:NI$1,0)))</f>
        <v>2</v>
      </c>
      <c r="EB123" s="53" cm="1">
        <f t="array" ref="EB123">IF(INDEX(Templates!$I$2:$KD$150,ROW()-ROW(EB$20)+1, MATCH(EB$16,Templates!$I$1:NJ$1,0))="","",INDEX(Templates!$I$2:$KD$150,ROW()-ROW(EB$20)+1, MATCH(EB$16,Templates!$I$1:NJ$1,0)))</f>
        <v>2</v>
      </c>
      <c r="EC123" s="53" cm="1">
        <f t="array" ref="EC123">IF(INDEX(Templates!$I$2:$KD$150,ROW()-ROW(EC$20)+1, MATCH(EC$16,Templates!$I$1:NK$1,0))="","",INDEX(Templates!$I$2:$KD$150,ROW()-ROW(EC$20)+1, MATCH(EC$16,Templates!$I$1:NK$1,0)))</f>
        <v>2</v>
      </c>
      <c r="ED123" s="53" cm="1">
        <f t="array" ref="ED123">IF(INDEX(Templates!$I$2:$KD$150,ROW()-ROW(ED$20)+1, MATCH(ED$16,Templates!$I$1:NL$1,0))="","",INDEX(Templates!$I$2:$KD$150,ROW()-ROW(ED$20)+1, MATCH(ED$16,Templates!$I$1:NL$1,0)))</f>
        <v>2</v>
      </c>
      <c r="EE123" s="53" cm="1">
        <f t="array" ref="EE123">IF(INDEX(Templates!$I$2:$KD$150,ROW()-ROW(EE$20)+1, MATCH(EE$16,Templates!$I$1:NM$1,0))="","",INDEX(Templates!$I$2:$KD$150,ROW()-ROW(EE$20)+1, MATCH(EE$16,Templates!$I$1:NM$1,0)))</f>
        <v>2</v>
      </c>
      <c r="EF123" s="53" cm="1">
        <f t="array" ref="EF123">IF(INDEX(Templates!$I$2:$KD$150,ROW()-ROW(EF$20)+1, MATCH(EF$16,Templates!$I$1:NN$1,0))="","",INDEX(Templates!$I$2:$KD$150,ROW()-ROW(EF$20)+1, MATCH(EF$16,Templates!$I$1:NN$1,0)))</f>
        <v>2</v>
      </c>
      <c r="EG123" s="53" cm="1">
        <f t="array" ref="EG123">IF(INDEX(Templates!$I$2:$KD$150,ROW()-ROW(EG$20)+1, MATCH(EG$16,Templates!$I$1:NO$1,0))="","",INDEX(Templates!$I$2:$KD$150,ROW()-ROW(EG$20)+1, MATCH(EG$16,Templates!$I$1:NO$1,0)))</f>
        <v>2</v>
      </c>
      <c r="EH123" s="53" t="str" cm="1">
        <f t="array" ref="EH123">IF(INDEX(Templates!$I$2:$KD$150,ROW()-ROW(EH$20)+1, MATCH(EH$16,Templates!$I$1:NH$1,0))="","",INDEX(Templates!$I$2:$KD$150,ROW()-ROW(EH$20)+1, MATCH(EH$16,Templates!$I$1:NH$1,0)))</f>
        <v/>
      </c>
      <c r="EI123" s="53" t="str" cm="1">
        <f t="array" ref="EI123">IF(INDEX(Templates!$I$2:$KD$150,ROW()-ROW(EI$20)+1, MATCH(EI$16,Templates!$I$1:NI$1,0))="","",INDEX(Templates!$I$2:$KD$150,ROW()-ROW(EI$20)+1, MATCH(EI$16,Templates!$I$1:NI$1,0)))</f>
        <v/>
      </c>
      <c r="EJ123" s="53" cm="1">
        <f t="array" ref="EJ123">IF(INDEX(Templates!$I$2:$KD$150,ROW()-ROW(EJ$20)+1, MATCH(EJ$16,Templates!$I$1:NJ$1,0))="","",INDEX(Templates!$I$2:$KD$150,ROW()-ROW(EJ$20)+1, MATCH(EJ$16,Templates!$I$1:NJ$1,0)))</f>
        <v>6000</v>
      </c>
      <c r="EK123" s="53" cm="1">
        <f t="array" ref="EK123">IF(INDEX(Templates!$I$2:$KD$150,ROW()-ROW(EK$20)+1, MATCH(EK$16,Templates!$I$1:NK$1,0))="","",INDEX(Templates!$I$2:$KD$150,ROW()-ROW(EK$20)+1, MATCH(EK$16,Templates!$I$1:NK$1,0)))</f>
        <v>6000</v>
      </c>
      <c r="EL123" s="53" cm="1">
        <f t="array" ref="EL123">IF(INDEX(Templates!$I$2:$KD$150,ROW()-ROW(EL$20)+1, MATCH(EL$16,Templates!$I$1:NL$1,0))="","",INDEX(Templates!$I$2:$KD$150,ROW()-ROW(EL$20)+1, MATCH(EL$16,Templates!$I$1:NL$1,0)))</f>
        <v>6000</v>
      </c>
      <c r="EM123" s="53" cm="1">
        <f t="array" ref="EM123">IF(INDEX(Templates!$I$2:$KD$150,ROW()-ROW(EM$20)+1, MATCH(EM$16,Templates!$I$1:NM$1,0))="","",INDEX(Templates!$I$2:$KD$150,ROW()-ROW(EM$20)+1, MATCH(EM$16,Templates!$I$1:NM$1,0)))</f>
        <v>6000</v>
      </c>
      <c r="EN123" s="53"/>
      <c r="EO123" s="53"/>
      <c r="EP123" s="53"/>
      <c r="EQ123" s="53"/>
      <c r="ER123" s="53"/>
      <c r="ES123" s="53"/>
      <c r="ET123" s="53"/>
      <c r="EU123" s="53"/>
      <c r="EV123" s="53"/>
      <c r="EW123" s="53"/>
      <c r="EX123" s="53"/>
      <c r="EY123" s="53"/>
      <c r="EZ123" s="53"/>
      <c r="FA123" s="53"/>
      <c r="FB123" s="53"/>
      <c r="FC123" s="53"/>
      <c r="FD123" s="53"/>
      <c r="FE123" s="53"/>
      <c r="FF123" s="53"/>
      <c r="FG123" s="53"/>
      <c r="FH123" s="53"/>
      <c r="FI123" s="53"/>
      <c r="FJ123" s="53"/>
      <c r="FK123" s="53"/>
      <c r="FL123" s="53"/>
      <c r="FM123" s="53"/>
      <c r="FN123" s="53"/>
      <c r="FO123" s="53"/>
      <c r="FP123" s="53"/>
      <c r="FQ123" s="53"/>
      <c r="FR123" s="53"/>
      <c r="FS123" s="53"/>
      <c r="FT123" s="53"/>
      <c r="FU123" s="53"/>
      <c r="FV123" s="53"/>
      <c r="FW123" s="53"/>
      <c r="FX123" s="53"/>
      <c r="FY123" s="53"/>
      <c r="FZ123" s="53"/>
      <c r="GA123" s="53"/>
      <c r="GB123" s="53"/>
      <c r="GC123" s="53"/>
      <c r="GD123" s="53"/>
      <c r="GE123" s="53"/>
      <c r="GF123" s="53"/>
      <c r="GG123" s="53"/>
      <c r="GH123" s="53"/>
      <c r="GI123" s="53"/>
      <c r="GJ123" s="53"/>
      <c r="GK123" s="53"/>
      <c r="GL123" s="53"/>
      <c r="GM123" s="53"/>
      <c r="GN123" s="53"/>
      <c r="GO123" s="53"/>
      <c r="GP123" s="53"/>
      <c r="GQ123" s="53"/>
      <c r="GR123" s="53"/>
      <c r="GS123" s="53"/>
      <c r="GT123" s="53"/>
      <c r="GU123" s="53"/>
      <c r="GV123" s="53"/>
      <c r="GW123" s="53"/>
      <c r="GX123" s="53"/>
      <c r="GY123" s="53"/>
      <c r="GZ123" s="53"/>
      <c r="HA123" s="53"/>
      <c r="HB123" s="53"/>
      <c r="HC123" s="81"/>
      <c r="HD123" s="81"/>
      <c r="HE123" s="81"/>
      <c r="HF123" s="81"/>
      <c r="HG123" s="81"/>
      <c r="HH123" s="81"/>
      <c r="HI123" s="81"/>
      <c r="HJ123" s="81"/>
      <c r="HK123" s="81"/>
    </row>
    <row r="124" spans="1:219" s="22" customFormat="1">
      <c r="A124" s="39" t="s">
        <v>675</v>
      </c>
      <c r="B124" s="6" t="s">
        <v>679</v>
      </c>
      <c r="C124" s="64" t="str" cm="1">
        <f t="array" ref="C124">IF(INDEX(Templates!A$2:A$151,ROW()-ROW($20:$20)+1)="","",INDEX(Templates!A$2:A$151,ROW()-ROW($20:$20)+1))</f>
        <v>JSON_PATH:heating_system</v>
      </c>
      <c r="D124" s="64" t="str" cm="1">
        <f t="array" ref="D124">IF(INDEX(Templates!B$2:B$151,ROW()-ROW($20:$20)+1)="","",INDEX(Templates!B$2:B$151,ROW()-ROW($20:$20)+1))</f>
        <v>id</v>
      </c>
      <c r="E124" s="64" t="str" cm="1">
        <f t="array" ref="E124">IF(INDEX(Templates!C$2:C$151,ROW()-ROW($20:$20)+1)="","",INDEX(Templates!C$2:C$151,ROW()-ROW($20:$20)+1))</f>
        <v/>
      </c>
      <c r="F124" s="116" t="str" cm="1">
        <f t="array" ref="F124">IF(INDEX(Templates!D$2:D$151,ROW()-ROW($20:$20)+1)="","",INDEX(Templates!D$2:D$151,ROW()-ROW($20:$20)+1))</f>
        <v/>
      </c>
      <c r="G124" s="105" t="str" cm="1">
        <f t="array" ref="G124">IF(INDEX(Templates!E$2:E$151,ROW()-ROW($20:$20)+1)="","",INDEX(Templates!E$2:E$151,ROW()-ROW($20:$20)+1))</f>
        <v>HeatingSystem</v>
      </c>
      <c r="H124" s="66" t="str" cm="1">
        <f t="array" ref="H124">IF(INDEX(Templates!F$2:F$151,ROW()-ROW($20:$20)+1)="","",INDEX(Templates!F$2:F$151,ROW()-ROW($20:$20)+1))</f>
        <v>Heating System 1</v>
      </c>
      <c r="I124" s="66" t="str" cm="1">
        <f t="array" ref="I124">IF(INDEX(Templates!G$2:G$151,ROW()-ROW($20:$20)+1)="","",INDEX(Templates!G$2:G$151,ROW()-ROW($20:$20)+1))</f>
        <v>HVAC 1</v>
      </c>
      <c r="J124" s="66" t="str" cm="1">
        <f t="array" ref="J124">IF(INDEX(Templates!H$2:H$151,ROW()-ROW($20:$20)+1)="","",INDEX(Templates!H$2:H$151,ROW()-ROW($20:$20)+1))</f>
        <v>id</v>
      </c>
      <c r="K124" s="67" t="str" cm="1">
        <f t="array" ref="K124">IF(INDEX(Templates!I$2:I$151,ROW()-ROW($20:$20)+1)="","",INDEX(Templates!I$2:I$151,ROW()-ROW($20:$20)+1))</f>
        <v/>
      </c>
      <c r="L124" s="67" t="str" cm="1">
        <f t="array" ref="L124">IF(INDEX(Templates!J$2:J$151,ROW()-ROW($20:$20)+1)="","",INDEX(Templates!J$2:J$151,ROW()-ROW($20:$20)+1))</f>
        <v/>
      </c>
      <c r="M124" s="53" t="str" cm="1">
        <f t="array" ref="M124">IF(INDEX(Templates!$I$2:$KD$150,ROW()-ROW(M$20)+1, MATCH(M$16,Templates!$I$1:KC$1,0))="","",INDEX(Templates!$I$2:$KD$150,ROW()-ROW(M$20)+1, MATCH(M$16,Templates!$I$1:KC$1,0)))</f>
        <v/>
      </c>
      <c r="N124" s="53" t="str" cm="1">
        <f t="array" ref="N124">IF(INDEX(Templates!$I$2:$KD$150,ROW()-ROW(N$20)+1, MATCH(N$16,Templates!$I$1:KD$1,0))="","",INDEX(Templates!$I$2:$KD$150,ROW()-ROW(N$20)+1, MATCH(N$16,Templates!$I$1:KD$1,0)))</f>
        <v/>
      </c>
      <c r="O124" s="53" t="str" cm="1">
        <f t="array" ref="O124">IF(INDEX(Templates!$I$2:$KD$150,ROW()-ROW(O$20)+1, MATCH(O$16,Templates!$I$1:KE$1,0))="","",INDEX(Templates!$I$2:$KD$150,ROW()-ROW(O$20)+1, MATCH(O$16,Templates!$I$1:KE$1,0)))</f>
        <v/>
      </c>
      <c r="P124" s="53" t="str" cm="1">
        <f t="array" ref="P124">IF(INDEX(Templates!$I$2:$KD$150,ROW()-ROW(P$20)+1, MATCH(P$16,Templates!$I$1:KF$1,0))="","",INDEX(Templates!$I$2:$KD$150,ROW()-ROW(P$20)+1, MATCH(P$16,Templates!$I$1:KF$1,0)))</f>
        <v/>
      </c>
      <c r="Q124" s="53" t="str" cm="1">
        <f t="array" ref="Q124">IF(INDEX(Templates!$I$2:$KD$150,ROW()-ROW(Q$20)+1, MATCH(Q$16,Templates!$I$1:KG$1,0))="","",INDEX(Templates!$I$2:$KD$150,ROW()-ROW(Q$20)+1, MATCH(Q$16,Templates!$I$1:KG$1,0)))</f>
        <v>Heating System 1</v>
      </c>
      <c r="R124" s="53" t="str" cm="1">
        <f t="array" ref="R124">IF(INDEX(Templates!$I$2:$KD$150,ROW()-ROW(R$20)+1, MATCH(R$16,Templates!$I$1:KH$1,0))="","",INDEX(Templates!$I$2:$KD$150,ROW()-ROW(R$20)+1, MATCH(R$16,Templates!$I$1:KH$1,0)))</f>
        <v>Heating System 1</v>
      </c>
      <c r="S124" s="53" t="str" cm="1">
        <f t="array" ref="S124">IF(INDEX(Templates!$I$2:$KD$150,ROW()-ROW(S$20)+1, MATCH(S$16,Templates!$I$1:KI$1,0))="","",INDEX(Templates!$I$2:$KD$150,ROW()-ROW(S$20)+1, MATCH(S$16,Templates!$I$1:KI$1,0)))</f>
        <v>Heating System 1</v>
      </c>
      <c r="T124" s="53" t="str" cm="1">
        <f t="array" ref="T124">IF(INDEX(Templates!$I$2:$KD$150,ROW()-ROW(T$20)+1, MATCH(T$16,Templates!$I$1:KJ$1,0))="","",INDEX(Templates!$I$2:$KD$150,ROW()-ROW(T$20)+1, MATCH(T$16,Templates!$I$1:KJ$1,0)))</f>
        <v>Heating System 1</v>
      </c>
      <c r="U124" s="53" t="str" cm="1">
        <f t="array" ref="U124">IF(INDEX(Templates!$I$2:$KD$150,ROW()-ROW(U$20)+1, MATCH(U$16,Templates!$I$1:KK$1,0))="","",INDEX(Templates!$I$2:$KD$150,ROW()-ROW(U$20)+1, MATCH(U$16,Templates!$I$1:KK$1,0)))</f>
        <v>Heating System 1</v>
      </c>
      <c r="V124" s="53" t="str" cm="1">
        <f t="array" ref="V124">IF(INDEX(Templates!$I$2:$KD$150,ROW()-ROW(V$20)+1, MATCH(V$16,Templates!$I$1:KL$1,0))="","",INDEX(Templates!$I$2:$KD$150,ROW()-ROW(V$20)+1, MATCH(V$16,Templates!$I$1:KL$1,0)))</f>
        <v>Heating System 1</v>
      </c>
      <c r="W124" s="53" t="str" cm="1">
        <f t="array" ref="W124">IF(INDEX(Templates!$I$2:$KD$150,ROW()-ROW(W$20)+1, MATCH(W$16,Templates!$I$1:KM$1,0))="","",INDEX(Templates!$I$2:$KD$150,ROW()-ROW(W$20)+1, MATCH(W$16,Templates!$I$1:KM$1,0)))</f>
        <v>Heating System 1</v>
      </c>
      <c r="X124" s="53" t="str" cm="1">
        <f t="array" ref="X124">IF(INDEX(Templates!$I$2:$KD$150,ROW()-ROW(X$20)+1, MATCH(X$16,Templates!$I$1:KN$1,0))="","",INDEX(Templates!$I$2:$KD$150,ROW()-ROW(X$20)+1, MATCH(X$16,Templates!$I$1:KN$1,0)))</f>
        <v>Heating System 1</v>
      </c>
      <c r="Y124" s="53" t="str" cm="1">
        <f t="array" ref="Y124">IF(INDEX(Templates!$I$2:$KD$150,ROW()-ROW(Y$20)+1, MATCH(Y$16,Templates!$I$1:KO$1,0))="","",INDEX(Templates!$I$2:$KD$150,ROW()-ROW(Y$20)+1, MATCH(Y$16,Templates!$I$1:KO$1,0)))</f>
        <v>Heating System 1</v>
      </c>
      <c r="Z124" s="53" t="str" cm="1">
        <f t="array" ref="Z124">IF(INDEX(Templates!$I$2:$KD$150,ROW()-ROW(Z$20)+1, MATCH(Z$16,Templates!$I$1:KN$1,0))="","",INDEX(Templates!$I$2:$KD$150,ROW()-ROW(Z$20)+1, MATCH(Z$16,Templates!$I$1:KN$1,0)))</f>
        <v>Heating System 1</v>
      </c>
      <c r="AA124" s="53" t="str" cm="1">
        <f t="array" ref="AA124">IF(INDEX(Templates!$I$2:$KD$150,ROW()-ROW(AA$20)+1, MATCH(AA$16,Templates!$I$1:KO$1,0))="","",INDEX(Templates!$I$2:$KD$150,ROW()-ROW(AA$20)+1, MATCH(AA$16,Templates!$I$1:KO$1,0)))</f>
        <v>Heating System 1</v>
      </c>
      <c r="AB124" s="53" t="str" cm="1">
        <f t="array" ref="AB124">IF(INDEX(Templates!$I$2:$KD$150,ROW()-ROW(AB$20)+1, MATCH(AB$16,Templates!$I$1:KP$1,0))="","",INDEX(Templates!$I$2:$KD$150,ROW()-ROW(AB$20)+1, MATCH(AB$16,Templates!$I$1:KP$1,0)))</f>
        <v>Heating System 1</v>
      </c>
      <c r="AC124" s="53" t="str" cm="1">
        <f t="array" ref="AC124">IF(INDEX(Templates!$I$2:$KD$150,ROW()-ROW(AC$20)+1, MATCH(AC$16,Templates!$I$1:KQ$1,0))="","",INDEX(Templates!$I$2:$KD$150,ROW()-ROW(AC$20)+1, MATCH(AC$16,Templates!$I$1:KQ$1,0)))</f>
        <v>Heating System 1</v>
      </c>
      <c r="AD124" s="53" t="str" cm="1">
        <f t="array" ref="AD124">IF(INDEX(Templates!$I$2:$KD$150,ROW()-ROW(AD$20)+1, MATCH(AD$16,Templates!$I$1:KR$1,0))="","",INDEX(Templates!$I$2:$KD$150,ROW()-ROW(AD$20)+1, MATCH(AD$16,Templates!$I$1:KR$1,0)))</f>
        <v>Heating System 1</v>
      </c>
      <c r="AE124" s="53" t="str" cm="1">
        <f t="array" ref="AE124">IF(INDEX(Templates!$I$2:$KD$150,ROW()-ROW(AE$20)+1, MATCH(AE$16,Templates!$I$1:KR$1,0))="","",INDEX(Templates!$I$2:$KD$150,ROW()-ROW(AE$20)+1, MATCH(AE$16,Templates!$I$1:KR$1,0)))</f>
        <v>Heating System 1</v>
      </c>
      <c r="AF124" s="53" t="str" cm="1">
        <f t="array" ref="AF124">IF(INDEX(Templates!$I$2:$KD$150,ROW()-ROW(AF$20)+1, MATCH(AF$16,Templates!$I$1:KS$1,0))="","",INDEX(Templates!$I$2:$KD$150,ROW()-ROW(AF$20)+1, MATCH(AF$16,Templates!$I$1:KS$1,0)))</f>
        <v>Heating System 1</v>
      </c>
      <c r="AG124" s="53" t="str" cm="1">
        <f t="array" ref="AG124">IF(INDEX(Templates!$I$2:$KD$150,ROW()-ROW(AG$20)+1, MATCH(AG$16,Templates!$I$1:KU$1,0))="","",INDEX(Templates!$I$2:$KD$150,ROW()-ROW(AG$20)+1, MATCH(AG$16,Templates!$I$1:KU$1,0)))</f>
        <v>Heating System 1</v>
      </c>
      <c r="AH124" s="53" t="str" cm="1">
        <f t="array" ref="AH124">IF(INDEX(Templates!$I$2:$KD$150,ROW()-ROW(AH$20)+1, MATCH(AH$16,Templates!$I$1:KV$1,0))="","",INDEX(Templates!$I$2:$KD$150,ROW()-ROW(AH$20)+1, MATCH(AH$16,Templates!$I$1:KV$1,0)))</f>
        <v>Heating System 1</v>
      </c>
      <c r="AI124" s="53" t="str" cm="1">
        <f t="array" ref="AI124">IF(INDEX(Templates!$I$2:$KD$150,ROW()-ROW(AI$20)+1, MATCH(AI$16,Templates!$I$1:KT$1,0))="","",INDEX(Templates!$I$2:$KD$150,ROW()-ROW(AI$20)+1, MATCH(AI$16,Templates!$I$1:KT$1,0)))</f>
        <v>Heating System 1</v>
      </c>
      <c r="AJ124" s="53" t="str" cm="1">
        <f t="array" ref="AJ124">IF(INDEX(Templates!$I$2:$KD$150,ROW()-ROW(AJ$20)+1, MATCH(AJ$16,Templates!$I$1:KU$1,0))="","",INDEX(Templates!$I$2:$KD$150,ROW()-ROW(AJ$20)+1, MATCH(AJ$16,Templates!$I$1:KU$1,0)))</f>
        <v>Heating System 1</v>
      </c>
      <c r="AK124" s="53" t="str" cm="1">
        <f t="array" ref="AK124">IF(INDEX(Templates!$I$2:$KD$150,ROW()-ROW(AK$20)+1, MATCH(AK$16,Templates!$I$1:KV$1,0))="","",INDEX(Templates!$I$2:$KD$150,ROW()-ROW(AK$20)+1, MATCH(AK$16,Templates!$I$1:KV$1,0)))</f>
        <v>Heating System 1</v>
      </c>
      <c r="AL124" s="53" t="str" cm="1">
        <f t="array" ref="AL124">IF(INDEX(Templates!$I$2:$KD$150,ROW()-ROW(AL$20)+1, MATCH(AL$16,Templates!$I$1:KW$1,0))="","",INDEX(Templates!$I$2:$KD$150,ROW()-ROW(AL$20)+1, MATCH(AL$16,Templates!$I$1:KW$1,0)))</f>
        <v>Heating System 1</v>
      </c>
      <c r="AM124" s="53" t="str" cm="1">
        <f t="array" ref="AM124">IF(INDEX(Templates!$I$2:$KD$150,ROW()-ROW(AM$20)+1, MATCH(AM$16,Templates!$I$1:KX$1,0))="","",INDEX(Templates!$I$2:$KD$150,ROW()-ROW(AM$20)+1, MATCH(AM$16,Templates!$I$1:KX$1,0)))</f>
        <v>Heating System 1</v>
      </c>
      <c r="AN124" s="53" t="str" cm="1">
        <f t="array" ref="AN124">IF(INDEX(Templates!$I$2:$KD$150,ROW()-ROW(AN$20)+1, MATCH(AN$16,Templates!$I$1:KY$1,0))="","",INDEX(Templates!$I$2:$KD$150,ROW()-ROW(AN$20)+1, MATCH(AN$16,Templates!$I$1:KY$1,0)))</f>
        <v>Heating System 1</v>
      </c>
      <c r="AO124" s="53" t="str" cm="1">
        <f t="array" ref="AO124">IF(INDEX(Templates!$I$2:$KD$150,ROW()-ROW(AO$20)+1, MATCH(AO$16,Templates!$I$1:KZ$1,0))="","",INDEX(Templates!$I$2:$KD$150,ROW()-ROW(AO$20)+1, MATCH(AO$16,Templates!$I$1:KZ$1,0)))</f>
        <v>Heating System 1</v>
      </c>
      <c r="AP124" s="53" t="str" cm="1">
        <f t="array" ref="AP124">IF(INDEX(Templates!$I$2:$KD$150,ROW()-ROW(AP$20)+1, MATCH(AP$16,Templates!$I$1:LA$1,0))="","",INDEX(Templates!$I$2:$KD$150,ROW()-ROW(AP$20)+1, MATCH(AP$16,Templates!$I$1:LA$1,0)))</f>
        <v>Heating System 1</v>
      </c>
      <c r="AQ124" s="53" t="str" cm="1">
        <f t="array" ref="AQ124">IF(INDEX(Templates!$I$2:$KD$150,ROW()-ROW(AQ$20)+1, MATCH(AQ$16,Templates!$I$1:LB$1,0))="","",INDEX(Templates!$I$2:$KD$150,ROW()-ROW(AQ$20)+1, MATCH(AQ$16,Templates!$I$1:LB$1,0)))</f>
        <v>Heating System 1</v>
      </c>
      <c r="AR124" s="53" t="str" cm="1">
        <f t="array" ref="AR124">IF(INDEX(Templates!$I$2:$KD$150,ROW()-ROW(AR$20)+1, MATCH(AR$16,Templates!$I$1:LA$1,0))="","",INDEX(Templates!$I$2:$KD$150,ROW()-ROW(AR$20)+1, MATCH(AR$16,Templates!$I$1:LA$1,0)))</f>
        <v>Heating System 1</v>
      </c>
      <c r="AS124" s="53" t="str" cm="1">
        <f t="array" ref="AS124">IF(INDEX(Templates!$I$2:$KD$150,ROW()-ROW(AS$20)+1, MATCH(AS$16,Templates!$I$1:LB$1,0))="","",INDEX(Templates!$I$2:$KD$150,ROW()-ROW(AS$20)+1, MATCH(AS$16,Templates!$I$1:LB$1,0)))</f>
        <v>Heating System 1</v>
      </c>
      <c r="AT124" s="53" t="str" cm="1">
        <f t="array" ref="AT124">IF(INDEX(Templates!$I$2:$KD$150,ROW()-ROW(AT$20)+1, MATCH(AT$16,Templates!$I$1:LC$1,0))="","",INDEX(Templates!$I$2:$KD$150,ROW()-ROW(AT$20)+1, MATCH(AT$16,Templates!$I$1:LC$1,0)))</f>
        <v>Heating System 1</v>
      </c>
      <c r="AU124" s="53" t="str" cm="1">
        <f t="array" ref="AU124">IF(INDEX(Templates!$I$2:$KD$150,ROW()-ROW(AU$20)+1, MATCH(AU$16,Templates!$I$1:LD$1,0))="","",INDEX(Templates!$I$2:$KD$150,ROW()-ROW(AU$20)+1, MATCH(AU$16,Templates!$I$1:LD$1,0)))</f>
        <v>Heating System 1</v>
      </c>
      <c r="AV124" s="53" t="str" cm="1">
        <f t="array" ref="AV124">IF(INDEX(Templates!$I$2:$KD$150,ROW()-ROW(AV$20)+1, MATCH(AV$16,Templates!$I$1:LE$1,0))="","",INDEX(Templates!$I$2:$KD$150,ROW()-ROW(AV$20)+1, MATCH(AV$16,Templates!$I$1:LE$1,0)))</f>
        <v>Heating System 1</v>
      </c>
      <c r="AW124" s="53" t="str" cm="1">
        <f t="array" ref="AW124">IF(INDEX(Templates!$I$2:$KD$150,ROW()-ROW(AW$20)+1, MATCH(AW$16,Templates!$I$1:LF$1,0))="","",INDEX(Templates!$I$2:$KD$150,ROW()-ROW(AW$20)+1, MATCH(AW$16,Templates!$I$1:LF$1,0)))</f>
        <v>Heating System 1</v>
      </c>
      <c r="AX124" s="53" t="str" cm="1">
        <f t="array" ref="AX124">IF(INDEX(Templates!$I$2:$KD$150,ROW()-ROW(AX$20)+1, MATCH(AX$16,Templates!$I$1:LG$1,0))="","",INDEX(Templates!$I$2:$KD$150,ROW()-ROW(AX$20)+1, MATCH(AX$16,Templates!$I$1:LG$1,0)))</f>
        <v>Heating System 1</v>
      </c>
      <c r="AY124" s="53" t="str" cm="1">
        <f t="array" ref="AY124">IF(INDEX(Templates!$I$2:$KD$150,ROW()-ROW(AY$20)+1, MATCH(AY$16,Templates!$I$1:LH$1,0))="","",INDEX(Templates!$I$2:$KD$150,ROW()-ROW(AY$20)+1, MATCH(AY$16,Templates!$I$1:LH$1,0)))</f>
        <v>Heating System 1</v>
      </c>
      <c r="AZ124" s="53" t="str" cm="1">
        <f t="array" ref="AZ124">IF(INDEX(Templates!$I$2:$KD$150,ROW()-ROW(AZ$20)+1, MATCH(AZ$16,Templates!$I$1:LI$1,0))="","",INDEX(Templates!$I$2:$KD$150,ROW()-ROW(AZ$20)+1, MATCH(AZ$16,Templates!$I$1:LI$1,0)))</f>
        <v>Heating System 1</v>
      </c>
      <c r="BA124" s="53" t="str" cm="1">
        <f t="array" ref="BA124">IF(INDEX(Templates!$I$2:$KD$150,ROW()-ROW(BA$20)+1, MATCH(BA$16,Templates!$I$1:LH$1,0))="","",INDEX(Templates!$I$2:$KD$150,ROW()-ROW(BA$20)+1, MATCH(BA$16,Templates!$I$1:LH$1,0)))</f>
        <v>Heating System 1</v>
      </c>
      <c r="BB124" s="53" t="str" cm="1">
        <f t="array" ref="BB124">IF(INDEX(Templates!$I$2:$KD$150,ROW()-ROW(BB$20)+1, MATCH(BB$16,Templates!$I$1:LI$1,0))="","",INDEX(Templates!$I$2:$KD$150,ROW()-ROW(BB$20)+1, MATCH(BB$16,Templates!$I$1:LI$1,0)))</f>
        <v>Heating System 1</v>
      </c>
      <c r="BC124" s="53" t="str" cm="1">
        <f t="array" ref="BC124">IF(INDEX(Templates!$I$2:$KD$150,ROW()-ROW(BC$20)+1, MATCH(BC$16,Templates!$I$1:LJ$1,0))="","",INDEX(Templates!$I$2:$KD$150,ROW()-ROW(BC$20)+1, MATCH(BC$16,Templates!$I$1:LJ$1,0)))</f>
        <v>Heating System 1</v>
      </c>
      <c r="BD124" s="53" t="str" cm="1">
        <f t="array" ref="BD124">IF(INDEX(Templates!$I$2:$KD$150,ROW()-ROW(BD$20)+1, MATCH(BD$16,Templates!$I$1:LK$1,0))="","",INDEX(Templates!$I$2:$KD$150,ROW()-ROW(BD$20)+1, MATCH(BD$16,Templates!$I$1:LK$1,0)))</f>
        <v>Heating System 1</v>
      </c>
      <c r="BE124" s="53" t="str" cm="1">
        <f t="array" ref="BE124">IF(INDEX(Templates!$I$2:$KD$150,ROW()-ROW(BE$20)+1, MATCH(BE$16,Templates!$I$1:LL$1,0))="","",INDEX(Templates!$I$2:$KD$150,ROW()-ROW(BE$20)+1, MATCH(BE$16,Templates!$I$1:LL$1,0)))</f>
        <v>Heating System 1</v>
      </c>
      <c r="BF124" s="53" t="str" cm="1">
        <f t="array" ref="BF124">IF(INDEX(Templates!$I$2:$KD$150,ROW()-ROW(BF$20)+1, MATCH(BF$16,Templates!$I$1:LM$1,0))="","",INDEX(Templates!$I$2:$KD$150,ROW()-ROW(BF$20)+1, MATCH(BF$16,Templates!$I$1:LM$1,0)))</f>
        <v>Heating System 1</v>
      </c>
      <c r="BG124" s="53" t="str" cm="1">
        <f t="array" ref="BG124">IF(INDEX(Templates!$I$2:$KD$150,ROW()-ROW(BG$20)+1, MATCH(BG$16,Templates!$I$1:LN$1,0))="","",INDEX(Templates!$I$2:$KD$150,ROW()-ROW(BG$20)+1, MATCH(BG$16,Templates!$I$1:LN$1,0)))</f>
        <v>Heating System 1</v>
      </c>
      <c r="BH124" s="53" t="str" cm="1">
        <f t="array" ref="BH124">IF(INDEX(Templates!$I$2:$KD$150,ROW()-ROW(BH$20)+1, MATCH(BH$16,Templates!$I$1:LO$1,0))="","",INDEX(Templates!$I$2:$KD$150,ROW()-ROW(BH$20)+1, MATCH(BH$16,Templates!$I$1:LO$1,0)))</f>
        <v>Heating System 1</v>
      </c>
      <c r="BI124" s="53" t="str" cm="1">
        <f t="array" ref="BI124">IF(INDEX(Templates!$I$2:$KD$150,ROW()-ROW(BI$20)+1, MATCH(BI$16,Templates!$I$1:LP$1,0))="","",INDEX(Templates!$I$2:$KD$150,ROW()-ROW(BI$20)+1, MATCH(BI$16,Templates!$I$1:LP$1,0)))</f>
        <v>Heating System 1</v>
      </c>
      <c r="BJ124" s="53" t="str" cm="1">
        <f t="array" ref="BJ124">IF(INDEX(Templates!$I$2:$KD$150,ROW()-ROW(BJ$20)+1, MATCH(BJ$16,Templates!$I$1:LO$1,0))="","",INDEX(Templates!$I$2:$KD$150,ROW()-ROW(BJ$20)+1, MATCH(BJ$16,Templates!$I$1:LO$1,0)))</f>
        <v/>
      </c>
      <c r="BK124" s="53" t="str" cm="1">
        <f t="array" ref="BK124">IF(INDEX(Templates!$I$2:$KD$150,ROW()-ROW(BK$20)+1, MATCH(BK$16,Templates!$I$1:LP$1,0))="","",INDEX(Templates!$I$2:$KD$150,ROW()-ROW(BK$20)+1, MATCH(BK$16,Templates!$I$1:LP$1,0)))</f>
        <v/>
      </c>
      <c r="BL124" s="53" t="str" cm="1">
        <f t="array" ref="BL124">IF(INDEX(Templates!$I$2:$KD$150,ROW()-ROW(BL$20)+1, MATCH(BL$16,Templates!$I$1:LQ$1,0))="","",INDEX(Templates!$I$2:$KD$150,ROW()-ROW(BL$20)+1, MATCH(BL$16,Templates!$I$1:LQ$1,0)))</f>
        <v>Heating System 1</v>
      </c>
      <c r="BM124" s="53" t="str" cm="1">
        <f t="array" ref="BM124">IF(INDEX(Templates!$I$2:$KD$150,ROW()-ROW(BM$20)+1, MATCH(BM$16,Templates!$I$1:LR$1,0))="","",INDEX(Templates!$I$2:$KD$150,ROW()-ROW(BM$20)+1, MATCH(BM$16,Templates!$I$1:LR$1,0)))</f>
        <v>Heating System 1</v>
      </c>
      <c r="BN124" s="53" t="str" cm="1">
        <f t="array" ref="BN124">IF(INDEX(Templates!$I$2:$KD$150,ROW()-ROW(BN$20)+1, MATCH(BN$16,Templates!$I$1:LS$1,0))="","",INDEX(Templates!$I$2:$KD$150,ROW()-ROW(BN$20)+1, MATCH(BN$16,Templates!$I$1:LS$1,0)))</f>
        <v/>
      </c>
      <c r="BO124" s="53" t="str" cm="1">
        <f t="array" ref="BO124">IF(INDEX(Templates!$I$2:$KD$150,ROW()-ROW(BO$20)+1, MATCH(BO$16,Templates!$I$1:LT$1,0))="","",INDEX(Templates!$I$2:$KD$150,ROW()-ROW(BO$20)+1, MATCH(BO$16,Templates!$I$1:LT$1,0)))</f>
        <v/>
      </c>
      <c r="BP124" s="53" t="str" cm="1">
        <f t="array" ref="BP124">IF(INDEX(Templates!$I$2:$KD$150,ROW()-ROW(BP$20)+1, MATCH(BP$16,Templates!$I$1:LU$1,0))="","",INDEX(Templates!$I$2:$KD$150,ROW()-ROW(BP$20)+1, MATCH(BP$16,Templates!$I$1:LU$1,0)))</f>
        <v>Heating System 1</v>
      </c>
      <c r="BQ124" s="53" t="str" cm="1">
        <f t="array" ref="BQ124">IF(INDEX(Templates!$I$2:$KD$150,ROW()-ROW(BQ$20)+1, MATCH(BQ$16,Templates!$I$1:LV$1,0))="","",INDEX(Templates!$I$2:$KD$150,ROW()-ROW(BQ$20)+1, MATCH(BQ$16,Templates!$I$1:LV$1,0)))</f>
        <v>Heating System 1</v>
      </c>
      <c r="BR124" s="53" t="str" cm="1">
        <f t="array" ref="BR124">IF(INDEX(Templates!$I$2:$KD$150,ROW()-ROW(BR$20)+1, MATCH(BR$16,Templates!$I$1:LW$1,0))="","",INDEX(Templates!$I$2:$KD$150,ROW()-ROW(BR$20)+1, MATCH(BR$16,Templates!$I$1:LW$1,0)))</f>
        <v/>
      </c>
      <c r="BS124" s="53" t="str" cm="1">
        <f t="array" ref="BS124">IF(INDEX(Templates!$I$2:$KD$150,ROW()-ROW(BS$20)+1, MATCH(BS$16,Templates!$I$1:LX$1,0))="","",INDEX(Templates!$I$2:$KD$150,ROW()-ROW(BS$20)+1, MATCH(BS$16,Templates!$I$1:LX$1,0)))</f>
        <v/>
      </c>
      <c r="BT124" s="53" t="str" cm="1">
        <f t="array" ref="BT124">IF(INDEX(Templates!$I$2:$KD$150,ROW()-ROW(BT$20)+1, MATCH(BT$16,Templates!$I$1:LY$1,0))="","",INDEX(Templates!$I$2:$KD$150,ROW()-ROW(BT$20)+1, MATCH(BT$16,Templates!$I$1:LY$1,0)))</f>
        <v/>
      </c>
      <c r="BU124" s="53" t="str" cm="1">
        <f t="array" ref="BU124">IF(INDEX(Templates!$I$2:$KD$150,ROW()-ROW(BU$20)+1, MATCH(BU$16,Templates!$I$1:LZ$1,0))="","",INDEX(Templates!$I$2:$KD$150,ROW()-ROW(BU$20)+1, MATCH(BU$16,Templates!$I$1:LZ$1,0)))</f>
        <v/>
      </c>
      <c r="BV124" s="53" t="str" cm="1">
        <f t="array" ref="BV124">IF(INDEX(Templates!$I$2:$KD$150,ROW()-ROW(BV$20)+1, MATCH(BV$16,Templates!$I$1:MA$1,0))="","",INDEX(Templates!$I$2:$KD$150,ROW()-ROW(BV$20)+1, MATCH(BV$16,Templates!$I$1:MA$1,0)))</f>
        <v>Heating System 1</v>
      </c>
      <c r="BW124" s="53" t="str" cm="1">
        <f t="array" ref="BW124">IF(INDEX(Templates!$I$2:$KD$150,ROW()-ROW(BW$20)+1, MATCH(BW$16,Templates!$I$1:MB$1,0))="","",INDEX(Templates!$I$2:$KD$150,ROW()-ROW(BW$20)+1, MATCH(BW$16,Templates!$I$1:MB$1,0)))</f>
        <v>Heating System 1</v>
      </c>
      <c r="BX124" s="53" t="str" cm="1">
        <f t="array" ref="BX124">IF(INDEX(Templates!$I$2:$KD$150,ROW()-ROW(BX$20)+1, MATCH(BX$16,Templates!$I$1:MC$1,0))="","",INDEX(Templates!$I$2:$KD$150,ROW()-ROW(BX$20)+1, MATCH(BX$16,Templates!$I$1:MC$1,0)))</f>
        <v>Heating System 1</v>
      </c>
      <c r="BY124" s="53" t="str" cm="1">
        <f t="array" ref="BY124">IF(INDEX(Templates!$I$2:$KD$150,ROW()-ROW(BY$20)+1, MATCH(BY$16,Templates!$I$1:MD$1,0))="","",INDEX(Templates!$I$2:$KD$150,ROW()-ROW(BY$20)+1, MATCH(BY$16,Templates!$I$1:MD$1,0)))</f>
        <v>Heating System 1</v>
      </c>
      <c r="BZ124" s="53" t="str" cm="1">
        <f t="array" ref="BZ124">IF(INDEX(Templates!$I$2:$KD$150,ROW()-ROW(BZ$20)+1, MATCH(BZ$16,Templates!$I$1:ME$1,0))="","",INDEX(Templates!$I$2:$KD$150,ROW()-ROW(BZ$20)+1, MATCH(BZ$16,Templates!$I$1:ME$1,0)))</f>
        <v>Heating System 1</v>
      </c>
      <c r="CA124" s="53" t="str" cm="1">
        <f t="array" ref="CA124">IF(INDEX(Templates!$I$2:$KD$150,ROW()-ROW(CA$20)+1, MATCH(CA$16,Templates!$I$1:MF$1,0))="","",INDEX(Templates!$I$2:$KD$150,ROW()-ROW(CA$20)+1, MATCH(CA$16,Templates!$I$1:MF$1,0)))</f>
        <v>Heating System 1</v>
      </c>
      <c r="CB124" s="53" t="str" cm="1">
        <f t="array" ref="CB124">IF(INDEX(Templates!$I$2:$KD$150,ROW()-ROW(CB$20)+1, MATCH(CB$16,Templates!$I$1:MG$1,0))="","",INDEX(Templates!$I$2:$KD$150,ROW()-ROW(CB$20)+1, MATCH(CB$16,Templates!$I$1:MG$1,0)))</f>
        <v>Heating System 1</v>
      </c>
      <c r="CC124" s="53" t="str" cm="1">
        <f t="array" ref="CC124">IF(INDEX(Templates!$I$2:$KD$150,ROW()-ROW(CC$20)+1, MATCH(CC$16,Templates!$I$1:ME$1,0))="","",INDEX(Templates!$I$2:$KD$150,ROW()-ROW(CC$20)+1, MATCH(CC$16,Templates!$I$1:ME$1,0)))</f>
        <v>Heating System 1</v>
      </c>
      <c r="CD124" s="53" t="str" cm="1">
        <f t="array" ref="CD124">IF(INDEX(Templates!$I$2:$KD$150,ROW()-ROW(CD$20)+1, MATCH(CD$16,Templates!$I$1:MF$1,0))="","",INDEX(Templates!$I$2:$KD$150,ROW()-ROW(CD$20)+1, MATCH(CD$16,Templates!$I$1:MF$1,0)))</f>
        <v>Heating System 1</v>
      </c>
      <c r="CE124" s="53" t="str" cm="1">
        <f t="array" ref="CE124">IF(INDEX(Templates!$I$2:$KD$150,ROW()-ROW(CE$20)+1, MATCH(CE$16,Templates!$I$1:MG$1,0))="","",INDEX(Templates!$I$2:$KD$150,ROW()-ROW(CE$20)+1, MATCH(CE$16,Templates!$I$1:MG$1,0)))</f>
        <v>Heating System 1</v>
      </c>
      <c r="CF124" s="53" t="str" cm="1">
        <f t="array" ref="CF124">IF(INDEX(Templates!$I$2:$KD$150,ROW()-ROW(CF$20)+1, MATCH(CF$16,Templates!$I$1:MH$1,0))="","",INDEX(Templates!$I$2:$KD$150,ROW()-ROW(CF$20)+1, MATCH(CF$16,Templates!$I$1:MH$1,0)))</f>
        <v>Heating System 1</v>
      </c>
      <c r="CG124" s="53" t="str" cm="1">
        <f t="array" ref="CG124">IF(INDEX(Templates!$I$2:$KD$150,ROW()-ROW(CG$20)+1, MATCH(CG$16,Templates!$I$1:MI$1,0))="","",INDEX(Templates!$I$2:$KD$150,ROW()-ROW(CG$20)+1, MATCH(CG$16,Templates!$I$1:MI$1,0)))</f>
        <v>Heating System 1</v>
      </c>
      <c r="CH124" s="53" t="str" cm="1">
        <f t="array" ref="CH124">IF(INDEX(Templates!$I$2:$KD$150,ROW()-ROW(CH$20)+1, MATCH(CH$16,Templates!$I$1:MJ$1,0))="","",INDEX(Templates!$I$2:$KD$150,ROW()-ROW(CH$20)+1, MATCH(CH$16,Templates!$I$1:MJ$1,0)))</f>
        <v>Heating System 1</v>
      </c>
      <c r="CI124" s="53" t="str" cm="1">
        <f t="array" ref="CI124">IF(INDEX(Templates!$I$2:$KD$150,ROW()-ROW(CI$20)+1, MATCH(CI$16,Templates!$I$1:MK$1,0))="","",INDEX(Templates!$I$2:$KD$150,ROW()-ROW(CI$20)+1, MATCH(CI$16,Templates!$I$1:MK$1,0)))</f>
        <v>Heating System 1</v>
      </c>
      <c r="CJ124" s="53" t="str" cm="1">
        <f t="array" ref="CJ124">IF(INDEX(Templates!$I$2:$KD$150,ROW()-ROW(CJ$20)+1, MATCH(CJ$16,Templates!$I$1:ML$1,0))="","",INDEX(Templates!$I$2:$KD$150,ROW()-ROW(CJ$20)+1, MATCH(CJ$16,Templates!$I$1:ML$1,0)))</f>
        <v>Heating System 1</v>
      </c>
      <c r="CK124" s="53" t="str" cm="1">
        <f t="array" ref="CK124">IF(INDEX(Templates!$I$2:$KD$150,ROW()-ROW(CK$20)+1, MATCH(CK$16,Templates!$I$1:MM$1,0))="","",INDEX(Templates!$I$2:$KD$150,ROW()-ROW(CK$20)+1, MATCH(CK$16,Templates!$I$1:MM$1,0)))</f>
        <v>Heating System 1</v>
      </c>
      <c r="CL124" s="53" t="str" cm="1">
        <f t="array" ref="CL124">IF(INDEX(Templates!$I$2:$KD$150,ROW()-ROW(CL$20)+1, MATCH(CL$16,Templates!$I$1:MN$1,0))="","",INDEX(Templates!$I$2:$KD$150,ROW()-ROW(CL$20)+1, MATCH(CL$16,Templates!$I$1:MN$1,0)))</f>
        <v>Heating System 1</v>
      </c>
      <c r="CM124" s="53" t="str" cm="1">
        <f t="array" ref="CM124">IF(INDEX(Templates!$I$2:$KD$150,ROW()-ROW(CM$20)+1, MATCH(CM$16,Templates!$I$1:MM$1,0))="","",INDEX(Templates!$I$2:$KD$150,ROW()-ROW(CM$20)+1, MATCH(CM$16,Templates!$I$1:MM$1,0)))</f>
        <v>Heating System 1</v>
      </c>
      <c r="CN124" s="53" t="str" cm="1">
        <f t="array" ref="CN124">IF(INDEX(Templates!$I$2:$KD$150,ROW()-ROW(CN$20)+1, MATCH(CN$16,Templates!$I$1:MN$1,0))="","",INDEX(Templates!$I$2:$KD$150,ROW()-ROW(CN$20)+1, MATCH(CN$16,Templates!$I$1:MN$1,0)))</f>
        <v>Heating System 1</v>
      </c>
      <c r="CO124" s="53" t="str" cm="1">
        <f t="array" ref="CO124">IF(INDEX(Templates!$I$2:$KD$150,ROW()-ROW(CO$20)+1, MATCH(CO$16,Templates!$I$1:MO$1,0))="","",INDEX(Templates!$I$2:$KD$150,ROW()-ROW(CO$20)+1, MATCH(CO$16,Templates!$I$1:MO$1,0)))</f>
        <v>Heating System 1</v>
      </c>
      <c r="CP124" s="53" t="str" cm="1">
        <f t="array" ref="CP124">IF(INDEX(Templates!$I$2:$KD$150,ROW()-ROW(CP$20)+1, MATCH(CP$16,Templates!$I$1:MP$1,0))="","",INDEX(Templates!$I$2:$KD$150,ROW()-ROW(CP$20)+1, MATCH(CP$16,Templates!$I$1:MP$1,0)))</f>
        <v>Heating System 1</v>
      </c>
      <c r="CQ124" s="53" t="str" cm="1">
        <f t="array" ref="CQ124">IF(INDEX(Templates!$I$2:$KD$150,ROW()-ROW(CQ$20)+1, MATCH(CQ$16,Templates!$I$1:MQ$1,0))="","",INDEX(Templates!$I$2:$KD$150,ROW()-ROW(CQ$20)+1, MATCH(CQ$16,Templates!$I$1:MQ$1,0)))</f>
        <v>Heating System 1</v>
      </c>
      <c r="CR124" s="53" t="str" cm="1">
        <f t="array" ref="CR124">IF(INDEX(Templates!$I$2:$KD$150,ROW()-ROW(CR$20)+1, MATCH(CR$16,Templates!$I$1:MR$1,0))="","",INDEX(Templates!$I$2:$KD$150,ROW()-ROW(CR$20)+1, MATCH(CR$16,Templates!$I$1:MR$1,0)))</f>
        <v>Heating System 1</v>
      </c>
      <c r="CS124" s="53" t="str" cm="1">
        <f t="array" ref="CS124">IF(INDEX(Templates!$I$2:$KD$150,ROW()-ROW(CS$20)+1, MATCH(CS$16,Templates!$I$1:MS$1,0))="","",INDEX(Templates!$I$2:$KD$150,ROW()-ROW(CS$20)+1, MATCH(CS$16,Templates!$I$1:MS$1,0)))</f>
        <v>Heating System 1</v>
      </c>
      <c r="CT124" s="53" t="str" cm="1">
        <f t="array" ref="CT124">IF(INDEX(Templates!$I$2:$KD$150,ROW()-ROW(CT$20)+1, MATCH(CT$16,Templates!$I$1:MT$1,0))="","",INDEX(Templates!$I$2:$KD$150,ROW()-ROW(CT$20)+1, MATCH(CT$16,Templates!$I$1:MT$1,0)))</f>
        <v>Heating System 1</v>
      </c>
      <c r="CU124" s="53" t="str" cm="1">
        <f t="array" ref="CU124">IF(INDEX(Templates!$I$2:$KD$150,ROW()-ROW(CU$20)+1, MATCH(CU$16,Templates!$I$1:MG$1,0))="","",INDEX(Templates!$I$2:$KD$150,ROW()-ROW(CU$20)+1, MATCH(CU$16,Templates!$I$1:MG$1,0)))</f>
        <v>Heating System 1</v>
      </c>
      <c r="CV124" s="53" t="str" cm="1">
        <f t="array" ref="CV124">IF(INDEX(Templates!$I$2:$KD$150,ROW()-ROW(CV$20)+1, MATCH(CV$16,Templates!$I$1:MH$1,0))="","",INDEX(Templates!$I$2:$KD$150,ROW()-ROW(CV$20)+1, MATCH(CV$16,Templates!$I$1:MH$1,0)))</f>
        <v>Heating System 1</v>
      </c>
      <c r="CW124" s="53" t="str" cm="1">
        <f t="array" ref="CW124">IF(INDEX(Templates!$I$2:$KD$150,ROW()-ROW(CW$20)+1, MATCH(CW$16,Templates!$I$1:MJ$1,0))="","",INDEX(Templates!$I$2:$KD$150,ROW()-ROW(CW$20)+1, MATCH(CW$16,Templates!$I$1:MJ$1,0)))</f>
        <v>Heating System 1</v>
      </c>
      <c r="CX124" s="53" t="str" cm="1">
        <f t="array" ref="CX124">IF(INDEX(Templates!$I$2:$KD$150,ROW()-ROW(CX$20)+1, MATCH(CX$16,Templates!$I$1:ML$1,0))="","",INDEX(Templates!$I$2:$KD$150,ROW()-ROW(CX$20)+1, MATCH(CX$16,Templates!$I$1:ML$1,0)))</f>
        <v>Heating System 1</v>
      </c>
      <c r="CY124" s="53" t="str" cm="1">
        <f t="array" ref="CY124">IF(INDEX(Templates!$I$2:$KD$150,ROW()-ROW(CY$20)+1, MATCH(CY$16,Templates!$I$1:MK$1,0))="","",INDEX(Templates!$I$2:$KD$150,ROW()-ROW(CY$20)+1, MATCH(CY$16,Templates!$I$1:MK$1,0)))</f>
        <v/>
      </c>
      <c r="CZ124" s="53" t="str" cm="1">
        <f t="array" ref="CZ124">IF(INDEX(Templates!$I$2:$KD$150,ROW()-ROW(CZ$20)+1, MATCH(CZ$16,Templates!$I$1:ML$1,0))="","",INDEX(Templates!$I$2:$KD$150,ROW()-ROW(CZ$20)+1, MATCH(CZ$16,Templates!$I$1:ML$1,0)))</f>
        <v/>
      </c>
      <c r="DA124" s="53" t="str" cm="1">
        <f t="array" ref="DA124">IF(INDEX(Templates!$I$2:$KD$150,ROW()-ROW(DA$20)+1, MATCH(DA$16,Templates!$I$1:MM$1,0))="","",INDEX(Templates!$I$2:$KD$150,ROW()-ROW(DA$20)+1, MATCH(DA$16,Templates!$I$1:MM$1,0)))</f>
        <v>Heating System 1</v>
      </c>
      <c r="DB124" s="53" t="str" cm="1">
        <f t="array" ref="DB124">IF(INDEX(Templates!$I$2:$KD$150,ROW()-ROW(DB$20)+1, MATCH(DB$16,Templates!$I$1:MN$1,0))="","",INDEX(Templates!$I$2:$KD$150,ROW()-ROW(DB$20)+1, MATCH(DB$16,Templates!$I$1:MN$1,0)))</f>
        <v>Heating System 1</v>
      </c>
      <c r="DC124" s="53" t="str" cm="1">
        <f t="array" ref="DC124">IF(INDEX(Templates!$I$2:$KD$150,ROW()-ROW(DC$20)+1, MATCH(DC$16,Templates!$I$1:MO$1,0))="","",INDEX(Templates!$I$2:$KD$150,ROW()-ROW(DC$20)+1, MATCH(DC$16,Templates!$I$1:MO$1,0)))</f>
        <v>Heating System 1</v>
      </c>
      <c r="DD124" s="53" t="str" cm="1">
        <f t="array" ref="DD124">IF(INDEX(Templates!$I$2:$KD$150,ROW()-ROW(DD$20)+1, MATCH(DD$16,Templates!$I$1:MP$1,0))="","",INDEX(Templates!$I$2:$KD$150,ROW()-ROW(DD$20)+1, MATCH(DD$16,Templates!$I$1:MP$1,0)))</f>
        <v>Heating System 1</v>
      </c>
      <c r="DE124" s="53" t="str" cm="1">
        <f t="array" ref="DE124">IF(INDEX(Templates!$I$2:$KD$150,ROW()-ROW(DE$20)+1, MATCH(DE$16,Templates!$I$1:MQ$1,0))="","",INDEX(Templates!$I$2:$KD$150,ROW()-ROW(DE$20)+1, MATCH(DE$16,Templates!$I$1:MQ$1,0)))</f>
        <v>Heating System 1</v>
      </c>
      <c r="DF124" s="53" t="str" cm="1">
        <f t="array" ref="DF124">IF(INDEX(Templates!$I$2:$KD$150,ROW()-ROW(DF$20)+1, MATCH(DF$16,Templates!$I$1:MR$1,0))="","",INDEX(Templates!$I$2:$KD$150,ROW()-ROW(DF$20)+1, MATCH(DF$16,Templates!$I$1:MR$1,0)))</f>
        <v>Heating System 1</v>
      </c>
      <c r="DG124" s="53" t="str" cm="1">
        <f t="array" ref="DG124">IF(INDEX(Templates!$I$2:$KD$150,ROW()-ROW(DG$20)+1, MATCH(DG$16,Templates!$I$1:MS$1,0))="","",INDEX(Templates!$I$2:$KD$150,ROW()-ROW(DG$20)+1, MATCH(DG$16,Templates!$I$1:MS$1,0)))</f>
        <v>Heating System 1</v>
      </c>
      <c r="DH124" s="53" t="str" cm="1">
        <f t="array" ref="DH124">IF(INDEX(Templates!$I$2:$KD$150,ROW()-ROW(DH$20)+1, MATCH(DH$16,Templates!$I$1:MT$1,0))="","",INDEX(Templates!$I$2:$KD$150,ROW()-ROW(DH$20)+1, MATCH(DH$16,Templates!$I$1:MT$1,0)))</f>
        <v>Heating System 1</v>
      </c>
      <c r="DI124" s="53" t="str" cm="1">
        <f t="array" ref="DI124">IF(INDEX(Templates!$I$2:$KD$150,ROW()-ROW(DI$20)+1, MATCH(DI$16,Templates!$I$1:MU$1,0))="","",INDEX(Templates!$I$2:$KD$150,ROW()-ROW(DI$20)+1, MATCH(DI$16,Templates!$I$1:MU$1,0)))</f>
        <v>Heating System 1</v>
      </c>
      <c r="DJ124" s="53" t="str" cm="1">
        <f t="array" ref="DJ124">IF(INDEX(Templates!$I$2:$KD$150,ROW()-ROW(DJ$20)+1, MATCH(DJ$16,Templates!$I$1:MV$1,0))="","",INDEX(Templates!$I$2:$KD$150,ROW()-ROW(DJ$20)+1, MATCH(DJ$16,Templates!$I$1:MV$1,0)))</f>
        <v>Heating System 1</v>
      </c>
      <c r="DK124" s="53" t="str" cm="1">
        <f t="array" ref="DK124">IF(INDEX(Templates!$I$2:$KD$150,ROW()-ROW(DK$20)+1, MATCH(DK$16,Templates!$I$1:MW$1,0))="","",INDEX(Templates!$I$2:$KD$150,ROW()-ROW(DK$20)+1, MATCH(DK$16,Templates!$I$1:MW$1,0)))</f>
        <v>Heating System 1</v>
      </c>
      <c r="DL124" s="53" t="str" cm="1">
        <f t="array" ref="DL124">IF(INDEX(Templates!$I$2:$KD$150,ROW()-ROW(DL$20)+1, MATCH(DL$16,Templates!$I$1:MX$1,0))="","",INDEX(Templates!$I$2:$KD$150,ROW()-ROW(DL$20)+1, MATCH(DL$16,Templates!$I$1:MX$1,0)))</f>
        <v>Heating System 1</v>
      </c>
      <c r="DM124" s="53" t="str" cm="1">
        <f t="array" ref="DM124">IF(INDEX(Templates!$I$2:$KD$150,ROW()-ROW(DM$20)+1, MATCH(DM$16,Templates!$I$1:MY$1,0))="","",INDEX(Templates!$I$2:$KD$150,ROW()-ROW(DM$20)+1, MATCH(DM$16,Templates!$I$1:MY$1,0)))</f>
        <v>Heating System 1</v>
      </c>
      <c r="DN124" s="53" t="str" cm="1">
        <f t="array" ref="DN124">IF(INDEX(Templates!$I$2:$KD$150,ROW()-ROW(DN$20)+1, MATCH(DN$16,Templates!$I$1:MZ$1,0))="","",INDEX(Templates!$I$2:$KD$150,ROW()-ROW(DN$20)+1, MATCH(DN$16,Templates!$I$1:MZ$1,0)))</f>
        <v>Heating System 1</v>
      </c>
      <c r="DO124" s="53" t="str" cm="1">
        <f t="array" ref="DO124">IF(INDEX(Templates!$I$2:$KD$150,ROW()-ROW(DO$20)+1, MATCH(DO$16,Templates!$I$1:MY$1,0))="","",INDEX(Templates!$I$2:$KD$150,ROW()-ROW(DO$20)+1, MATCH(DO$16,Templates!$I$1:MY$1,0)))</f>
        <v>Heating System 1</v>
      </c>
      <c r="DP124" s="53" t="str" cm="1">
        <f t="array" ref="DP124">IF(INDEX(Templates!$I$2:$KD$150,ROW()-ROW(DP$20)+1, MATCH(DP$16,Templates!$I$1:MZ$1,0))="","",INDEX(Templates!$I$2:$KD$150,ROW()-ROW(DP$20)+1, MATCH(DP$16,Templates!$I$1:MZ$1,0)))</f>
        <v>Heating System 1</v>
      </c>
      <c r="DQ124" s="53" t="str" cm="1">
        <f t="array" ref="DQ124">IF(INDEX(Templates!$I$2:$KD$150,ROW()-ROW(DQ$20)+1, MATCH(DQ$16,Templates!$I$1:NA$1,0))="","",INDEX(Templates!$I$2:$KD$150,ROW()-ROW(DQ$20)+1, MATCH(DQ$16,Templates!$I$1:NA$1,0)))</f>
        <v>Heating System 1</v>
      </c>
      <c r="DR124" s="53" t="str" cm="1">
        <f t="array" ref="DR124">IF(INDEX(Templates!$I$2:$KD$150,ROW()-ROW(DR$20)+1, MATCH(DR$16,Templates!$I$1:NA$1,0))="","",INDEX(Templates!$I$2:$KD$150,ROW()-ROW(DR$20)+1, MATCH(DR$16,Templates!$I$1:NA$1,0)))</f>
        <v>Heating System 1</v>
      </c>
      <c r="DS124" s="53" t="str" cm="1">
        <f t="array" ref="DS124">IF(INDEX(Templates!$I$2:$KD$150,ROW()-ROW(DS$20)+1, MATCH(DS$16,Templates!$I$1:NA$1,0))="","",INDEX(Templates!$I$2:$KD$150,ROW()-ROW(DS$20)+1, MATCH(DS$16,Templates!$I$1:NA$1,0)))</f>
        <v/>
      </c>
      <c r="DT124" s="53" t="str" cm="1">
        <f t="array" ref="DT124">IF(INDEX(Templates!$I$2:$KD$150,ROW()-ROW(DT$20)+1, MATCH(DT$16,Templates!$I$1:NB$1,0))="","",INDEX(Templates!$I$2:$KD$150,ROW()-ROW(DT$20)+1, MATCH(DT$16,Templates!$I$1:NB$1,0)))</f>
        <v/>
      </c>
      <c r="DU124" s="53" t="str" cm="1">
        <f t="array" ref="DU124">IF(INDEX(Templates!$I$2:$KD$150,ROW()-ROW(DU$20)+1, MATCH(DU$16,Templates!$I$1:NC$1,0))="","",INDEX(Templates!$I$2:$KD$150,ROW()-ROW(DU$20)+1, MATCH(DU$16,Templates!$I$1:NC$1,0)))</f>
        <v/>
      </c>
      <c r="DV124" s="53" t="str" cm="1">
        <f t="array" ref="DV124">IF(INDEX(Templates!$I$2:$KD$150,ROW()-ROW(DV$20)+1, MATCH(DV$16,Templates!$I$1:ND$1,0))="","",INDEX(Templates!$I$2:$KD$150,ROW()-ROW(DV$20)+1, MATCH(DV$16,Templates!$I$1:ND$1,0)))</f>
        <v/>
      </c>
      <c r="DW124" s="53" t="str" cm="1">
        <f t="array" ref="DW124">IF(INDEX(Templates!$I$2:$KD$150,ROW()-ROW(DW$20)+1, MATCH(DW$16,Templates!$I$1:NE$1,0))="","",INDEX(Templates!$I$2:$KD$150,ROW()-ROW(DW$20)+1, MATCH(DW$16,Templates!$I$1:NE$1,0)))</f>
        <v/>
      </c>
      <c r="DX124" s="53" t="str" cm="1">
        <f t="array" ref="DX124">IF(INDEX(Templates!$I$2:$KD$150,ROW()-ROW(DX$20)+1, MATCH(DX$16,Templates!$I$1:NF$1,0))="","",INDEX(Templates!$I$2:$KD$150,ROW()-ROW(DX$20)+1, MATCH(DX$16,Templates!$I$1:NF$1,0)))</f>
        <v/>
      </c>
      <c r="DY124" s="53" t="str" cm="1">
        <f t="array" ref="DY124">IF(INDEX(Templates!$I$2:$KD$150,ROW()-ROW(DY$20)+1, MATCH(DY$16,Templates!$I$1:NG$1,0))="","",INDEX(Templates!$I$2:$KD$150,ROW()-ROW(DY$20)+1, MATCH(DY$16,Templates!$I$1:NG$1,0)))</f>
        <v/>
      </c>
      <c r="DZ124" s="53" t="str" cm="1">
        <f t="array" ref="DZ124">IF(INDEX(Templates!$I$2:$KD$150,ROW()-ROW(DZ$20)+1, MATCH(DZ$16,Templates!$I$1:NH$1,0))="","",INDEX(Templates!$I$2:$KD$150,ROW()-ROW(DZ$20)+1, MATCH(DZ$16,Templates!$I$1:NH$1,0)))</f>
        <v>Heating System 1</v>
      </c>
      <c r="EA124" s="53" t="str" cm="1">
        <f t="array" ref="EA124">IF(INDEX(Templates!$I$2:$KD$150,ROW()-ROW(EA$20)+1, MATCH(EA$16,Templates!$I$1:NI$1,0))="","",INDEX(Templates!$I$2:$KD$150,ROW()-ROW(EA$20)+1, MATCH(EA$16,Templates!$I$1:NI$1,0)))</f>
        <v>Heating System 1</v>
      </c>
      <c r="EB124" s="53" t="str" cm="1">
        <f t="array" ref="EB124">IF(INDEX(Templates!$I$2:$KD$150,ROW()-ROW(EB$20)+1, MATCH(EB$16,Templates!$I$1:NJ$1,0))="","",INDEX(Templates!$I$2:$KD$150,ROW()-ROW(EB$20)+1, MATCH(EB$16,Templates!$I$1:NJ$1,0)))</f>
        <v>Heating System 1</v>
      </c>
      <c r="EC124" s="53" t="str" cm="1">
        <f t="array" ref="EC124">IF(INDEX(Templates!$I$2:$KD$150,ROW()-ROW(EC$20)+1, MATCH(EC$16,Templates!$I$1:NK$1,0))="","",INDEX(Templates!$I$2:$KD$150,ROW()-ROW(EC$20)+1, MATCH(EC$16,Templates!$I$1:NK$1,0)))</f>
        <v>Heating System 1</v>
      </c>
      <c r="ED124" s="53" t="str" cm="1">
        <f t="array" ref="ED124">IF(INDEX(Templates!$I$2:$KD$150,ROW()-ROW(ED$20)+1, MATCH(ED$16,Templates!$I$1:NL$1,0))="","",INDEX(Templates!$I$2:$KD$150,ROW()-ROW(ED$20)+1, MATCH(ED$16,Templates!$I$1:NL$1,0)))</f>
        <v>Heating System 1</v>
      </c>
      <c r="EE124" s="53" t="str" cm="1">
        <f t="array" ref="EE124">IF(INDEX(Templates!$I$2:$KD$150,ROW()-ROW(EE$20)+1, MATCH(EE$16,Templates!$I$1:NM$1,0))="","",INDEX(Templates!$I$2:$KD$150,ROW()-ROW(EE$20)+1, MATCH(EE$16,Templates!$I$1:NM$1,0)))</f>
        <v>Heating System 1</v>
      </c>
      <c r="EF124" s="53" t="str" cm="1">
        <f t="array" ref="EF124">IF(INDEX(Templates!$I$2:$KD$150,ROW()-ROW(EF$20)+1, MATCH(EF$16,Templates!$I$1:NN$1,0))="","",INDEX(Templates!$I$2:$KD$150,ROW()-ROW(EF$20)+1, MATCH(EF$16,Templates!$I$1:NN$1,0)))</f>
        <v>Heating System 1</v>
      </c>
      <c r="EG124" s="53" t="str" cm="1">
        <f t="array" ref="EG124">IF(INDEX(Templates!$I$2:$KD$150,ROW()-ROW(EG$20)+1, MATCH(EG$16,Templates!$I$1:NO$1,0))="","",INDEX(Templates!$I$2:$KD$150,ROW()-ROW(EG$20)+1, MATCH(EG$16,Templates!$I$1:NO$1,0)))</f>
        <v>Heating System 1</v>
      </c>
      <c r="EH124" s="53" t="str" cm="1">
        <f t="array" ref="EH124">IF(INDEX(Templates!$I$2:$KD$150,ROW()-ROW(EH$20)+1, MATCH(EH$16,Templates!$I$1:NH$1,0))="","",INDEX(Templates!$I$2:$KD$150,ROW()-ROW(EH$20)+1, MATCH(EH$16,Templates!$I$1:NH$1,0)))</f>
        <v/>
      </c>
      <c r="EI124" s="53" t="str" cm="1">
        <f t="array" ref="EI124">IF(INDEX(Templates!$I$2:$KD$150,ROW()-ROW(EI$20)+1, MATCH(EI$16,Templates!$I$1:NI$1,0))="","",INDEX(Templates!$I$2:$KD$150,ROW()-ROW(EI$20)+1, MATCH(EI$16,Templates!$I$1:NI$1,0)))</f>
        <v/>
      </c>
      <c r="EJ124" s="53" t="str" cm="1">
        <f t="array" ref="EJ124">IF(INDEX(Templates!$I$2:$KD$150,ROW()-ROW(EJ$20)+1, MATCH(EJ$16,Templates!$I$1:NJ$1,0))="","",INDEX(Templates!$I$2:$KD$150,ROW()-ROW(EJ$20)+1, MATCH(EJ$16,Templates!$I$1:NJ$1,0)))</f>
        <v>Heating System 1</v>
      </c>
      <c r="EK124" s="53" t="str" cm="1">
        <f t="array" ref="EK124">IF(INDEX(Templates!$I$2:$KD$150,ROW()-ROW(EK$20)+1, MATCH(EK$16,Templates!$I$1:NK$1,0))="","",INDEX(Templates!$I$2:$KD$150,ROW()-ROW(EK$20)+1, MATCH(EK$16,Templates!$I$1:NK$1,0)))</f>
        <v>Heating System 1</v>
      </c>
      <c r="EL124" s="53" t="str" cm="1">
        <f t="array" ref="EL124">IF(INDEX(Templates!$I$2:$KD$150,ROW()-ROW(EL$20)+1, MATCH(EL$16,Templates!$I$1:NL$1,0))="","",INDEX(Templates!$I$2:$KD$150,ROW()-ROW(EL$20)+1, MATCH(EL$16,Templates!$I$1:NL$1,0)))</f>
        <v>Heating System 1</v>
      </c>
      <c r="EM124" s="53" t="str" cm="1">
        <f t="array" ref="EM124">IF(INDEX(Templates!$I$2:$KD$150,ROW()-ROW(EM$20)+1, MATCH(EM$16,Templates!$I$1:NM$1,0))="","",INDEX(Templates!$I$2:$KD$150,ROW()-ROW(EM$20)+1, MATCH(EM$16,Templates!$I$1:NM$1,0)))</f>
        <v>Heating System 1</v>
      </c>
      <c r="EN124" s="53"/>
      <c r="EO124" s="53"/>
      <c r="EP124" s="53"/>
      <c r="EQ124" s="53"/>
      <c r="ER124" s="53"/>
      <c r="ES124" s="53"/>
      <c r="ET124" s="53"/>
      <c r="EU124" s="53"/>
      <c r="EV124" s="53"/>
      <c r="EW124" s="53"/>
      <c r="EX124" s="53"/>
      <c r="EY124" s="53"/>
      <c r="EZ124" s="53"/>
      <c r="FA124" s="53"/>
      <c r="FB124" s="53"/>
      <c r="FC124" s="53"/>
      <c r="FD124" s="53"/>
      <c r="FE124" s="53"/>
      <c r="FF124" s="53"/>
      <c r="FG124" s="53"/>
      <c r="FH124" s="53"/>
      <c r="FI124" s="53"/>
      <c r="FJ124" s="53"/>
      <c r="FK124" s="53"/>
      <c r="FL124" s="53"/>
      <c r="FM124" s="53"/>
      <c r="FN124" s="53"/>
      <c r="FO124" s="53"/>
      <c r="FP124" s="53"/>
      <c r="FQ124" s="53"/>
      <c r="FR124" s="53"/>
      <c r="FS124" s="53"/>
      <c r="FT124" s="53"/>
      <c r="FU124" s="53"/>
      <c r="FV124" s="53"/>
      <c r="FW124" s="53"/>
      <c r="FX124" s="53"/>
      <c r="FY124" s="53"/>
      <c r="FZ124" s="53"/>
      <c r="GA124" s="53"/>
      <c r="GB124" s="53"/>
      <c r="GC124" s="53"/>
      <c r="GD124" s="53"/>
      <c r="GE124" s="53"/>
      <c r="GF124" s="53"/>
      <c r="GG124" s="53"/>
      <c r="GH124" s="53"/>
      <c r="GI124" s="53"/>
      <c r="GJ124" s="53"/>
      <c r="GK124" s="53"/>
      <c r="GL124" s="53"/>
      <c r="GM124" s="53"/>
      <c r="GN124" s="53"/>
      <c r="GO124" s="53"/>
      <c r="GP124" s="53"/>
      <c r="GQ124" s="53"/>
      <c r="GR124" s="53"/>
      <c r="GS124" s="53"/>
      <c r="GT124" s="53"/>
      <c r="GU124" s="53"/>
      <c r="GV124" s="53"/>
      <c r="GW124" s="53"/>
      <c r="GX124" s="53"/>
      <c r="GY124" s="53"/>
      <c r="GZ124" s="53"/>
      <c r="HA124" s="53"/>
      <c r="HB124" s="53"/>
      <c r="HC124" s="81"/>
      <c r="HD124" s="81"/>
      <c r="HE124" s="81"/>
      <c r="HF124" s="81"/>
      <c r="HG124" s="81"/>
      <c r="HH124" s="81"/>
      <c r="HI124" s="81"/>
      <c r="HJ124" s="81"/>
      <c r="HK124" s="81"/>
    </row>
    <row r="125" spans="1:219" s="22" customFormat="1">
      <c r="A125" s="39" t="s">
        <v>675</v>
      </c>
      <c r="B125" s="6" t="s">
        <v>679</v>
      </c>
      <c r="C125" s="64" t="str" cm="1">
        <f t="array" ref="C125">IF(INDEX(Templates!A$2:A$151,ROW()-ROW($20:$20)+1)="","",INDEX(Templates!A$2:A$151,ROW()-ROW($20:$20)+1))</f>
        <v>JSON_PATH:heating_system</v>
      </c>
      <c r="D125" s="64" t="str" cm="1">
        <f t="array" ref="D125">IF(INDEX(Templates!B$2:B$151,ROW()-ROW($20:$20)+1)="","",INDEX(Templates!B$2:B$151,ROW()-ROW($20:$20)+1))</f>
        <v>design_capacity</v>
      </c>
      <c r="E125" s="64" t="str" cm="1">
        <f t="array" ref="E125">IF(INDEX(Templates!C$2:C$151,ROW()-ROW($20:$20)+1)="","",INDEX(Templates!C$2:C$151,ROW()-ROW($20:$20)+1))</f>
        <v/>
      </c>
      <c r="F125" s="116" t="str" cm="1">
        <f t="array" ref="F125">IF(INDEX(Templates!D$2:D$151,ROW()-ROW($20:$20)+1)="","",INDEX(Templates!D$2:D$151,ROW()-ROW($20:$20)+1))</f>
        <v/>
      </c>
      <c r="G125" s="105" t="str" cm="1">
        <f t="array" ref="G125">IF(INDEX(Templates!E$2:E$151,ROW()-ROW($20:$20)+1)="","",INDEX(Templates!E$2:E$151,ROW()-ROW($20:$20)+1))</f>
        <v>HeatingSystem</v>
      </c>
      <c r="H125" s="66" t="str" cm="1">
        <f t="array" ref="H125">IF(INDEX(Templates!F$2:F$151,ROW()-ROW($20:$20)+1)="","",INDEX(Templates!F$2:F$151,ROW()-ROW($20:$20)+1))</f>
        <v>Heating System 1</v>
      </c>
      <c r="I125" s="66" t="str" cm="1">
        <f t="array" ref="I125">IF(INDEX(Templates!G$2:G$151,ROW()-ROW($20:$20)+1)="","",INDEX(Templates!G$2:G$151,ROW()-ROW($20:$20)+1))</f>
        <v>HVAC 1</v>
      </c>
      <c r="J125" s="66" t="str" cm="1">
        <f t="array" ref="J125">IF(INDEX(Templates!H$2:H$151,ROW()-ROW($20:$20)+1)="","",INDEX(Templates!H$2:H$151,ROW()-ROW($20:$20)+1))</f>
        <v>design_capacity</v>
      </c>
      <c r="K125" s="67" t="str" cm="1">
        <f t="array" ref="K125">IF(INDEX(Templates!I$2:I$151,ROW()-ROW($20:$20)+1)="","",INDEX(Templates!I$2:I$151,ROW()-ROW($20:$20)+1))</f>
        <v>capacity</v>
      </c>
      <c r="L125" s="67" t="str" cm="1">
        <f t="array" ref="L125">IF(INDEX(Templates!J$2:J$151,ROW()-ROW($20:$20)+1)="","",INDEX(Templates!J$2:J$151,ROW()-ROW($20:$20)+1))</f>
        <v>Btu/hr</v>
      </c>
      <c r="M125" s="53" t="str" cm="1">
        <f t="array" ref="M125">IF(INDEX(Templates!$I$2:$KD$150,ROW()-ROW(M$20)+1, MATCH(M$16,Templates!$I$1:KC$1,0))="","",INDEX(Templates!$I$2:$KD$150,ROW()-ROW(M$20)+1, MATCH(M$16,Templates!$I$1:KC$1,0)))</f>
        <v/>
      </c>
      <c r="N125" s="53" t="str" cm="1">
        <f t="array" ref="N125">IF(INDEX(Templates!$I$2:$KD$150,ROW()-ROW(N$20)+1, MATCH(N$16,Templates!$I$1:KD$1,0))="","",INDEX(Templates!$I$2:$KD$150,ROW()-ROW(N$20)+1, MATCH(N$16,Templates!$I$1:KD$1,0)))</f>
        <v/>
      </c>
      <c r="O125" s="53" t="str" cm="1">
        <f t="array" ref="O125">IF(INDEX(Templates!$I$2:$KD$150,ROW()-ROW(O$20)+1, MATCH(O$16,Templates!$I$1:KE$1,0))="","",INDEX(Templates!$I$2:$KD$150,ROW()-ROW(O$20)+1, MATCH(O$16,Templates!$I$1:KE$1,0)))</f>
        <v/>
      </c>
      <c r="P125" s="53" t="str" cm="1">
        <f t="array" ref="P125">IF(INDEX(Templates!$I$2:$KD$150,ROW()-ROW(P$20)+1, MATCH(P$16,Templates!$I$1:KF$1,0))="","",INDEX(Templates!$I$2:$KD$150,ROW()-ROW(P$20)+1, MATCH(P$16,Templates!$I$1:KF$1,0)))</f>
        <v/>
      </c>
      <c r="Q125" s="53" cm="1">
        <f t="array" ref="Q125">IF(INDEX(Templates!$I$2:$KD$150,ROW()-ROW(Q$20)+1, MATCH(Q$16,Templates!$I$1:KG$1,0))="","",INDEX(Templates!$I$2:$KD$150,ROW()-ROW(Q$20)+1, MATCH(Q$16,Templates!$I$1:KG$1,0)))</f>
        <v>32000</v>
      </c>
      <c r="R125" s="53" cm="1">
        <f t="array" ref="R125">IF(INDEX(Templates!$I$2:$KD$150,ROW()-ROW(R$20)+1, MATCH(R$16,Templates!$I$1:KH$1,0))="","",INDEX(Templates!$I$2:$KD$150,ROW()-ROW(R$20)+1, MATCH(R$16,Templates!$I$1:KH$1,0)))</f>
        <v>30000</v>
      </c>
      <c r="S125" s="53" cm="1">
        <f t="array" ref="S125">IF(INDEX(Templates!$I$2:$KD$150,ROW()-ROW(S$20)+1, MATCH(S$16,Templates!$I$1:KI$1,0))="","",INDEX(Templates!$I$2:$KD$150,ROW()-ROW(S$20)+1, MATCH(S$16,Templates!$I$1:KI$1,0)))</f>
        <v>32000</v>
      </c>
      <c r="T125" s="53" cm="1">
        <f t="array" ref="T125">IF(INDEX(Templates!$I$2:$KD$150,ROW()-ROW(T$20)+1, MATCH(T$16,Templates!$I$1:KJ$1,0))="","",INDEX(Templates!$I$2:$KD$150,ROW()-ROW(T$20)+1, MATCH(T$16,Templates!$I$1:KJ$1,0)))</f>
        <v>32000</v>
      </c>
      <c r="U125" s="53" cm="1">
        <f t="array" ref="U125">IF(INDEX(Templates!$I$2:$KD$150,ROW()-ROW(U$20)+1, MATCH(U$16,Templates!$I$1:KK$1,0))="","",INDEX(Templates!$I$2:$KD$150,ROW()-ROW(U$20)+1, MATCH(U$16,Templates!$I$1:KK$1,0)))</f>
        <v>32000</v>
      </c>
      <c r="V125" s="53" cm="1">
        <f t="array" ref="V125">IF(INDEX(Templates!$I$2:$KD$150,ROW()-ROW(V$20)+1, MATCH(V$16,Templates!$I$1:KL$1,0))="","",INDEX(Templates!$I$2:$KD$150,ROW()-ROW(V$20)+1, MATCH(V$16,Templates!$I$1:KL$1,0)))</f>
        <v>2388</v>
      </c>
      <c r="W125" s="53" cm="1">
        <f t="array" ref="W125">IF(INDEX(Templates!$I$2:$KD$150,ROW()-ROW(W$20)+1, MATCH(W$16,Templates!$I$1:KM$1,0))="","",INDEX(Templates!$I$2:$KD$150,ROW()-ROW(W$20)+1, MATCH(W$16,Templates!$I$1:KM$1,0)))</f>
        <v>2388</v>
      </c>
      <c r="X125" s="53" cm="1">
        <f t="array" ref="X125">IF(INDEX(Templates!$I$2:$KD$150,ROW()-ROW(X$20)+1, MATCH(X$16,Templates!$I$1:KN$1,0))="","",INDEX(Templates!$I$2:$KD$150,ROW()-ROW(X$20)+1, MATCH(X$16,Templates!$I$1:KN$1,0)))</f>
        <v>32000</v>
      </c>
      <c r="Y125" s="53" cm="1">
        <f t="array" ref="Y125">IF(INDEX(Templates!$I$2:$KD$150,ROW()-ROW(Y$20)+1, MATCH(Y$16,Templates!$I$1:KO$1,0))="","",INDEX(Templates!$I$2:$KD$150,ROW()-ROW(Y$20)+1, MATCH(Y$16,Templates!$I$1:KO$1,0)))</f>
        <v>32000</v>
      </c>
      <c r="Z125" s="53" cm="1">
        <f t="array" ref="Z125">IF(INDEX(Templates!$I$2:$KD$150,ROW()-ROW(Z$20)+1, MATCH(Z$16,Templates!$I$1:KN$1,0))="","",INDEX(Templates!$I$2:$KD$150,ROW()-ROW(Z$20)+1, MATCH(Z$16,Templates!$I$1:KN$1,0)))</f>
        <v>35000</v>
      </c>
      <c r="AA125" s="53" cm="1">
        <f t="array" ref="AA125">IF(INDEX(Templates!$I$2:$KD$150,ROW()-ROW(AA$20)+1, MATCH(AA$16,Templates!$I$1:KO$1,0))="","",INDEX(Templates!$I$2:$KD$150,ROW()-ROW(AA$20)+1, MATCH(AA$16,Templates!$I$1:KO$1,0)))</f>
        <v>12000</v>
      </c>
      <c r="AB125" s="53" cm="1">
        <f t="array" ref="AB125">IF(INDEX(Templates!$I$2:$KD$150,ROW()-ROW(AB$20)+1, MATCH(AB$16,Templates!$I$1:KP$1,0))="","",INDEX(Templates!$I$2:$KD$150,ROW()-ROW(AB$20)+1, MATCH(AB$16,Templates!$I$1:KP$1,0)))</f>
        <v>35000</v>
      </c>
      <c r="AC125" s="53" cm="1">
        <f t="array" ref="AC125">IF(INDEX(Templates!$I$2:$KD$150,ROW()-ROW(AC$20)+1, MATCH(AC$16,Templates!$I$1:KQ$1,0))="","",INDEX(Templates!$I$2:$KD$150,ROW()-ROW(AC$20)+1, MATCH(AC$16,Templates!$I$1:KQ$1,0)))</f>
        <v>35000</v>
      </c>
      <c r="AD125" s="53" cm="1">
        <f t="array" ref="AD125">IF(INDEX(Templates!$I$2:$KD$150,ROW()-ROW(AD$20)+1, MATCH(AD$16,Templates!$I$1:KR$1,0))="","",INDEX(Templates!$I$2:$KD$150,ROW()-ROW(AD$20)+1, MATCH(AD$16,Templates!$I$1:KR$1,0)))</f>
        <v>35000</v>
      </c>
      <c r="AE125" s="53" cm="1">
        <f t="array" ref="AE125">IF(INDEX(Templates!$I$2:$KD$150,ROW()-ROW(AE$20)+1, MATCH(AE$16,Templates!$I$1:KR$1,0))="","",INDEX(Templates!$I$2:$KD$150,ROW()-ROW(AE$20)+1, MATCH(AE$16,Templates!$I$1:KR$1,0)))</f>
        <v>2388</v>
      </c>
      <c r="AF125" s="53" cm="1">
        <f t="array" ref="AF125">IF(INDEX(Templates!$I$2:$KD$150,ROW()-ROW(AF$20)+1, MATCH(AF$16,Templates!$I$1:KS$1,0))="","",INDEX(Templates!$I$2:$KD$150,ROW()-ROW(AF$20)+1, MATCH(AF$16,Templates!$I$1:KS$1,0)))</f>
        <v>2388</v>
      </c>
      <c r="AG125" s="53" cm="1">
        <f t="array" ref="AG125">IF(INDEX(Templates!$I$2:$KD$150,ROW()-ROW(AG$20)+1, MATCH(AG$16,Templates!$I$1:KU$1,0))="","",INDEX(Templates!$I$2:$KD$150,ROW()-ROW(AG$20)+1, MATCH(AG$16,Templates!$I$1:KU$1,0)))</f>
        <v>35000</v>
      </c>
      <c r="AH125" s="53" cm="1">
        <f t="array" ref="AH125">IF(INDEX(Templates!$I$2:$KD$150,ROW()-ROW(AH$20)+1, MATCH(AH$16,Templates!$I$1:KV$1,0))="","",INDEX(Templates!$I$2:$KD$150,ROW()-ROW(AH$20)+1, MATCH(AH$16,Templates!$I$1:KV$1,0)))</f>
        <v>35000</v>
      </c>
      <c r="AI125" s="53" cm="1">
        <f t="array" ref="AI125">IF(INDEX(Templates!$I$2:$KD$150,ROW()-ROW(AI$20)+1, MATCH(AI$16,Templates!$I$1:KT$1,0))="","",INDEX(Templates!$I$2:$KD$150,ROW()-ROW(AI$20)+1, MATCH(AI$16,Templates!$I$1:KT$1,0)))</f>
        <v>32000</v>
      </c>
      <c r="AJ125" s="53" cm="1">
        <f t="array" ref="AJ125">IF(INDEX(Templates!$I$2:$KD$150,ROW()-ROW(AJ$20)+1, MATCH(AJ$16,Templates!$I$1:KU$1,0))="","",INDEX(Templates!$I$2:$KD$150,ROW()-ROW(AJ$20)+1, MATCH(AJ$16,Templates!$I$1:KU$1,0)))</f>
        <v>30000</v>
      </c>
      <c r="AK125" s="53" cm="1">
        <f t="array" ref="AK125">IF(INDEX(Templates!$I$2:$KD$150,ROW()-ROW(AK$20)+1, MATCH(AK$16,Templates!$I$1:KV$1,0))="","",INDEX(Templates!$I$2:$KD$150,ROW()-ROW(AK$20)+1, MATCH(AK$16,Templates!$I$1:KV$1,0)))</f>
        <v>32000</v>
      </c>
      <c r="AL125" s="53" cm="1">
        <f t="array" ref="AL125">IF(INDEX(Templates!$I$2:$KD$150,ROW()-ROW(AL$20)+1, MATCH(AL$16,Templates!$I$1:KW$1,0))="","",INDEX(Templates!$I$2:$KD$150,ROW()-ROW(AL$20)+1, MATCH(AL$16,Templates!$I$1:KW$1,0)))</f>
        <v>32000</v>
      </c>
      <c r="AM125" s="53" cm="1">
        <f t="array" ref="AM125">IF(INDEX(Templates!$I$2:$KD$150,ROW()-ROW(AM$20)+1, MATCH(AM$16,Templates!$I$1:KX$1,0))="","",INDEX(Templates!$I$2:$KD$150,ROW()-ROW(AM$20)+1, MATCH(AM$16,Templates!$I$1:KX$1,0)))</f>
        <v>32000</v>
      </c>
      <c r="AN125" s="53" cm="1">
        <f t="array" ref="AN125">IF(INDEX(Templates!$I$2:$KD$150,ROW()-ROW(AN$20)+1, MATCH(AN$16,Templates!$I$1:KY$1,0))="","",INDEX(Templates!$I$2:$KD$150,ROW()-ROW(AN$20)+1, MATCH(AN$16,Templates!$I$1:KY$1,0)))</f>
        <v>2388</v>
      </c>
      <c r="AO125" s="53" cm="1">
        <f t="array" ref="AO125">IF(INDEX(Templates!$I$2:$KD$150,ROW()-ROW(AO$20)+1, MATCH(AO$16,Templates!$I$1:KZ$1,0))="","",INDEX(Templates!$I$2:$KD$150,ROW()-ROW(AO$20)+1, MATCH(AO$16,Templates!$I$1:KZ$1,0)))</f>
        <v>2388</v>
      </c>
      <c r="AP125" s="53" cm="1">
        <f t="array" ref="AP125">IF(INDEX(Templates!$I$2:$KD$150,ROW()-ROW(AP$20)+1, MATCH(AP$16,Templates!$I$1:LA$1,0))="","",INDEX(Templates!$I$2:$KD$150,ROW()-ROW(AP$20)+1, MATCH(AP$16,Templates!$I$1:LA$1,0)))</f>
        <v>32000</v>
      </c>
      <c r="AQ125" s="53" cm="1">
        <f t="array" ref="AQ125">IF(INDEX(Templates!$I$2:$KD$150,ROW()-ROW(AQ$20)+1, MATCH(AQ$16,Templates!$I$1:LB$1,0))="","",INDEX(Templates!$I$2:$KD$150,ROW()-ROW(AQ$20)+1, MATCH(AQ$16,Templates!$I$1:LB$1,0)))</f>
        <v>32000</v>
      </c>
      <c r="AR125" s="53" cm="1">
        <f t="array" ref="AR125">IF(INDEX(Templates!$I$2:$KD$150,ROW()-ROW(AR$20)+1, MATCH(AR$16,Templates!$I$1:LA$1,0))="","",INDEX(Templates!$I$2:$KD$150,ROW()-ROW(AR$20)+1, MATCH(AR$16,Templates!$I$1:LA$1,0)))</f>
        <v>32000</v>
      </c>
      <c r="AS125" s="53" cm="1">
        <f t="array" ref="AS125">IF(INDEX(Templates!$I$2:$KD$150,ROW()-ROW(AS$20)+1, MATCH(AS$16,Templates!$I$1:LB$1,0))="","",INDEX(Templates!$I$2:$KD$150,ROW()-ROW(AS$20)+1, MATCH(AS$16,Templates!$I$1:LB$1,0)))</f>
        <v>30000</v>
      </c>
      <c r="AT125" s="53" cm="1">
        <f t="array" ref="AT125">IF(INDEX(Templates!$I$2:$KD$150,ROW()-ROW(AT$20)+1, MATCH(AT$16,Templates!$I$1:LC$1,0))="","",INDEX(Templates!$I$2:$KD$150,ROW()-ROW(AT$20)+1, MATCH(AT$16,Templates!$I$1:LC$1,0)))</f>
        <v>32000</v>
      </c>
      <c r="AU125" s="53" cm="1">
        <f t="array" ref="AU125">IF(INDEX(Templates!$I$2:$KD$150,ROW()-ROW(AU$20)+1, MATCH(AU$16,Templates!$I$1:LD$1,0))="","",INDEX(Templates!$I$2:$KD$150,ROW()-ROW(AU$20)+1, MATCH(AU$16,Templates!$I$1:LD$1,0)))</f>
        <v>32000</v>
      </c>
      <c r="AV125" s="53" cm="1">
        <f t="array" ref="AV125">IF(INDEX(Templates!$I$2:$KD$150,ROW()-ROW(AV$20)+1, MATCH(AV$16,Templates!$I$1:LE$1,0))="","",INDEX(Templates!$I$2:$KD$150,ROW()-ROW(AV$20)+1, MATCH(AV$16,Templates!$I$1:LE$1,0)))</f>
        <v>32000</v>
      </c>
      <c r="AW125" s="53" cm="1">
        <f t="array" ref="AW125">IF(INDEX(Templates!$I$2:$KD$150,ROW()-ROW(AW$20)+1, MATCH(AW$16,Templates!$I$1:LF$1,0))="","",INDEX(Templates!$I$2:$KD$150,ROW()-ROW(AW$20)+1, MATCH(AW$16,Templates!$I$1:LF$1,0)))</f>
        <v>2388</v>
      </c>
      <c r="AX125" s="53" cm="1">
        <f t="array" ref="AX125">IF(INDEX(Templates!$I$2:$KD$150,ROW()-ROW(AX$20)+1, MATCH(AX$16,Templates!$I$1:LG$1,0))="","",INDEX(Templates!$I$2:$KD$150,ROW()-ROW(AX$20)+1, MATCH(AX$16,Templates!$I$1:LG$1,0)))</f>
        <v>2388</v>
      </c>
      <c r="AY125" s="53" cm="1">
        <f t="array" ref="AY125">IF(INDEX(Templates!$I$2:$KD$150,ROW()-ROW(AY$20)+1, MATCH(AY$16,Templates!$I$1:LH$1,0))="","",INDEX(Templates!$I$2:$KD$150,ROW()-ROW(AY$20)+1, MATCH(AY$16,Templates!$I$1:LH$1,0)))</f>
        <v>32000</v>
      </c>
      <c r="AZ125" s="53" cm="1">
        <f t="array" ref="AZ125">IF(INDEX(Templates!$I$2:$KD$150,ROW()-ROW(AZ$20)+1, MATCH(AZ$16,Templates!$I$1:LI$1,0))="","",INDEX(Templates!$I$2:$KD$150,ROW()-ROW(AZ$20)+1, MATCH(AZ$16,Templates!$I$1:LI$1,0)))</f>
        <v>32000</v>
      </c>
      <c r="BA125" s="53" cm="1">
        <f t="array" ref="BA125">IF(INDEX(Templates!$I$2:$KD$150,ROW()-ROW(BA$20)+1, MATCH(BA$16,Templates!$I$1:LH$1,0))="","",INDEX(Templates!$I$2:$KD$150,ROW()-ROW(BA$20)+1, MATCH(BA$16,Templates!$I$1:LH$1,0)))</f>
        <v>32000</v>
      </c>
      <c r="BB125" s="53" cm="1">
        <f t="array" ref="BB125">IF(INDEX(Templates!$I$2:$KD$150,ROW()-ROW(BB$20)+1, MATCH(BB$16,Templates!$I$1:LI$1,0))="","",INDEX(Templates!$I$2:$KD$150,ROW()-ROW(BB$20)+1, MATCH(BB$16,Templates!$I$1:LI$1,0)))</f>
        <v>30000</v>
      </c>
      <c r="BC125" s="53" cm="1">
        <f t="array" ref="BC125">IF(INDEX(Templates!$I$2:$KD$150,ROW()-ROW(BC$20)+1, MATCH(BC$16,Templates!$I$1:LJ$1,0))="","",INDEX(Templates!$I$2:$KD$150,ROW()-ROW(BC$20)+1, MATCH(BC$16,Templates!$I$1:LJ$1,0)))</f>
        <v>32000</v>
      </c>
      <c r="BD125" s="53" cm="1">
        <f t="array" ref="BD125">IF(INDEX(Templates!$I$2:$KD$150,ROW()-ROW(BD$20)+1, MATCH(BD$16,Templates!$I$1:LK$1,0))="","",INDEX(Templates!$I$2:$KD$150,ROW()-ROW(BD$20)+1, MATCH(BD$16,Templates!$I$1:LK$1,0)))</f>
        <v>32000</v>
      </c>
      <c r="BE125" s="53" cm="1">
        <f t="array" ref="BE125">IF(INDEX(Templates!$I$2:$KD$150,ROW()-ROW(BE$20)+1, MATCH(BE$16,Templates!$I$1:LL$1,0))="","",INDEX(Templates!$I$2:$KD$150,ROW()-ROW(BE$20)+1, MATCH(BE$16,Templates!$I$1:LL$1,0)))</f>
        <v>32000</v>
      </c>
      <c r="BF125" s="53" cm="1">
        <f t="array" ref="BF125">IF(INDEX(Templates!$I$2:$KD$150,ROW()-ROW(BF$20)+1, MATCH(BF$16,Templates!$I$1:LM$1,0))="","",INDEX(Templates!$I$2:$KD$150,ROW()-ROW(BF$20)+1, MATCH(BF$16,Templates!$I$1:LM$1,0)))</f>
        <v>2388</v>
      </c>
      <c r="BG125" s="53" cm="1">
        <f t="array" ref="BG125">IF(INDEX(Templates!$I$2:$KD$150,ROW()-ROW(BG$20)+1, MATCH(BG$16,Templates!$I$1:LN$1,0))="","",INDEX(Templates!$I$2:$KD$150,ROW()-ROW(BG$20)+1, MATCH(BG$16,Templates!$I$1:LN$1,0)))</f>
        <v>2388</v>
      </c>
      <c r="BH125" s="53" cm="1">
        <f t="array" ref="BH125">IF(INDEX(Templates!$I$2:$KD$150,ROW()-ROW(BH$20)+1, MATCH(BH$16,Templates!$I$1:LO$1,0))="","",INDEX(Templates!$I$2:$KD$150,ROW()-ROW(BH$20)+1, MATCH(BH$16,Templates!$I$1:LO$1,0)))</f>
        <v>32000</v>
      </c>
      <c r="BI125" s="53" cm="1">
        <f t="array" ref="BI125">IF(INDEX(Templates!$I$2:$KD$150,ROW()-ROW(BI$20)+1, MATCH(BI$16,Templates!$I$1:LP$1,0))="","",INDEX(Templates!$I$2:$KD$150,ROW()-ROW(BI$20)+1, MATCH(BI$16,Templates!$I$1:LP$1,0)))</f>
        <v>32000</v>
      </c>
      <c r="BJ125" s="53" t="str" cm="1">
        <f t="array" ref="BJ125">IF(INDEX(Templates!$I$2:$KD$150,ROW()-ROW(BJ$20)+1, MATCH(BJ$16,Templates!$I$1:LO$1,0))="","",INDEX(Templates!$I$2:$KD$150,ROW()-ROW(BJ$20)+1, MATCH(BJ$16,Templates!$I$1:LO$1,0)))</f>
        <v/>
      </c>
      <c r="BK125" s="53" t="str" cm="1">
        <f t="array" ref="BK125">IF(INDEX(Templates!$I$2:$KD$150,ROW()-ROW(BK$20)+1, MATCH(BK$16,Templates!$I$1:LP$1,0))="","",INDEX(Templates!$I$2:$KD$150,ROW()-ROW(BK$20)+1, MATCH(BK$16,Templates!$I$1:LP$1,0)))</f>
        <v/>
      </c>
      <c r="BL125" s="53" cm="1">
        <f t="array" ref="BL125">IF(INDEX(Templates!$I$2:$KD$150,ROW()-ROW(BL$20)+1, MATCH(BL$16,Templates!$I$1:LQ$1,0))="","",INDEX(Templates!$I$2:$KD$150,ROW()-ROW(BL$20)+1, MATCH(BL$16,Templates!$I$1:LQ$1,0)))</f>
        <v>2388</v>
      </c>
      <c r="BM125" s="53" cm="1">
        <f t="array" ref="BM125">IF(INDEX(Templates!$I$2:$KD$150,ROW()-ROW(BM$20)+1, MATCH(BM$16,Templates!$I$1:LR$1,0))="","",INDEX(Templates!$I$2:$KD$150,ROW()-ROW(BM$20)+1, MATCH(BM$16,Templates!$I$1:LR$1,0)))</f>
        <v>2388</v>
      </c>
      <c r="BN125" s="53" t="str" cm="1">
        <f t="array" ref="BN125">IF(INDEX(Templates!$I$2:$KD$150,ROW()-ROW(BN$20)+1, MATCH(BN$16,Templates!$I$1:LS$1,0))="","",INDEX(Templates!$I$2:$KD$150,ROW()-ROW(BN$20)+1, MATCH(BN$16,Templates!$I$1:LS$1,0)))</f>
        <v/>
      </c>
      <c r="BO125" s="53" t="str" cm="1">
        <f t="array" ref="BO125">IF(INDEX(Templates!$I$2:$KD$150,ROW()-ROW(BO$20)+1, MATCH(BO$16,Templates!$I$1:LT$1,0))="","",INDEX(Templates!$I$2:$KD$150,ROW()-ROW(BO$20)+1, MATCH(BO$16,Templates!$I$1:LT$1,0)))</f>
        <v/>
      </c>
      <c r="BP125" s="53" cm="1">
        <f t="array" ref="BP125">IF(INDEX(Templates!$I$2:$KD$150,ROW()-ROW(BP$20)+1, MATCH(BP$16,Templates!$I$1:LU$1,0))="","",INDEX(Templates!$I$2:$KD$150,ROW()-ROW(BP$20)+1, MATCH(BP$16,Templates!$I$1:LU$1,0)))</f>
        <v>2388</v>
      </c>
      <c r="BQ125" s="53" cm="1">
        <f t="array" ref="BQ125">IF(INDEX(Templates!$I$2:$KD$150,ROW()-ROW(BQ$20)+1, MATCH(BQ$16,Templates!$I$1:LV$1,0))="","",INDEX(Templates!$I$2:$KD$150,ROW()-ROW(BQ$20)+1, MATCH(BQ$16,Templates!$I$1:LV$1,0)))</f>
        <v>2388</v>
      </c>
      <c r="BR125" s="53" t="str" cm="1">
        <f t="array" ref="BR125">IF(INDEX(Templates!$I$2:$KD$150,ROW()-ROW(BR$20)+1, MATCH(BR$16,Templates!$I$1:LW$1,0))="","",INDEX(Templates!$I$2:$KD$150,ROW()-ROW(BR$20)+1, MATCH(BR$16,Templates!$I$1:LW$1,0)))</f>
        <v/>
      </c>
      <c r="BS125" s="53" t="str" cm="1">
        <f t="array" ref="BS125">IF(INDEX(Templates!$I$2:$KD$150,ROW()-ROW(BS$20)+1, MATCH(BS$16,Templates!$I$1:LX$1,0))="","",INDEX(Templates!$I$2:$KD$150,ROW()-ROW(BS$20)+1, MATCH(BS$16,Templates!$I$1:LX$1,0)))</f>
        <v/>
      </c>
      <c r="BT125" s="53" t="str" cm="1">
        <f t="array" ref="BT125">IF(INDEX(Templates!$I$2:$KD$150,ROW()-ROW(BT$20)+1, MATCH(BT$16,Templates!$I$1:LY$1,0))="","",INDEX(Templates!$I$2:$KD$150,ROW()-ROW(BT$20)+1, MATCH(BT$16,Templates!$I$1:LY$1,0)))</f>
        <v/>
      </c>
      <c r="BU125" s="53" t="str" cm="1">
        <f t="array" ref="BU125">IF(INDEX(Templates!$I$2:$KD$150,ROW()-ROW(BU$20)+1, MATCH(BU$16,Templates!$I$1:LZ$1,0))="","",INDEX(Templates!$I$2:$KD$150,ROW()-ROW(BU$20)+1, MATCH(BU$16,Templates!$I$1:LZ$1,0)))</f>
        <v/>
      </c>
      <c r="BV125" s="53" cm="1">
        <f t="array" ref="BV125">IF(INDEX(Templates!$I$2:$KD$150,ROW()-ROW(BV$20)+1, MATCH(BV$16,Templates!$I$1:MA$1,0))="","",INDEX(Templates!$I$2:$KD$150,ROW()-ROW(BV$20)+1, MATCH(BV$16,Templates!$I$1:MA$1,0)))</f>
        <v>35000</v>
      </c>
      <c r="BW125" s="53" cm="1">
        <f t="array" ref="BW125">IF(INDEX(Templates!$I$2:$KD$150,ROW()-ROW(BW$20)+1, MATCH(BW$16,Templates!$I$1:MB$1,0))="","",INDEX(Templates!$I$2:$KD$150,ROW()-ROW(BW$20)+1, MATCH(BW$16,Templates!$I$1:MB$1,0)))</f>
        <v>35000</v>
      </c>
      <c r="BX125" s="53" cm="1">
        <f t="array" ref="BX125">IF(INDEX(Templates!$I$2:$KD$150,ROW()-ROW(BX$20)+1, MATCH(BX$16,Templates!$I$1:MC$1,0))="","",INDEX(Templates!$I$2:$KD$150,ROW()-ROW(BX$20)+1, MATCH(BX$16,Templates!$I$1:MC$1,0)))</f>
        <v>2388</v>
      </c>
      <c r="BY125" s="53" cm="1">
        <f t="array" ref="BY125">IF(INDEX(Templates!$I$2:$KD$150,ROW()-ROW(BY$20)+1, MATCH(BY$16,Templates!$I$1:MD$1,0))="","",INDEX(Templates!$I$2:$KD$150,ROW()-ROW(BY$20)+1, MATCH(BY$16,Templates!$I$1:MD$1,0)))</f>
        <v>2388</v>
      </c>
      <c r="BZ125" s="53" cm="1">
        <f t="array" ref="BZ125">IF(INDEX(Templates!$I$2:$KD$150,ROW()-ROW(BZ$20)+1, MATCH(BZ$16,Templates!$I$1:ME$1,0))="","",INDEX(Templates!$I$2:$KD$150,ROW()-ROW(BZ$20)+1, MATCH(BZ$16,Templates!$I$1:ME$1,0)))</f>
        <v>2388</v>
      </c>
      <c r="CA125" s="53" cm="1">
        <f t="array" ref="CA125">IF(INDEX(Templates!$I$2:$KD$150,ROW()-ROW(CA$20)+1, MATCH(CA$16,Templates!$I$1:MF$1,0))="","",INDEX(Templates!$I$2:$KD$150,ROW()-ROW(CA$20)+1, MATCH(CA$16,Templates!$I$1:MF$1,0)))</f>
        <v>2388</v>
      </c>
      <c r="CB125" s="53" cm="1">
        <f t="array" ref="CB125">IF(INDEX(Templates!$I$2:$KD$150,ROW()-ROW(CB$20)+1, MATCH(CB$16,Templates!$I$1:MG$1,0))="","",INDEX(Templates!$I$2:$KD$150,ROW()-ROW(CB$20)+1, MATCH(CB$16,Templates!$I$1:MG$1,0)))</f>
        <v>2388</v>
      </c>
      <c r="CC125" s="53" cm="1">
        <f t="array" ref="CC125">IF(INDEX(Templates!$I$2:$KD$150,ROW()-ROW(CC$20)+1, MATCH(CC$16,Templates!$I$1:ME$1,0))="","",INDEX(Templates!$I$2:$KD$150,ROW()-ROW(CC$20)+1, MATCH(CC$16,Templates!$I$1:ME$1,0)))</f>
        <v>35000</v>
      </c>
      <c r="CD125" s="53" cm="1">
        <f t="array" ref="CD125">IF(INDEX(Templates!$I$2:$KD$150,ROW()-ROW(CD$20)+1, MATCH(CD$16,Templates!$I$1:MF$1,0))="","",INDEX(Templates!$I$2:$KD$150,ROW()-ROW(CD$20)+1, MATCH(CD$16,Templates!$I$1:MF$1,0)))</f>
        <v>35000</v>
      </c>
      <c r="CE125" s="53" cm="1">
        <f t="array" ref="CE125">IF(INDEX(Templates!$I$2:$KD$150,ROW()-ROW(CE$20)+1, MATCH(CE$16,Templates!$I$1:MG$1,0))="","",INDEX(Templates!$I$2:$KD$150,ROW()-ROW(CE$20)+1, MATCH(CE$16,Templates!$I$1:MG$1,0)))</f>
        <v>32000</v>
      </c>
      <c r="CF125" s="53" cm="1">
        <f t="array" ref="CF125">IF(INDEX(Templates!$I$2:$KD$150,ROW()-ROW(CF$20)+1, MATCH(CF$16,Templates!$I$1:MH$1,0))="","",INDEX(Templates!$I$2:$KD$150,ROW()-ROW(CF$20)+1, MATCH(CF$16,Templates!$I$1:MH$1,0)))</f>
        <v>32000</v>
      </c>
      <c r="CG125" s="53" cm="1">
        <f t="array" ref="CG125">IF(INDEX(Templates!$I$2:$KD$150,ROW()-ROW(CG$20)+1, MATCH(CG$16,Templates!$I$1:MI$1,0))="","",INDEX(Templates!$I$2:$KD$150,ROW()-ROW(CG$20)+1, MATCH(CG$16,Templates!$I$1:MI$1,0)))</f>
        <v>32000</v>
      </c>
      <c r="CH125" s="53" cm="1">
        <f t="array" ref="CH125">IF(INDEX(Templates!$I$2:$KD$150,ROW()-ROW(CH$20)+1, MATCH(CH$16,Templates!$I$1:MJ$1,0))="","",INDEX(Templates!$I$2:$KD$150,ROW()-ROW(CH$20)+1, MATCH(CH$16,Templates!$I$1:MJ$1,0)))</f>
        <v>32000</v>
      </c>
      <c r="CI125" s="53" cm="1">
        <f t="array" ref="CI125">IF(INDEX(Templates!$I$2:$KD$150,ROW()-ROW(CI$20)+1, MATCH(CI$16,Templates!$I$1:MK$1,0))="","",INDEX(Templates!$I$2:$KD$150,ROW()-ROW(CI$20)+1, MATCH(CI$16,Templates!$I$1:MK$1,0)))</f>
        <v>2388</v>
      </c>
      <c r="CJ125" s="53" cm="1">
        <f t="array" ref="CJ125">IF(INDEX(Templates!$I$2:$KD$150,ROW()-ROW(CJ$20)+1, MATCH(CJ$16,Templates!$I$1:ML$1,0))="","",INDEX(Templates!$I$2:$KD$150,ROW()-ROW(CJ$20)+1, MATCH(CJ$16,Templates!$I$1:ML$1,0)))</f>
        <v>2388</v>
      </c>
      <c r="CK125" s="53" cm="1">
        <f t="array" ref="CK125">IF(INDEX(Templates!$I$2:$KD$150,ROW()-ROW(CK$20)+1, MATCH(CK$16,Templates!$I$1:MM$1,0))="","",INDEX(Templates!$I$2:$KD$150,ROW()-ROW(CK$20)+1, MATCH(CK$16,Templates!$I$1:MM$1,0)))</f>
        <v>32000</v>
      </c>
      <c r="CL125" s="53" cm="1">
        <f t="array" ref="CL125">IF(INDEX(Templates!$I$2:$KD$150,ROW()-ROW(CL$20)+1, MATCH(CL$16,Templates!$I$1:MN$1,0))="","",INDEX(Templates!$I$2:$KD$150,ROW()-ROW(CL$20)+1, MATCH(CL$16,Templates!$I$1:MN$1,0)))</f>
        <v>32000</v>
      </c>
      <c r="CM125" s="53" cm="1">
        <f t="array" ref="CM125">IF(INDEX(Templates!$I$2:$KD$150,ROW()-ROW(CM$20)+1, MATCH(CM$16,Templates!$I$1:MM$1,0))="","",INDEX(Templates!$I$2:$KD$150,ROW()-ROW(CM$20)+1, MATCH(CM$16,Templates!$I$1:MM$1,0)))</f>
        <v>32000</v>
      </c>
      <c r="CN125" s="53" cm="1">
        <f t="array" ref="CN125">IF(INDEX(Templates!$I$2:$KD$150,ROW()-ROW(CN$20)+1, MATCH(CN$16,Templates!$I$1:MN$1,0))="","",INDEX(Templates!$I$2:$KD$150,ROW()-ROW(CN$20)+1, MATCH(CN$16,Templates!$I$1:MN$1,0)))</f>
        <v>32000</v>
      </c>
      <c r="CO125" s="53" cm="1">
        <f t="array" ref="CO125">IF(INDEX(Templates!$I$2:$KD$150,ROW()-ROW(CO$20)+1, MATCH(CO$16,Templates!$I$1:MO$1,0))="","",INDEX(Templates!$I$2:$KD$150,ROW()-ROW(CO$20)+1, MATCH(CO$16,Templates!$I$1:MO$1,0)))</f>
        <v>32000</v>
      </c>
      <c r="CP125" s="53" cm="1">
        <f t="array" ref="CP125">IF(INDEX(Templates!$I$2:$KD$150,ROW()-ROW(CP$20)+1, MATCH(CP$16,Templates!$I$1:MP$1,0))="","",INDEX(Templates!$I$2:$KD$150,ROW()-ROW(CP$20)+1, MATCH(CP$16,Templates!$I$1:MP$1,0)))</f>
        <v>32000</v>
      </c>
      <c r="CQ125" s="53" cm="1">
        <f t="array" ref="CQ125">IF(INDEX(Templates!$I$2:$KD$150,ROW()-ROW(CQ$20)+1, MATCH(CQ$16,Templates!$I$1:MQ$1,0))="","",INDEX(Templates!$I$2:$KD$150,ROW()-ROW(CQ$20)+1, MATCH(CQ$16,Templates!$I$1:MQ$1,0)))</f>
        <v>2388</v>
      </c>
      <c r="CR125" s="53" cm="1">
        <f t="array" ref="CR125">IF(INDEX(Templates!$I$2:$KD$150,ROW()-ROW(CR$20)+1, MATCH(CR$16,Templates!$I$1:MR$1,0))="","",INDEX(Templates!$I$2:$KD$150,ROW()-ROW(CR$20)+1, MATCH(CR$16,Templates!$I$1:MR$1,0)))</f>
        <v>2388</v>
      </c>
      <c r="CS125" s="53" cm="1">
        <f t="array" ref="CS125">IF(INDEX(Templates!$I$2:$KD$150,ROW()-ROW(CS$20)+1, MATCH(CS$16,Templates!$I$1:MS$1,0))="","",INDEX(Templates!$I$2:$KD$150,ROW()-ROW(CS$20)+1, MATCH(CS$16,Templates!$I$1:MS$1,0)))</f>
        <v>32000</v>
      </c>
      <c r="CT125" s="53" cm="1">
        <f t="array" ref="CT125">IF(INDEX(Templates!$I$2:$KD$150,ROW()-ROW(CT$20)+1, MATCH(CT$16,Templates!$I$1:MT$1,0))="","",INDEX(Templates!$I$2:$KD$150,ROW()-ROW(CT$20)+1, MATCH(CT$16,Templates!$I$1:MT$1,0)))</f>
        <v>32000</v>
      </c>
      <c r="CU125" s="53" cm="1">
        <f t="array" ref="CU125">IF(INDEX(Templates!$I$2:$KD$150,ROW()-ROW(CU$20)+1, MATCH(CU$16,Templates!$I$1:MG$1,0))="","",INDEX(Templates!$I$2:$KD$150,ROW()-ROW(CU$20)+1, MATCH(CU$16,Templates!$I$1:MG$1,0)))</f>
        <v>0</v>
      </c>
      <c r="CV125" s="53" cm="1">
        <f t="array" ref="CV125">IF(INDEX(Templates!$I$2:$KD$150,ROW()-ROW(CV$20)+1, MATCH(CV$16,Templates!$I$1:MH$1,0))="","",INDEX(Templates!$I$2:$KD$150,ROW()-ROW(CV$20)+1, MATCH(CV$16,Templates!$I$1:MH$1,0)))</f>
        <v>0</v>
      </c>
      <c r="CW125" s="53" cm="1">
        <f t="array" ref="CW125">IF(INDEX(Templates!$I$2:$KD$150,ROW()-ROW(CW$20)+1, MATCH(CW$16,Templates!$I$1:MJ$1,0))="","",INDEX(Templates!$I$2:$KD$150,ROW()-ROW(CW$20)+1, MATCH(CW$16,Templates!$I$1:MJ$1,0)))</f>
        <v>0</v>
      </c>
      <c r="CX125" s="53" cm="1">
        <f t="array" ref="CX125">IF(INDEX(Templates!$I$2:$KD$150,ROW()-ROW(CX$20)+1, MATCH(CX$16,Templates!$I$1:ML$1,0))="","",INDEX(Templates!$I$2:$KD$150,ROW()-ROW(CX$20)+1, MATCH(CX$16,Templates!$I$1:ML$1,0)))</f>
        <v>0</v>
      </c>
      <c r="CY125" s="53" t="str" cm="1">
        <f t="array" ref="CY125">IF(INDEX(Templates!$I$2:$KD$150,ROW()-ROW(CY$20)+1, MATCH(CY$16,Templates!$I$1:MK$1,0))="","",INDEX(Templates!$I$2:$KD$150,ROW()-ROW(CY$20)+1, MATCH(CY$16,Templates!$I$1:MK$1,0)))</f>
        <v/>
      </c>
      <c r="CZ125" s="53" t="str" cm="1">
        <f t="array" ref="CZ125">IF(INDEX(Templates!$I$2:$KD$150,ROW()-ROW(CZ$20)+1, MATCH(CZ$16,Templates!$I$1:ML$1,0))="","",INDEX(Templates!$I$2:$KD$150,ROW()-ROW(CZ$20)+1, MATCH(CZ$16,Templates!$I$1:ML$1,0)))</f>
        <v/>
      </c>
      <c r="DA125" s="53" cm="1">
        <f t="array" ref="DA125">IF(INDEX(Templates!$I$2:$KD$150,ROW()-ROW(DA$20)+1, MATCH(DA$16,Templates!$I$1:MM$1,0))="","",INDEX(Templates!$I$2:$KD$150,ROW()-ROW(DA$20)+1, MATCH(DA$16,Templates!$I$1:MM$1,0)))</f>
        <v>35000</v>
      </c>
      <c r="DB125" s="53" cm="1">
        <f t="array" ref="DB125">IF(INDEX(Templates!$I$2:$KD$150,ROW()-ROW(DB$20)+1, MATCH(DB$16,Templates!$I$1:MN$1,0))="","",INDEX(Templates!$I$2:$KD$150,ROW()-ROW(DB$20)+1, MATCH(DB$16,Templates!$I$1:MN$1,0)))</f>
        <v>35000</v>
      </c>
      <c r="DC125" s="53" cm="1">
        <f t="array" ref="DC125">IF(INDEX(Templates!$I$2:$KD$150,ROW()-ROW(DC$20)+1, MATCH(DC$16,Templates!$I$1:MO$1,0))="","",INDEX(Templates!$I$2:$KD$150,ROW()-ROW(DC$20)+1, MATCH(DC$16,Templates!$I$1:MO$1,0)))</f>
        <v>35000</v>
      </c>
      <c r="DD125" s="53" cm="1">
        <f t="array" ref="DD125">IF(INDEX(Templates!$I$2:$KD$150,ROW()-ROW(DD$20)+1, MATCH(DD$16,Templates!$I$1:MP$1,0))="","",INDEX(Templates!$I$2:$KD$150,ROW()-ROW(DD$20)+1, MATCH(DD$16,Templates!$I$1:MP$1,0)))</f>
        <v>35000</v>
      </c>
      <c r="DE125" s="53" cm="1">
        <f t="array" ref="DE125">IF(INDEX(Templates!$I$2:$KD$150,ROW()-ROW(DE$20)+1, MATCH(DE$16,Templates!$I$1:MQ$1,0))="","",INDEX(Templates!$I$2:$KD$150,ROW()-ROW(DE$20)+1, MATCH(DE$16,Templates!$I$1:MQ$1,0)))</f>
        <v>30000</v>
      </c>
      <c r="DF125" s="53" cm="1">
        <f t="array" ref="DF125">IF(INDEX(Templates!$I$2:$KD$150,ROW()-ROW(DF$20)+1, MATCH(DF$16,Templates!$I$1:MR$1,0))="","",INDEX(Templates!$I$2:$KD$150,ROW()-ROW(DF$20)+1, MATCH(DF$16,Templates!$I$1:MR$1,0)))</f>
        <v>30000</v>
      </c>
      <c r="DG125" s="53" cm="1">
        <f t="array" ref="DG125">IF(INDEX(Templates!$I$2:$KD$150,ROW()-ROW(DG$20)+1, MATCH(DG$16,Templates!$I$1:MS$1,0))="","",INDEX(Templates!$I$2:$KD$150,ROW()-ROW(DG$20)+1, MATCH(DG$16,Templates!$I$1:MS$1,0)))</f>
        <v>32000</v>
      </c>
      <c r="DH125" s="53" cm="1">
        <f t="array" ref="DH125">IF(INDEX(Templates!$I$2:$KD$150,ROW()-ROW(DH$20)+1, MATCH(DH$16,Templates!$I$1:MT$1,0))="","",INDEX(Templates!$I$2:$KD$150,ROW()-ROW(DH$20)+1, MATCH(DH$16,Templates!$I$1:MT$1,0)))</f>
        <v>32000</v>
      </c>
      <c r="DI125" s="53" cm="1">
        <f t="array" ref="DI125">IF(INDEX(Templates!$I$2:$KD$150,ROW()-ROW(DI$20)+1, MATCH(DI$16,Templates!$I$1:MU$1,0))="","",INDEX(Templates!$I$2:$KD$150,ROW()-ROW(DI$20)+1, MATCH(DI$16,Templates!$I$1:MU$1,0)))</f>
        <v>32000</v>
      </c>
      <c r="DJ125" s="53" cm="1">
        <f t="array" ref="DJ125">IF(INDEX(Templates!$I$2:$KD$150,ROW()-ROW(DJ$20)+1, MATCH(DJ$16,Templates!$I$1:MV$1,0))="","",INDEX(Templates!$I$2:$KD$150,ROW()-ROW(DJ$20)+1, MATCH(DJ$16,Templates!$I$1:MV$1,0)))</f>
        <v>32000</v>
      </c>
      <c r="DK125" s="53" cm="1">
        <f t="array" ref="DK125">IF(INDEX(Templates!$I$2:$KD$150,ROW()-ROW(DK$20)+1, MATCH(DK$16,Templates!$I$1:MW$1,0))="","",INDEX(Templates!$I$2:$KD$150,ROW()-ROW(DK$20)+1, MATCH(DK$16,Templates!$I$1:MW$1,0)))</f>
        <v>2388</v>
      </c>
      <c r="DL125" s="53" cm="1">
        <f t="array" ref="DL125">IF(INDEX(Templates!$I$2:$KD$150,ROW()-ROW(DL$20)+1, MATCH(DL$16,Templates!$I$1:MX$1,0))="","",INDEX(Templates!$I$2:$KD$150,ROW()-ROW(DL$20)+1, MATCH(DL$16,Templates!$I$1:MX$1,0)))</f>
        <v>2388</v>
      </c>
      <c r="DM125" s="53" cm="1">
        <f t="array" ref="DM125">IF(INDEX(Templates!$I$2:$KD$150,ROW()-ROW(DM$20)+1, MATCH(DM$16,Templates!$I$1:MY$1,0))="","",INDEX(Templates!$I$2:$KD$150,ROW()-ROW(DM$20)+1, MATCH(DM$16,Templates!$I$1:MY$1,0)))</f>
        <v>32000</v>
      </c>
      <c r="DN125" s="53" cm="1">
        <f t="array" ref="DN125">IF(INDEX(Templates!$I$2:$KD$150,ROW()-ROW(DN$20)+1, MATCH(DN$16,Templates!$I$1:MZ$1,0))="","",INDEX(Templates!$I$2:$KD$150,ROW()-ROW(DN$20)+1, MATCH(DN$16,Templates!$I$1:MZ$1,0)))</f>
        <v>32000</v>
      </c>
      <c r="DO125" s="53" cm="1">
        <f t="array" ref="DO125">IF(INDEX(Templates!$I$2:$KD$150,ROW()-ROW(DO$20)+1, MATCH(DO$16,Templates!$I$1:MY$1,0))="","",INDEX(Templates!$I$2:$KD$150,ROW()-ROW(DO$20)+1, MATCH(DO$16,Templates!$I$1:MY$1,0)))</f>
        <v>32000</v>
      </c>
      <c r="DP125" s="53" cm="1">
        <f t="array" ref="DP125">IF(INDEX(Templates!$I$2:$KD$150,ROW()-ROW(DP$20)+1, MATCH(DP$16,Templates!$I$1:MZ$1,0))="","",INDEX(Templates!$I$2:$KD$150,ROW()-ROW(DP$20)+1, MATCH(DP$16,Templates!$I$1:MZ$1,0)))</f>
        <v>32000</v>
      </c>
      <c r="DQ125" s="53" cm="1">
        <f t="array" ref="DQ125">IF(INDEX(Templates!$I$2:$KD$150,ROW()-ROW(DQ$20)+1, MATCH(DQ$16,Templates!$I$1:NA$1,0))="","",INDEX(Templates!$I$2:$KD$150,ROW()-ROW(DQ$20)+1, MATCH(DQ$16,Templates!$I$1:NA$1,0)))</f>
        <v>0</v>
      </c>
      <c r="DR125" s="53" cm="1">
        <f t="array" ref="DR125">IF(INDEX(Templates!$I$2:$KD$150,ROW()-ROW(DR$20)+1, MATCH(DR$16,Templates!$I$1:NA$1,0))="","",INDEX(Templates!$I$2:$KD$150,ROW()-ROW(DR$20)+1, MATCH(DR$16,Templates!$I$1:NA$1,0)))</f>
        <v>0</v>
      </c>
      <c r="DS125" s="53" t="str" cm="1">
        <f t="array" ref="DS125">IF(INDEX(Templates!$I$2:$KD$150,ROW()-ROW(DS$20)+1, MATCH(DS$16,Templates!$I$1:NA$1,0))="","",INDEX(Templates!$I$2:$KD$150,ROW()-ROW(DS$20)+1, MATCH(DS$16,Templates!$I$1:NA$1,0)))</f>
        <v/>
      </c>
      <c r="DT125" s="53" t="str" cm="1">
        <f t="array" ref="DT125">IF(INDEX(Templates!$I$2:$KD$150,ROW()-ROW(DT$20)+1, MATCH(DT$16,Templates!$I$1:NB$1,0))="","",INDEX(Templates!$I$2:$KD$150,ROW()-ROW(DT$20)+1, MATCH(DT$16,Templates!$I$1:NB$1,0)))</f>
        <v/>
      </c>
      <c r="DU125" s="53" t="str" cm="1">
        <f t="array" ref="DU125">IF(INDEX(Templates!$I$2:$KD$150,ROW()-ROW(DU$20)+1, MATCH(DU$16,Templates!$I$1:NC$1,0))="","",INDEX(Templates!$I$2:$KD$150,ROW()-ROW(DU$20)+1, MATCH(DU$16,Templates!$I$1:NC$1,0)))</f>
        <v/>
      </c>
      <c r="DV125" s="53" t="str" cm="1">
        <f t="array" ref="DV125">IF(INDEX(Templates!$I$2:$KD$150,ROW()-ROW(DV$20)+1, MATCH(DV$16,Templates!$I$1:ND$1,0))="","",INDEX(Templates!$I$2:$KD$150,ROW()-ROW(DV$20)+1, MATCH(DV$16,Templates!$I$1:ND$1,0)))</f>
        <v/>
      </c>
      <c r="DW125" s="53" t="str" cm="1">
        <f t="array" ref="DW125">IF(INDEX(Templates!$I$2:$KD$150,ROW()-ROW(DW$20)+1, MATCH(DW$16,Templates!$I$1:NE$1,0))="","",INDEX(Templates!$I$2:$KD$150,ROW()-ROW(DW$20)+1, MATCH(DW$16,Templates!$I$1:NE$1,0)))</f>
        <v/>
      </c>
      <c r="DX125" s="53" t="str" cm="1">
        <f t="array" ref="DX125">IF(INDEX(Templates!$I$2:$KD$150,ROW()-ROW(DX$20)+1, MATCH(DX$16,Templates!$I$1:NF$1,0))="","",INDEX(Templates!$I$2:$KD$150,ROW()-ROW(DX$20)+1, MATCH(DX$16,Templates!$I$1:NF$1,0)))</f>
        <v/>
      </c>
      <c r="DY125" s="53" t="str" cm="1">
        <f t="array" ref="DY125">IF(INDEX(Templates!$I$2:$KD$150,ROW()-ROW(DY$20)+1, MATCH(DY$16,Templates!$I$1:NG$1,0))="","",INDEX(Templates!$I$2:$KD$150,ROW()-ROW(DY$20)+1, MATCH(DY$16,Templates!$I$1:NG$1,0)))</f>
        <v/>
      </c>
      <c r="DZ125" s="53" cm="1">
        <f t="array" ref="DZ125">IF(INDEX(Templates!$I$2:$KD$150,ROW()-ROW(DZ$20)+1, MATCH(DZ$16,Templates!$I$1:NH$1,0))="","",INDEX(Templates!$I$2:$KD$150,ROW()-ROW(DZ$20)+1, MATCH(DZ$16,Templates!$I$1:NH$1,0)))</f>
        <v>60000</v>
      </c>
      <c r="EA125" s="53" cm="1">
        <f t="array" ref="EA125">IF(INDEX(Templates!$I$2:$KD$150,ROW()-ROW(EA$20)+1, MATCH(EA$16,Templates!$I$1:NI$1,0))="","",INDEX(Templates!$I$2:$KD$150,ROW()-ROW(EA$20)+1, MATCH(EA$16,Templates!$I$1:NI$1,0)))</f>
        <v>60000</v>
      </c>
      <c r="EB125" s="53" cm="1">
        <f t="array" ref="EB125">IF(INDEX(Templates!$I$2:$KD$150,ROW()-ROW(EB$20)+1, MATCH(EB$16,Templates!$I$1:NJ$1,0))="","",INDEX(Templates!$I$2:$KD$150,ROW()-ROW(EB$20)+1, MATCH(EB$16,Templates!$I$1:NJ$1,0)))</f>
        <v>60000</v>
      </c>
      <c r="EC125" s="53" cm="1">
        <f t="array" ref="EC125">IF(INDEX(Templates!$I$2:$KD$150,ROW()-ROW(EC$20)+1, MATCH(EC$16,Templates!$I$1:NK$1,0))="","",INDEX(Templates!$I$2:$KD$150,ROW()-ROW(EC$20)+1, MATCH(EC$16,Templates!$I$1:NK$1,0)))</f>
        <v>60000</v>
      </c>
      <c r="ED125" s="53" cm="1">
        <f t="array" ref="ED125">IF(INDEX(Templates!$I$2:$KD$150,ROW()-ROW(ED$20)+1, MATCH(ED$16,Templates!$I$1:NL$1,0))="","",INDEX(Templates!$I$2:$KD$150,ROW()-ROW(ED$20)+1, MATCH(ED$16,Templates!$I$1:NL$1,0)))</f>
        <v>2388</v>
      </c>
      <c r="EE125" s="53" cm="1">
        <f t="array" ref="EE125">IF(INDEX(Templates!$I$2:$KD$150,ROW()-ROW(EE$20)+1, MATCH(EE$16,Templates!$I$1:NM$1,0))="","",INDEX(Templates!$I$2:$KD$150,ROW()-ROW(EE$20)+1, MATCH(EE$16,Templates!$I$1:NM$1,0)))</f>
        <v>2388</v>
      </c>
      <c r="EF125" s="53" cm="1">
        <f t="array" ref="EF125">IF(INDEX(Templates!$I$2:$KD$150,ROW()-ROW(EF$20)+1, MATCH(EF$16,Templates!$I$1:NN$1,0))="","",INDEX(Templates!$I$2:$KD$150,ROW()-ROW(EF$20)+1, MATCH(EF$16,Templates!$I$1:NN$1,0)))</f>
        <v>2388</v>
      </c>
      <c r="EG125" s="53" cm="1">
        <f t="array" ref="EG125">IF(INDEX(Templates!$I$2:$KD$150,ROW()-ROW(EG$20)+1, MATCH(EG$16,Templates!$I$1:NO$1,0))="","",INDEX(Templates!$I$2:$KD$150,ROW()-ROW(EG$20)+1, MATCH(EG$16,Templates!$I$1:NO$1,0)))</f>
        <v>2388</v>
      </c>
      <c r="EH125" s="53" t="str" cm="1">
        <f t="array" ref="EH125">IF(INDEX(Templates!$I$2:$KD$150,ROW()-ROW(EH$20)+1, MATCH(EH$16,Templates!$I$1:NH$1,0))="","",INDEX(Templates!$I$2:$KD$150,ROW()-ROW(EH$20)+1, MATCH(EH$16,Templates!$I$1:NH$1,0)))</f>
        <v/>
      </c>
      <c r="EI125" s="53" t="str" cm="1">
        <f t="array" ref="EI125">IF(INDEX(Templates!$I$2:$KD$150,ROW()-ROW(EI$20)+1, MATCH(EI$16,Templates!$I$1:NI$1,0))="","",INDEX(Templates!$I$2:$KD$150,ROW()-ROW(EI$20)+1, MATCH(EI$16,Templates!$I$1:NI$1,0)))</f>
        <v/>
      </c>
      <c r="EJ125" s="53" cm="1">
        <f t="array" ref="EJ125">IF(INDEX(Templates!$I$2:$KD$150,ROW()-ROW(EJ$20)+1, MATCH(EJ$16,Templates!$I$1:NJ$1,0))="","",INDEX(Templates!$I$2:$KD$150,ROW()-ROW(EJ$20)+1, MATCH(EJ$16,Templates!$I$1:NJ$1,0)))</f>
        <v>15000</v>
      </c>
      <c r="EK125" s="53" cm="1">
        <f t="array" ref="EK125">IF(INDEX(Templates!$I$2:$KD$150,ROW()-ROW(EK$20)+1, MATCH(EK$16,Templates!$I$1:NK$1,0))="","",INDEX(Templates!$I$2:$KD$150,ROW()-ROW(EK$20)+1, MATCH(EK$16,Templates!$I$1:NK$1,0)))</f>
        <v>15000</v>
      </c>
      <c r="EL125" s="53" cm="1">
        <f t="array" ref="EL125">IF(INDEX(Templates!$I$2:$KD$150,ROW()-ROW(EL$20)+1, MATCH(EL$16,Templates!$I$1:NL$1,0))="","",INDEX(Templates!$I$2:$KD$150,ROW()-ROW(EL$20)+1, MATCH(EL$16,Templates!$I$1:NL$1,0)))</f>
        <v>2388</v>
      </c>
      <c r="EM125" s="53" cm="1">
        <f t="array" ref="EM125">IF(INDEX(Templates!$I$2:$KD$150,ROW()-ROW(EM$20)+1, MATCH(EM$16,Templates!$I$1:NM$1,0))="","",INDEX(Templates!$I$2:$KD$150,ROW()-ROW(EM$20)+1, MATCH(EM$16,Templates!$I$1:NM$1,0)))</f>
        <v>2388</v>
      </c>
      <c r="EN125" s="53"/>
      <c r="EO125" s="53"/>
      <c r="EP125" s="53"/>
      <c r="EQ125" s="53"/>
      <c r="ER125" s="53"/>
      <c r="ES125" s="53"/>
      <c r="ET125" s="53"/>
      <c r="EU125" s="53"/>
      <c r="EV125" s="53"/>
      <c r="EW125" s="53"/>
      <c r="EX125" s="53"/>
      <c r="EY125" s="53"/>
      <c r="EZ125" s="53"/>
      <c r="FA125" s="53"/>
      <c r="FB125" s="53"/>
      <c r="FC125" s="53"/>
      <c r="FD125" s="53"/>
      <c r="FE125" s="53"/>
      <c r="FF125" s="53"/>
      <c r="FG125" s="53"/>
      <c r="FH125" s="53"/>
      <c r="FI125" s="53"/>
      <c r="FJ125" s="53"/>
      <c r="FK125" s="53"/>
      <c r="FL125" s="53"/>
      <c r="FM125" s="53"/>
      <c r="FN125" s="53"/>
      <c r="FO125" s="53"/>
      <c r="FP125" s="53"/>
      <c r="FQ125" s="53"/>
      <c r="FR125" s="53"/>
      <c r="FS125" s="53"/>
      <c r="FT125" s="53"/>
      <c r="FU125" s="53"/>
      <c r="FV125" s="53"/>
      <c r="FW125" s="53"/>
      <c r="FX125" s="53"/>
      <c r="FY125" s="53"/>
      <c r="FZ125" s="53"/>
      <c r="GA125" s="53"/>
      <c r="GB125" s="53"/>
      <c r="GC125" s="53"/>
      <c r="GD125" s="53"/>
      <c r="GE125" s="53"/>
      <c r="GF125" s="53"/>
      <c r="GG125" s="53"/>
      <c r="GH125" s="53"/>
      <c r="GI125" s="53"/>
      <c r="GJ125" s="53"/>
      <c r="GK125" s="53"/>
      <c r="GL125" s="53"/>
      <c r="GM125" s="53"/>
      <c r="GN125" s="53"/>
      <c r="GO125" s="53"/>
      <c r="GP125" s="53"/>
      <c r="GQ125" s="53"/>
      <c r="GR125" s="53"/>
      <c r="GS125" s="53"/>
      <c r="GT125" s="53"/>
      <c r="GU125" s="53"/>
      <c r="GV125" s="53"/>
      <c r="GW125" s="53"/>
      <c r="GX125" s="53"/>
      <c r="GY125" s="53"/>
      <c r="GZ125" s="53"/>
      <c r="HA125" s="53"/>
      <c r="HB125" s="53"/>
      <c r="HC125" s="81"/>
      <c r="HD125" s="81"/>
      <c r="HE125" s="81"/>
      <c r="HF125" s="81"/>
      <c r="HG125" s="81"/>
      <c r="HH125" s="81"/>
      <c r="HI125" s="81"/>
      <c r="HJ125" s="81"/>
      <c r="HK125" s="81"/>
    </row>
    <row r="126" spans="1:219" s="22" customFormat="1">
      <c r="A126" s="39" t="s">
        <v>675</v>
      </c>
      <c r="B126" s="6" t="s">
        <v>679</v>
      </c>
      <c r="C126" s="64" t="str" cm="1">
        <f t="array" ref="C126">IF(INDEX(Templates!A$2:A$151,ROW()-ROW($20:$20)+1)="","",INDEX(Templates!A$2:A$151,ROW()-ROW($20:$20)+1))</f>
        <v>JSON_PATH:schedules[0]</v>
      </c>
      <c r="D126" s="64" t="str" cm="1">
        <f t="array" ref="D126">IF(INDEX(Templates!B$2:B$151,ROW()-ROW($20:$20)+1)="","",INDEX(Templates!B$2:B$151,ROW()-ROW($20:$20)+1))</f>
        <v>id</v>
      </c>
      <c r="E126" s="64" t="str" cm="1">
        <f t="array" ref="E126">IF(INDEX(Templates!C$2:C$151,ROW()-ROW($20:$20)+1)="","",INDEX(Templates!C$2:C$151,ROW()-ROW($20:$20)+1))</f>
        <v/>
      </c>
      <c r="F126" s="116" t="str" cm="1">
        <f t="array" ref="F126">IF(INDEX(Templates!D$2:D$151,ROW()-ROW($20:$20)+1)="","",INDEX(Templates!D$2:D$151,ROW()-ROW($20:$20)+1))</f>
        <v/>
      </c>
      <c r="G126" s="105" t="str" cm="1">
        <f t="array" ref="G126">IF(INDEX(Templates!E$2:E$151,ROW()-ROW($20:$20)+1)="","",INDEX(Templates!E$2:E$151,ROW()-ROW($20:$20)+1))</f>
        <v>Schedule</v>
      </c>
      <c r="H126" s="66" t="str" cm="1">
        <f t="array" ref="H126">IF(INDEX(Templates!F$2:F$151,ROW()-ROW($20:$20)+1)="","",INDEX(Templates!F$2:F$151,ROW()-ROW($20:$20)+1))</f>
        <v>Schedule 1</v>
      </c>
      <c r="I126" s="66" t="str" cm="1">
        <f t="array" ref="I126">IF(INDEX(Templates!G$2:G$151,ROW()-ROW($20:$20)+1)="","",INDEX(Templates!G$2:G$151,ROW()-ROW($20:$20)+1))</f>
        <v>RMR 1</v>
      </c>
      <c r="J126" s="66" t="str" cm="1">
        <f t="array" ref="J126">IF(INDEX(Templates!H$2:H$151,ROW()-ROW($20:$20)+1)="","",INDEX(Templates!H$2:H$151,ROW()-ROW($20:$20)+1))</f>
        <v>id</v>
      </c>
      <c r="K126" s="67" t="str" cm="1">
        <f t="array" ref="K126">IF(INDEX(Templates!I$2:I$151,ROW()-ROW($20:$20)+1)="","",INDEX(Templates!I$2:I$151,ROW()-ROW($20:$20)+1))</f>
        <v/>
      </c>
      <c r="L126" s="67" t="str" cm="1">
        <f t="array" ref="L126">IF(INDEX(Templates!J$2:J$151,ROW()-ROW($20:$20)+1)="","",INDEX(Templates!J$2:J$151,ROW()-ROW($20:$20)+1))</f>
        <v/>
      </c>
      <c r="M126" s="53" t="str" cm="1">
        <f t="array" ref="M126">IF(INDEX(Templates!$I$2:$KD$150,ROW()-ROW(M$20)+1, MATCH(M$16,Templates!$I$1:KC$1,0))="","",INDEX(Templates!$I$2:$KD$150,ROW()-ROW(M$20)+1, MATCH(M$16,Templates!$I$1:KC$1,0)))</f>
        <v/>
      </c>
      <c r="N126" s="53" t="str" cm="1">
        <f t="array" ref="N126">IF(INDEX(Templates!$I$2:$KD$150,ROW()-ROW(N$20)+1, MATCH(N$16,Templates!$I$1:KD$1,0))="","",INDEX(Templates!$I$2:$KD$150,ROW()-ROW(N$20)+1, MATCH(N$16,Templates!$I$1:KD$1,0)))</f>
        <v/>
      </c>
      <c r="O126" s="53" t="str" cm="1">
        <f t="array" ref="O126">IF(INDEX(Templates!$I$2:$KD$150,ROW()-ROW(O$20)+1, MATCH(O$16,Templates!$I$1:KE$1,0))="","",INDEX(Templates!$I$2:$KD$150,ROW()-ROW(O$20)+1, MATCH(O$16,Templates!$I$1:KE$1,0)))</f>
        <v/>
      </c>
      <c r="P126" s="53" t="str" cm="1">
        <f t="array" ref="P126">IF(INDEX(Templates!$I$2:$KD$150,ROW()-ROW(P$20)+1, MATCH(P$16,Templates!$I$1:KF$1,0))="","",INDEX(Templates!$I$2:$KD$150,ROW()-ROW(P$20)+1, MATCH(P$16,Templates!$I$1:KF$1,0)))</f>
        <v/>
      </c>
      <c r="Q126" s="53" t="str" cm="1">
        <f t="array" ref="Q126">IF(INDEX(Templates!$I$2:$KD$150,ROW()-ROW(Q$20)+1, MATCH(Q$16,Templates!$I$1:KG$1,0))="","",INDEX(Templates!$I$2:$KD$150,ROW()-ROW(Q$20)+1, MATCH(Q$16,Templates!$I$1:KG$1,0)))</f>
        <v/>
      </c>
      <c r="R126" s="53" t="str" cm="1">
        <f t="array" ref="R126">IF(INDEX(Templates!$I$2:$KD$150,ROW()-ROW(R$20)+1, MATCH(R$16,Templates!$I$1:KH$1,0))="","",INDEX(Templates!$I$2:$KD$150,ROW()-ROW(R$20)+1, MATCH(R$16,Templates!$I$1:KH$1,0)))</f>
        <v/>
      </c>
      <c r="S126" s="53" t="str" cm="1">
        <f t="array" ref="S126">IF(INDEX(Templates!$I$2:$KD$150,ROW()-ROW(S$20)+1, MATCH(S$16,Templates!$I$1:KI$1,0))="","",INDEX(Templates!$I$2:$KD$150,ROW()-ROW(S$20)+1, MATCH(S$16,Templates!$I$1:KI$1,0)))</f>
        <v/>
      </c>
      <c r="T126" s="53" t="str" cm="1">
        <f t="array" ref="T126">IF(INDEX(Templates!$I$2:$KD$150,ROW()-ROW(T$20)+1, MATCH(T$16,Templates!$I$1:KJ$1,0))="","",INDEX(Templates!$I$2:$KD$150,ROW()-ROW(T$20)+1, MATCH(T$16,Templates!$I$1:KJ$1,0)))</f>
        <v/>
      </c>
      <c r="U126" s="53" t="str" cm="1">
        <f t="array" ref="U126">IF(INDEX(Templates!$I$2:$KD$150,ROW()-ROW(U$20)+1, MATCH(U$16,Templates!$I$1:KK$1,0))="","",INDEX(Templates!$I$2:$KD$150,ROW()-ROW(U$20)+1, MATCH(U$16,Templates!$I$1:KK$1,0)))</f>
        <v/>
      </c>
      <c r="V126" s="53" t="str" cm="1">
        <f t="array" ref="V126">IF(INDEX(Templates!$I$2:$KD$150,ROW()-ROW(V$20)+1, MATCH(V$16,Templates!$I$1:KL$1,0))="","",INDEX(Templates!$I$2:$KD$150,ROW()-ROW(V$20)+1, MATCH(V$16,Templates!$I$1:KL$1,0)))</f>
        <v/>
      </c>
      <c r="W126" s="53" t="str" cm="1">
        <f t="array" ref="W126">IF(INDEX(Templates!$I$2:$KD$150,ROW()-ROW(W$20)+1, MATCH(W$16,Templates!$I$1:KM$1,0))="","",INDEX(Templates!$I$2:$KD$150,ROW()-ROW(W$20)+1, MATCH(W$16,Templates!$I$1:KM$1,0)))</f>
        <v/>
      </c>
      <c r="X126" s="53" t="str" cm="1">
        <f t="array" ref="X126">IF(INDEX(Templates!$I$2:$KD$150,ROW()-ROW(X$20)+1, MATCH(X$16,Templates!$I$1:KN$1,0))="","",INDEX(Templates!$I$2:$KD$150,ROW()-ROW(X$20)+1, MATCH(X$16,Templates!$I$1:KN$1,0)))</f>
        <v/>
      </c>
      <c r="Y126" s="53" t="str" cm="1">
        <f t="array" ref="Y126">IF(INDEX(Templates!$I$2:$KD$150,ROW()-ROW(Y$20)+1, MATCH(Y$16,Templates!$I$1:KO$1,0))="","",INDEX(Templates!$I$2:$KD$150,ROW()-ROW(Y$20)+1, MATCH(Y$16,Templates!$I$1:KO$1,0)))</f>
        <v/>
      </c>
      <c r="Z126" s="53" t="str" cm="1">
        <f t="array" ref="Z126">IF(INDEX(Templates!$I$2:$KD$150,ROW()-ROW(Z$20)+1, MATCH(Z$16,Templates!$I$1:KN$1,0))="","",INDEX(Templates!$I$2:$KD$150,ROW()-ROW(Z$20)+1, MATCH(Z$16,Templates!$I$1:KN$1,0)))</f>
        <v/>
      </c>
      <c r="AA126" s="53" t="str" cm="1">
        <f t="array" ref="AA126">IF(INDEX(Templates!$I$2:$KD$150,ROW()-ROW(AA$20)+1, MATCH(AA$16,Templates!$I$1:KO$1,0))="","",INDEX(Templates!$I$2:$KD$150,ROW()-ROW(AA$20)+1, MATCH(AA$16,Templates!$I$1:KO$1,0)))</f>
        <v/>
      </c>
      <c r="AB126" s="53" t="str" cm="1">
        <f t="array" ref="AB126">IF(INDEX(Templates!$I$2:$KD$150,ROW()-ROW(AB$20)+1, MATCH(AB$16,Templates!$I$1:KP$1,0))="","",INDEX(Templates!$I$2:$KD$150,ROW()-ROW(AB$20)+1, MATCH(AB$16,Templates!$I$1:KP$1,0)))</f>
        <v/>
      </c>
      <c r="AC126" s="53" t="str" cm="1">
        <f t="array" ref="AC126">IF(INDEX(Templates!$I$2:$KD$150,ROW()-ROW(AC$20)+1, MATCH(AC$16,Templates!$I$1:KQ$1,0))="","",INDEX(Templates!$I$2:$KD$150,ROW()-ROW(AC$20)+1, MATCH(AC$16,Templates!$I$1:KQ$1,0)))</f>
        <v/>
      </c>
      <c r="AD126" s="53" t="str" cm="1">
        <f t="array" ref="AD126">IF(INDEX(Templates!$I$2:$KD$150,ROW()-ROW(AD$20)+1, MATCH(AD$16,Templates!$I$1:KR$1,0))="","",INDEX(Templates!$I$2:$KD$150,ROW()-ROW(AD$20)+1, MATCH(AD$16,Templates!$I$1:KR$1,0)))</f>
        <v/>
      </c>
      <c r="AE126" s="53" t="str" cm="1">
        <f t="array" ref="AE126">IF(INDEX(Templates!$I$2:$KD$150,ROW()-ROW(AE$20)+1, MATCH(AE$16,Templates!$I$1:KR$1,0))="","",INDEX(Templates!$I$2:$KD$150,ROW()-ROW(AE$20)+1, MATCH(AE$16,Templates!$I$1:KR$1,0)))</f>
        <v/>
      </c>
      <c r="AF126" s="53" t="str" cm="1">
        <f t="array" ref="AF126">IF(INDEX(Templates!$I$2:$KD$150,ROW()-ROW(AF$20)+1, MATCH(AF$16,Templates!$I$1:KS$1,0))="","",INDEX(Templates!$I$2:$KD$150,ROW()-ROW(AF$20)+1, MATCH(AF$16,Templates!$I$1:KS$1,0)))</f>
        <v/>
      </c>
      <c r="AG126" s="53" t="str" cm="1">
        <f t="array" ref="AG126">IF(INDEX(Templates!$I$2:$KD$150,ROW()-ROW(AG$20)+1, MATCH(AG$16,Templates!$I$1:KU$1,0))="","",INDEX(Templates!$I$2:$KD$150,ROW()-ROW(AG$20)+1, MATCH(AG$16,Templates!$I$1:KU$1,0)))</f>
        <v/>
      </c>
      <c r="AH126" s="53" t="str" cm="1">
        <f t="array" ref="AH126">IF(INDEX(Templates!$I$2:$KD$150,ROW()-ROW(AH$20)+1, MATCH(AH$16,Templates!$I$1:KV$1,0))="","",INDEX(Templates!$I$2:$KD$150,ROW()-ROW(AH$20)+1, MATCH(AH$16,Templates!$I$1:KV$1,0)))</f>
        <v/>
      </c>
      <c r="AI126" s="53" t="str" cm="1">
        <f t="array" ref="AI126">IF(INDEX(Templates!$I$2:$KD$150,ROW()-ROW(AI$20)+1, MATCH(AI$16,Templates!$I$1:KT$1,0))="","",INDEX(Templates!$I$2:$KD$150,ROW()-ROW(AI$20)+1, MATCH(AI$16,Templates!$I$1:KT$1,0)))</f>
        <v/>
      </c>
      <c r="AJ126" s="53" t="str" cm="1">
        <f t="array" ref="AJ126">IF(INDEX(Templates!$I$2:$KD$150,ROW()-ROW(AJ$20)+1, MATCH(AJ$16,Templates!$I$1:KU$1,0))="","",INDEX(Templates!$I$2:$KD$150,ROW()-ROW(AJ$20)+1, MATCH(AJ$16,Templates!$I$1:KU$1,0)))</f>
        <v/>
      </c>
      <c r="AK126" s="53" t="str" cm="1">
        <f t="array" ref="AK126">IF(INDEX(Templates!$I$2:$KD$150,ROW()-ROW(AK$20)+1, MATCH(AK$16,Templates!$I$1:KV$1,0))="","",INDEX(Templates!$I$2:$KD$150,ROW()-ROW(AK$20)+1, MATCH(AK$16,Templates!$I$1:KV$1,0)))</f>
        <v/>
      </c>
      <c r="AL126" s="53" t="str" cm="1">
        <f t="array" ref="AL126">IF(INDEX(Templates!$I$2:$KD$150,ROW()-ROW(AL$20)+1, MATCH(AL$16,Templates!$I$1:KW$1,0))="","",INDEX(Templates!$I$2:$KD$150,ROW()-ROW(AL$20)+1, MATCH(AL$16,Templates!$I$1:KW$1,0)))</f>
        <v/>
      </c>
      <c r="AM126" s="53" t="str" cm="1">
        <f t="array" ref="AM126">IF(INDEX(Templates!$I$2:$KD$150,ROW()-ROW(AM$20)+1, MATCH(AM$16,Templates!$I$1:KX$1,0))="","",INDEX(Templates!$I$2:$KD$150,ROW()-ROW(AM$20)+1, MATCH(AM$16,Templates!$I$1:KX$1,0)))</f>
        <v/>
      </c>
      <c r="AN126" s="53" t="str" cm="1">
        <f t="array" ref="AN126">IF(INDEX(Templates!$I$2:$KD$150,ROW()-ROW(AN$20)+1, MATCH(AN$16,Templates!$I$1:KY$1,0))="","",INDEX(Templates!$I$2:$KD$150,ROW()-ROW(AN$20)+1, MATCH(AN$16,Templates!$I$1:KY$1,0)))</f>
        <v/>
      </c>
      <c r="AO126" s="53" t="str" cm="1">
        <f t="array" ref="AO126">IF(INDEX(Templates!$I$2:$KD$150,ROW()-ROW(AO$20)+1, MATCH(AO$16,Templates!$I$1:KZ$1,0))="","",INDEX(Templates!$I$2:$KD$150,ROW()-ROW(AO$20)+1, MATCH(AO$16,Templates!$I$1:KZ$1,0)))</f>
        <v/>
      </c>
      <c r="AP126" s="53" t="str" cm="1">
        <f t="array" ref="AP126">IF(INDEX(Templates!$I$2:$KD$150,ROW()-ROW(AP$20)+1, MATCH(AP$16,Templates!$I$1:LA$1,0))="","",INDEX(Templates!$I$2:$KD$150,ROW()-ROW(AP$20)+1, MATCH(AP$16,Templates!$I$1:LA$1,0)))</f>
        <v/>
      </c>
      <c r="AQ126" s="53" t="str" cm="1">
        <f t="array" ref="AQ126">IF(INDEX(Templates!$I$2:$KD$150,ROW()-ROW(AQ$20)+1, MATCH(AQ$16,Templates!$I$1:LB$1,0))="","",INDEX(Templates!$I$2:$KD$150,ROW()-ROW(AQ$20)+1, MATCH(AQ$16,Templates!$I$1:LB$1,0)))</f>
        <v/>
      </c>
      <c r="AR126" s="53" t="str" cm="1">
        <f t="array" ref="AR126">IF(INDEX(Templates!$I$2:$KD$150,ROW()-ROW(AR$20)+1, MATCH(AR$16,Templates!$I$1:LA$1,0))="","",INDEX(Templates!$I$2:$KD$150,ROW()-ROW(AR$20)+1, MATCH(AR$16,Templates!$I$1:LA$1,0)))</f>
        <v/>
      </c>
      <c r="AS126" s="53" t="str" cm="1">
        <f t="array" ref="AS126">IF(INDEX(Templates!$I$2:$KD$150,ROW()-ROW(AS$20)+1, MATCH(AS$16,Templates!$I$1:LB$1,0))="","",INDEX(Templates!$I$2:$KD$150,ROW()-ROW(AS$20)+1, MATCH(AS$16,Templates!$I$1:LB$1,0)))</f>
        <v/>
      </c>
      <c r="AT126" s="53" t="str" cm="1">
        <f t="array" ref="AT126">IF(INDEX(Templates!$I$2:$KD$150,ROW()-ROW(AT$20)+1, MATCH(AT$16,Templates!$I$1:LC$1,0))="","",INDEX(Templates!$I$2:$KD$150,ROW()-ROW(AT$20)+1, MATCH(AT$16,Templates!$I$1:LC$1,0)))</f>
        <v/>
      </c>
      <c r="AU126" s="53" t="str" cm="1">
        <f t="array" ref="AU126">IF(INDEX(Templates!$I$2:$KD$150,ROW()-ROW(AU$20)+1, MATCH(AU$16,Templates!$I$1:LD$1,0))="","",INDEX(Templates!$I$2:$KD$150,ROW()-ROW(AU$20)+1, MATCH(AU$16,Templates!$I$1:LD$1,0)))</f>
        <v/>
      </c>
      <c r="AV126" s="53" t="str" cm="1">
        <f t="array" ref="AV126">IF(INDEX(Templates!$I$2:$KD$150,ROW()-ROW(AV$20)+1, MATCH(AV$16,Templates!$I$1:LE$1,0))="","",INDEX(Templates!$I$2:$KD$150,ROW()-ROW(AV$20)+1, MATCH(AV$16,Templates!$I$1:LE$1,0)))</f>
        <v/>
      </c>
      <c r="AW126" s="53" t="str" cm="1">
        <f t="array" ref="AW126">IF(INDEX(Templates!$I$2:$KD$150,ROW()-ROW(AW$20)+1, MATCH(AW$16,Templates!$I$1:LF$1,0))="","",INDEX(Templates!$I$2:$KD$150,ROW()-ROW(AW$20)+1, MATCH(AW$16,Templates!$I$1:LF$1,0)))</f>
        <v/>
      </c>
      <c r="AX126" s="53" t="str" cm="1">
        <f t="array" ref="AX126">IF(INDEX(Templates!$I$2:$KD$150,ROW()-ROW(AX$20)+1, MATCH(AX$16,Templates!$I$1:LG$1,0))="","",INDEX(Templates!$I$2:$KD$150,ROW()-ROW(AX$20)+1, MATCH(AX$16,Templates!$I$1:LG$1,0)))</f>
        <v/>
      </c>
      <c r="AY126" s="53" t="str" cm="1">
        <f t="array" ref="AY126">IF(INDEX(Templates!$I$2:$KD$150,ROW()-ROW(AY$20)+1, MATCH(AY$16,Templates!$I$1:LH$1,0))="","",INDEX(Templates!$I$2:$KD$150,ROW()-ROW(AY$20)+1, MATCH(AY$16,Templates!$I$1:LH$1,0)))</f>
        <v/>
      </c>
      <c r="AZ126" s="53" t="str" cm="1">
        <f t="array" ref="AZ126">IF(INDEX(Templates!$I$2:$KD$150,ROW()-ROW(AZ$20)+1, MATCH(AZ$16,Templates!$I$1:LI$1,0))="","",INDEX(Templates!$I$2:$KD$150,ROW()-ROW(AZ$20)+1, MATCH(AZ$16,Templates!$I$1:LI$1,0)))</f>
        <v/>
      </c>
      <c r="BA126" s="53" t="str" cm="1">
        <f t="array" ref="BA126">IF(INDEX(Templates!$I$2:$KD$150,ROW()-ROW(BA$20)+1, MATCH(BA$16,Templates!$I$1:LH$1,0))="","",INDEX(Templates!$I$2:$KD$150,ROW()-ROW(BA$20)+1, MATCH(BA$16,Templates!$I$1:LH$1,0)))</f>
        <v/>
      </c>
      <c r="BB126" s="53" t="str" cm="1">
        <f t="array" ref="BB126">IF(INDEX(Templates!$I$2:$KD$150,ROW()-ROW(BB$20)+1, MATCH(BB$16,Templates!$I$1:LI$1,0))="","",INDEX(Templates!$I$2:$KD$150,ROW()-ROW(BB$20)+1, MATCH(BB$16,Templates!$I$1:LI$1,0)))</f>
        <v/>
      </c>
      <c r="BC126" s="53" t="str" cm="1">
        <f t="array" ref="BC126">IF(INDEX(Templates!$I$2:$KD$150,ROW()-ROW(BC$20)+1, MATCH(BC$16,Templates!$I$1:LJ$1,0))="","",INDEX(Templates!$I$2:$KD$150,ROW()-ROW(BC$20)+1, MATCH(BC$16,Templates!$I$1:LJ$1,0)))</f>
        <v/>
      </c>
      <c r="BD126" s="53" t="str" cm="1">
        <f t="array" ref="BD126">IF(INDEX(Templates!$I$2:$KD$150,ROW()-ROW(BD$20)+1, MATCH(BD$16,Templates!$I$1:LK$1,0))="","",INDEX(Templates!$I$2:$KD$150,ROW()-ROW(BD$20)+1, MATCH(BD$16,Templates!$I$1:LK$1,0)))</f>
        <v/>
      </c>
      <c r="BE126" s="53" t="str" cm="1">
        <f t="array" ref="BE126">IF(INDEX(Templates!$I$2:$KD$150,ROW()-ROW(BE$20)+1, MATCH(BE$16,Templates!$I$1:LL$1,0))="","",INDEX(Templates!$I$2:$KD$150,ROW()-ROW(BE$20)+1, MATCH(BE$16,Templates!$I$1:LL$1,0)))</f>
        <v/>
      </c>
      <c r="BF126" s="53" t="str" cm="1">
        <f t="array" ref="BF126">IF(INDEX(Templates!$I$2:$KD$150,ROW()-ROW(BF$20)+1, MATCH(BF$16,Templates!$I$1:LM$1,0))="","",INDEX(Templates!$I$2:$KD$150,ROW()-ROW(BF$20)+1, MATCH(BF$16,Templates!$I$1:LM$1,0)))</f>
        <v/>
      </c>
      <c r="BG126" s="53" t="str" cm="1">
        <f t="array" ref="BG126">IF(INDEX(Templates!$I$2:$KD$150,ROW()-ROW(BG$20)+1, MATCH(BG$16,Templates!$I$1:LN$1,0))="","",INDEX(Templates!$I$2:$KD$150,ROW()-ROW(BG$20)+1, MATCH(BG$16,Templates!$I$1:LN$1,0)))</f>
        <v/>
      </c>
      <c r="BH126" s="53" t="str" cm="1">
        <f t="array" ref="BH126">IF(INDEX(Templates!$I$2:$KD$150,ROW()-ROW(BH$20)+1, MATCH(BH$16,Templates!$I$1:LO$1,0))="","",INDEX(Templates!$I$2:$KD$150,ROW()-ROW(BH$20)+1, MATCH(BH$16,Templates!$I$1:LO$1,0)))</f>
        <v/>
      </c>
      <c r="BI126" s="53" t="str" cm="1">
        <f t="array" ref="BI126">IF(INDEX(Templates!$I$2:$KD$150,ROW()-ROW(BI$20)+1, MATCH(BI$16,Templates!$I$1:LP$1,0))="","",INDEX(Templates!$I$2:$KD$150,ROW()-ROW(BI$20)+1, MATCH(BI$16,Templates!$I$1:LP$1,0)))</f>
        <v/>
      </c>
      <c r="BJ126" s="53" t="str" cm="1">
        <f t="array" ref="BJ126">IF(INDEX(Templates!$I$2:$KD$150,ROW()-ROW(BJ$20)+1, MATCH(BJ$16,Templates!$I$1:LO$1,0))="","",INDEX(Templates!$I$2:$KD$150,ROW()-ROW(BJ$20)+1, MATCH(BJ$16,Templates!$I$1:LO$1,0)))</f>
        <v/>
      </c>
      <c r="BK126" s="53" t="str" cm="1">
        <f t="array" ref="BK126">IF(INDEX(Templates!$I$2:$KD$150,ROW()-ROW(BK$20)+1, MATCH(BK$16,Templates!$I$1:LP$1,0))="","",INDEX(Templates!$I$2:$KD$150,ROW()-ROW(BK$20)+1, MATCH(BK$16,Templates!$I$1:LP$1,0)))</f>
        <v/>
      </c>
      <c r="BL126" s="53" t="str" cm="1">
        <f t="array" ref="BL126">IF(INDEX(Templates!$I$2:$KD$150,ROW()-ROW(BL$20)+1, MATCH(BL$16,Templates!$I$1:LQ$1,0))="","",INDEX(Templates!$I$2:$KD$150,ROW()-ROW(BL$20)+1, MATCH(BL$16,Templates!$I$1:LQ$1,0)))</f>
        <v/>
      </c>
      <c r="BM126" s="53" t="str" cm="1">
        <f t="array" ref="BM126">IF(INDEX(Templates!$I$2:$KD$150,ROW()-ROW(BM$20)+1, MATCH(BM$16,Templates!$I$1:LR$1,0))="","",INDEX(Templates!$I$2:$KD$150,ROW()-ROW(BM$20)+1, MATCH(BM$16,Templates!$I$1:LR$1,0)))</f>
        <v/>
      </c>
      <c r="BN126" s="53" t="str" cm="1">
        <f t="array" ref="BN126">IF(INDEX(Templates!$I$2:$KD$150,ROW()-ROW(BN$20)+1, MATCH(BN$16,Templates!$I$1:LS$1,0))="","",INDEX(Templates!$I$2:$KD$150,ROW()-ROW(BN$20)+1, MATCH(BN$16,Templates!$I$1:LS$1,0)))</f>
        <v/>
      </c>
      <c r="BO126" s="53" t="str" cm="1">
        <f t="array" ref="BO126">IF(INDEX(Templates!$I$2:$KD$150,ROW()-ROW(BO$20)+1, MATCH(BO$16,Templates!$I$1:LT$1,0))="","",INDEX(Templates!$I$2:$KD$150,ROW()-ROW(BO$20)+1, MATCH(BO$16,Templates!$I$1:LT$1,0)))</f>
        <v/>
      </c>
      <c r="BP126" s="53" t="str" cm="1">
        <f t="array" ref="BP126">IF(INDEX(Templates!$I$2:$KD$150,ROW()-ROW(BP$20)+1, MATCH(BP$16,Templates!$I$1:LU$1,0))="","",INDEX(Templates!$I$2:$KD$150,ROW()-ROW(BP$20)+1, MATCH(BP$16,Templates!$I$1:LU$1,0)))</f>
        <v/>
      </c>
      <c r="BQ126" s="53" t="str" cm="1">
        <f t="array" ref="BQ126">IF(INDEX(Templates!$I$2:$KD$150,ROW()-ROW(BQ$20)+1, MATCH(BQ$16,Templates!$I$1:LV$1,0))="","",INDEX(Templates!$I$2:$KD$150,ROW()-ROW(BQ$20)+1, MATCH(BQ$16,Templates!$I$1:LV$1,0)))</f>
        <v/>
      </c>
      <c r="BR126" s="53" t="str" cm="1">
        <f t="array" ref="BR126">IF(INDEX(Templates!$I$2:$KD$150,ROW()-ROW(BR$20)+1, MATCH(BR$16,Templates!$I$1:LW$1,0))="","",INDEX(Templates!$I$2:$KD$150,ROW()-ROW(BR$20)+1, MATCH(BR$16,Templates!$I$1:LW$1,0)))</f>
        <v/>
      </c>
      <c r="BS126" s="53" t="str" cm="1">
        <f t="array" ref="BS126">IF(INDEX(Templates!$I$2:$KD$150,ROW()-ROW(BS$20)+1, MATCH(BS$16,Templates!$I$1:LX$1,0))="","",INDEX(Templates!$I$2:$KD$150,ROW()-ROW(BS$20)+1, MATCH(BS$16,Templates!$I$1:LX$1,0)))</f>
        <v/>
      </c>
      <c r="BT126" s="53" t="str" cm="1">
        <f t="array" ref="BT126">IF(INDEX(Templates!$I$2:$KD$150,ROW()-ROW(BT$20)+1, MATCH(BT$16,Templates!$I$1:LY$1,0))="","",INDEX(Templates!$I$2:$KD$150,ROW()-ROW(BT$20)+1, MATCH(BT$16,Templates!$I$1:LY$1,0)))</f>
        <v/>
      </c>
      <c r="BU126" s="53" t="str" cm="1">
        <f t="array" ref="BU126">IF(INDEX(Templates!$I$2:$KD$150,ROW()-ROW(BU$20)+1, MATCH(BU$16,Templates!$I$1:LZ$1,0))="","",INDEX(Templates!$I$2:$KD$150,ROW()-ROW(BU$20)+1, MATCH(BU$16,Templates!$I$1:LZ$1,0)))</f>
        <v/>
      </c>
      <c r="BV126" s="53" t="str" cm="1">
        <f t="array" ref="BV126">IF(INDEX(Templates!$I$2:$KD$150,ROW()-ROW(BV$20)+1, MATCH(BV$16,Templates!$I$1:MA$1,0))="","",INDEX(Templates!$I$2:$KD$150,ROW()-ROW(BV$20)+1, MATCH(BV$16,Templates!$I$1:MA$1,0)))</f>
        <v/>
      </c>
      <c r="BW126" s="53" t="str" cm="1">
        <f t="array" ref="BW126">IF(INDEX(Templates!$I$2:$KD$150,ROW()-ROW(BW$20)+1, MATCH(BW$16,Templates!$I$1:MB$1,0))="","",INDEX(Templates!$I$2:$KD$150,ROW()-ROW(BW$20)+1, MATCH(BW$16,Templates!$I$1:MB$1,0)))</f>
        <v/>
      </c>
      <c r="BX126" s="53" t="str" cm="1">
        <f t="array" ref="BX126">IF(INDEX(Templates!$I$2:$KD$150,ROW()-ROW(BX$20)+1, MATCH(BX$16,Templates!$I$1:MC$1,0))="","",INDEX(Templates!$I$2:$KD$150,ROW()-ROW(BX$20)+1, MATCH(BX$16,Templates!$I$1:MC$1,0)))</f>
        <v/>
      </c>
      <c r="BY126" s="53" t="str" cm="1">
        <f t="array" ref="BY126">IF(INDEX(Templates!$I$2:$KD$150,ROW()-ROW(BY$20)+1, MATCH(BY$16,Templates!$I$1:MD$1,0))="","",INDEX(Templates!$I$2:$KD$150,ROW()-ROW(BY$20)+1, MATCH(BY$16,Templates!$I$1:MD$1,0)))</f>
        <v/>
      </c>
      <c r="BZ126" s="53" t="str" cm="1">
        <f t="array" ref="BZ126">IF(INDEX(Templates!$I$2:$KD$150,ROW()-ROW(BZ$20)+1, MATCH(BZ$16,Templates!$I$1:ME$1,0))="","",INDEX(Templates!$I$2:$KD$150,ROW()-ROW(BZ$20)+1, MATCH(BZ$16,Templates!$I$1:ME$1,0)))</f>
        <v/>
      </c>
      <c r="CA126" s="53" t="str" cm="1">
        <f t="array" ref="CA126">IF(INDEX(Templates!$I$2:$KD$150,ROW()-ROW(CA$20)+1, MATCH(CA$16,Templates!$I$1:MF$1,0))="","",INDEX(Templates!$I$2:$KD$150,ROW()-ROW(CA$20)+1, MATCH(CA$16,Templates!$I$1:MF$1,0)))</f>
        <v/>
      </c>
      <c r="CB126" s="53" t="str" cm="1">
        <f t="array" ref="CB126">IF(INDEX(Templates!$I$2:$KD$150,ROW()-ROW(CB$20)+1, MATCH(CB$16,Templates!$I$1:MG$1,0))="","",INDEX(Templates!$I$2:$KD$150,ROW()-ROW(CB$20)+1, MATCH(CB$16,Templates!$I$1:MG$1,0)))</f>
        <v/>
      </c>
      <c r="CC126" s="53" t="str" cm="1">
        <f t="array" ref="CC126">IF(INDEX(Templates!$I$2:$KD$150,ROW()-ROW(CC$20)+1, MATCH(CC$16,Templates!$I$1:ME$1,0))="","",INDEX(Templates!$I$2:$KD$150,ROW()-ROW(CC$20)+1, MATCH(CC$16,Templates!$I$1:ME$1,0)))</f>
        <v/>
      </c>
      <c r="CD126" s="53" t="str" cm="1">
        <f t="array" ref="CD126">IF(INDEX(Templates!$I$2:$KD$150,ROW()-ROW(CD$20)+1, MATCH(CD$16,Templates!$I$1:MF$1,0))="","",INDEX(Templates!$I$2:$KD$150,ROW()-ROW(CD$20)+1, MATCH(CD$16,Templates!$I$1:MF$1,0)))</f>
        <v/>
      </c>
      <c r="CE126" s="53" t="str" cm="1">
        <f t="array" ref="CE126">IF(INDEX(Templates!$I$2:$KD$150,ROW()-ROW(CE$20)+1, MATCH(CE$16,Templates!$I$1:MG$1,0))="","",INDEX(Templates!$I$2:$KD$150,ROW()-ROW(CE$20)+1, MATCH(CE$16,Templates!$I$1:MG$1,0)))</f>
        <v/>
      </c>
      <c r="CF126" s="53" t="str" cm="1">
        <f t="array" ref="CF126">IF(INDEX(Templates!$I$2:$KD$150,ROW()-ROW(CF$20)+1, MATCH(CF$16,Templates!$I$1:MH$1,0))="","",INDEX(Templates!$I$2:$KD$150,ROW()-ROW(CF$20)+1, MATCH(CF$16,Templates!$I$1:MH$1,0)))</f>
        <v/>
      </c>
      <c r="CG126" s="53" t="str" cm="1">
        <f t="array" ref="CG126">IF(INDEX(Templates!$I$2:$KD$150,ROW()-ROW(CG$20)+1, MATCH(CG$16,Templates!$I$1:MI$1,0))="","",INDEX(Templates!$I$2:$KD$150,ROW()-ROW(CG$20)+1, MATCH(CG$16,Templates!$I$1:MI$1,0)))</f>
        <v/>
      </c>
      <c r="CH126" s="53" t="str" cm="1">
        <f t="array" ref="CH126">IF(INDEX(Templates!$I$2:$KD$150,ROW()-ROW(CH$20)+1, MATCH(CH$16,Templates!$I$1:MJ$1,0))="","",INDEX(Templates!$I$2:$KD$150,ROW()-ROW(CH$20)+1, MATCH(CH$16,Templates!$I$1:MJ$1,0)))</f>
        <v/>
      </c>
      <c r="CI126" s="53" t="str" cm="1">
        <f t="array" ref="CI126">IF(INDEX(Templates!$I$2:$KD$150,ROW()-ROW(CI$20)+1, MATCH(CI$16,Templates!$I$1:MK$1,0))="","",INDEX(Templates!$I$2:$KD$150,ROW()-ROW(CI$20)+1, MATCH(CI$16,Templates!$I$1:MK$1,0)))</f>
        <v/>
      </c>
      <c r="CJ126" s="53" t="str" cm="1">
        <f t="array" ref="CJ126">IF(INDEX(Templates!$I$2:$KD$150,ROW()-ROW(CJ$20)+1, MATCH(CJ$16,Templates!$I$1:ML$1,0))="","",INDEX(Templates!$I$2:$KD$150,ROW()-ROW(CJ$20)+1, MATCH(CJ$16,Templates!$I$1:ML$1,0)))</f>
        <v/>
      </c>
      <c r="CK126" s="53" t="str" cm="1">
        <f t="array" ref="CK126">IF(INDEX(Templates!$I$2:$KD$150,ROW()-ROW(CK$20)+1, MATCH(CK$16,Templates!$I$1:MM$1,0))="","",INDEX(Templates!$I$2:$KD$150,ROW()-ROW(CK$20)+1, MATCH(CK$16,Templates!$I$1:MM$1,0)))</f>
        <v/>
      </c>
      <c r="CL126" s="53" t="str" cm="1">
        <f t="array" ref="CL126">IF(INDEX(Templates!$I$2:$KD$150,ROW()-ROW(CL$20)+1, MATCH(CL$16,Templates!$I$1:MN$1,0))="","",INDEX(Templates!$I$2:$KD$150,ROW()-ROW(CL$20)+1, MATCH(CL$16,Templates!$I$1:MN$1,0)))</f>
        <v/>
      </c>
      <c r="CM126" s="53" t="str" cm="1">
        <f t="array" ref="CM126">IF(INDEX(Templates!$I$2:$KD$150,ROW()-ROW(CM$20)+1, MATCH(CM$16,Templates!$I$1:MM$1,0))="","",INDEX(Templates!$I$2:$KD$150,ROW()-ROW(CM$20)+1, MATCH(CM$16,Templates!$I$1:MM$1,0)))</f>
        <v/>
      </c>
      <c r="CN126" s="53" t="str" cm="1">
        <f t="array" ref="CN126">IF(INDEX(Templates!$I$2:$KD$150,ROW()-ROW(CN$20)+1, MATCH(CN$16,Templates!$I$1:MN$1,0))="","",INDEX(Templates!$I$2:$KD$150,ROW()-ROW(CN$20)+1, MATCH(CN$16,Templates!$I$1:MN$1,0)))</f>
        <v/>
      </c>
      <c r="CO126" s="53" t="str" cm="1">
        <f t="array" ref="CO126">IF(INDEX(Templates!$I$2:$KD$150,ROW()-ROW(CO$20)+1, MATCH(CO$16,Templates!$I$1:MO$1,0))="","",INDEX(Templates!$I$2:$KD$150,ROW()-ROW(CO$20)+1, MATCH(CO$16,Templates!$I$1:MO$1,0)))</f>
        <v/>
      </c>
      <c r="CP126" s="53" t="str" cm="1">
        <f t="array" ref="CP126">IF(INDEX(Templates!$I$2:$KD$150,ROW()-ROW(CP$20)+1, MATCH(CP$16,Templates!$I$1:MP$1,0))="","",INDEX(Templates!$I$2:$KD$150,ROW()-ROW(CP$20)+1, MATCH(CP$16,Templates!$I$1:MP$1,0)))</f>
        <v/>
      </c>
      <c r="CQ126" s="53" t="str" cm="1">
        <f t="array" ref="CQ126">IF(INDEX(Templates!$I$2:$KD$150,ROW()-ROW(CQ$20)+1, MATCH(CQ$16,Templates!$I$1:MQ$1,0))="","",INDEX(Templates!$I$2:$KD$150,ROW()-ROW(CQ$20)+1, MATCH(CQ$16,Templates!$I$1:MQ$1,0)))</f>
        <v/>
      </c>
      <c r="CR126" s="53" t="str" cm="1">
        <f t="array" ref="CR126">IF(INDEX(Templates!$I$2:$KD$150,ROW()-ROW(CR$20)+1, MATCH(CR$16,Templates!$I$1:MR$1,0))="","",INDEX(Templates!$I$2:$KD$150,ROW()-ROW(CR$20)+1, MATCH(CR$16,Templates!$I$1:MR$1,0)))</f>
        <v/>
      </c>
      <c r="CS126" s="53" t="str" cm="1">
        <f t="array" ref="CS126">IF(INDEX(Templates!$I$2:$KD$150,ROW()-ROW(CS$20)+1, MATCH(CS$16,Templates!$I$1:MS$1,0))="","",INDEX(Templates!$I$2:$KD$150,ROW()-ROW(CS$20)+1, MATCH(CS$16,Templates!$I$1:MS$1,0)))</f>
        <v/>
      </c>
      <c r="CT126" s="53" t="str" cm="1">
        <f t="array" ref="CT126">IF(INDEX(Templates!$I$2:$KD$150,ROW()-ROW(CT$20)+1, MATCH(CT$16,Templates!$I$1:MT$1,0))="","",INDEX(Templates!$I$2:$KD$150,ROW()-ROW(CT$20)+1, MATCH(CT$16,Templates!$I$1:MT$1,0)))</f>
        <v/>
      </c>
      <c r="CU126" s="53" t="str" cm="1">
        <f t="array" ref="CU126">IF(INDEX(Templates!$I$2:$KD$150,ROW()-ROW(CU$20)+1, MATCH(CU$16,Templates!$I$1:MG$1,0))="","",INDEX(Templates!$I$2:$KD$150,ROW()-ROW(CU$20)+1, MATCH(CU$16,Templates!$I$1:MG$1,0)))</f>
        <v/>
      </c>
      <c r="CV126" s="53" t="str" cm="1">
        <f t="array" ref="CV126">IF(INDEX(Templates!$I$2:$KD$150,ROW()-ROW(CV$20)+1, MATCH(CV$16,Templates!$I$1:MH$1,0))="","",INDEX(Templates!$I$2:$KD$150,ROW()-ROW(CV$20)+1, MATCH(CV$16,Templates!$I$1:MH$1,0)))</f>
        <v/>
      </c>
      <c r="CW126" s="53" t="str" cm="1">
        <f t="array" ref="CW126">IF(INDEX(Templates!$I$2:$KD$150,ROW()-ROW(CW$20)+1, MATCH(CW$16,Templates!$I$1:MJ$1,0))="","",INDEX(Templates!$I$2:$KD$150,ROW()-ROW(CW$20)+1, MATCH(CW$16,Templates!$I$1:MJ$1,0)))</f>
        <v/>
      </c>
      <c r="CX126" s="53" t="str" cm="1">
        <f t="array" ref="CX126">IF(INDEX(Templates!$I$2:$KD$150,ROW()-ROW(CX$20)+1, MATCH(CX$16,Templates!$I$1:ML$1,0))="","",INDEX(Templates!$I$2:$KD$150,ROW()-ROW(CX$20)+1, MATCH(CX$16,Templates!$I$1:ML$1,0)))</f>
        <v/>
      </c>
      <c r="CY126" s="53" t="str" cm="1">
        <f t="array" ref="CY126">IF(INDEX(Templates!$I$2:$KD$150,ROW()-ROW(CY$20)+1, MATCH(CY$16,Templates!$I$1:MK$1,0))="","",INDEX(Templates!$I$2:$KD$150,ROW()-ROW(CY$20)+1, MATCH(CY$16,Templates!$I$1:MK$1,0)))</f>
        <v/>
      </c>
      <c r="CZ126" s="53" t="str" cm="1">
        <f t="array" ref="CZ126">IF(INDEX(Templates!$I$2:$KD$150,ROW()-ROW(CZ$20)+1, MATCH(CZ$16,Templates!$I$1:ML$1,0))="","",INDEX(Templates!$I$2:$KD$150,ROW()-ROW(CZ$20)+1, MATCH(CZ$16,Templates!$I$1:ML$1,0)))</f>
        <v/>
      </c>
      <c r="DA126" s="53" t="str" cm="1">
        <f t="array" ref="DA126">IF(INDEX(Templates!$I$2:$KD$150,ROW()-ROW(DA$20)+1, MATCH(DA$16,Templates!$I$1:MM$1,0))="","",INDEX(Templates!$I$2:$KD$150,ROW()-ROW(DA$20)+1, MATCH(DA$16,Templates!$I$1:MM$1,0)))</f>
        <v/>
      </c>
      <c r="DB126" s="53" t="str" cm="1">
        <f t="array" ref="DB126">IF(INDEX(Templates!$I$2:$KD$150,ROW()-ROW(DB$20)+1, MATCH(DB$16,Templates!$I$1:MN$1,0))="","",INDEX(Templates!$I$2:$KD$150,ROW()-ROW(DB$20)+1, MATCH(DB$16,Templates!$I$1:MN$1,0)))</f>
        <v/>
      </c>
      <c r="DC126" s="53" t="str" cm="1">
        <f t="array" ref="DC126">IF(INDEX(Templates!$I$2:$KD$150,ROW()-ROW(DC$20)+1, MATCH(DC$16,Templates!$I$1:MO$1,0))="","",INDEX(Templates!$I$2:$KD$150,ROW()-ROW(DC$20)+1, MATCH(DC$16,Templates!$I$1:MO$1,0)))</f>
        <v/>
      </c>
      <c r="DD126" s="53" t="str" cm="1">
        <f t="array" ref="DD126">IF(INDEX(Templates!$I$2:$KD$150,ROW()-ROW(DD$20)+1, MATCH(DD$16,Templates!$I$1:MP$1,0))="","",INDEX(Templates!$I$2:$KD$150,ROW()-ROW(DD$20)+1, MATCH(DD$16,Templates!$I$1:MP$1,0)))</f>
        <v/>
      </c>
      <c r="DE126" s="53" t="str" cm="1">
        <f t="array" ref="DE126">IF(INDEX(Templates!$I$2:$KD$150,ROW()-ROW(DE$20)+1, MATCH(DE$16,Templates!$I$1:MQ$1,0))="","",INDEX(Templates!$I$2:$KD$150,ROW()-ROW(DE$20)+1, MATCH(DE$16,Templates!$I$1:MQ$1,0)))</f>
        <v/>
      </c>
      <c r="DF126" s="53" t="str" cm="1">
        <f t="array" ref="DF126">IF(INDEX(Templates!$I$2:$KD$150,ROW()-ROW(DF$20)+1, MATCH(DF$16,Templates!$I$1:MR$1,0))="","",INDEX(Templates!$I$2:$KD$150,ROW()-ROW(DF$20)+1, MATCH(DF$16,Templates!$I$1:MR$1,0)))</f>
        <v/>
      </c>
      <c r="DG126" s="53" t="str" cm="1">
        <f t="array" ref="DG126">IF(INDEX(Templates!$I$2:$KD$150,ROW()-ROW(DG$20)+1, MATCH(DG$16,Templates!$I$1:MS$1,0))="","",INDEX(Templates!$I$2:$KD$150,ROW()-ROW(DG$20)+1, MATCH(DG$16,Templates!$I$1:MS$1,0)))</f>
        <v/>
      </c>
      <c r="DH126" s="53" t="str" cm="1">
        <f t="array" ref="DH126">IF(INDEX(Templates!$I$2:$KD$150,ROW()-ROW(DH$20)+1, MATCH(DH$16,Templates!$I$1:MT$1,0))="","",INDEX(Templates!$I$2:$KD$150,ROW()-ROW(DH$20)+1, MATCH(DH$16,Templates!$I$1:MT$1,0)))</f>
        <v/>
      </c>
      <c r="DI126" s="53" t="str" cm="1">
        <f t="array" ref="DI126">IF(INDEX(Templates!$I$2:$KD$150,ROW()-ROW(DI$20)+1, MATCH(DI$16,Templates!$I$1:MU$1,0))="","",INDEX(Templates!$I$2:$KD$150,ROW()-ROW(DI$20)+1, MATCH(DI$16,Templates!$I$1:MU$1,0)))</f>
        <v/>
      </c>
      <c r="DJ126" s="53" t="str" cm="1">
        <f t="array" ref="DJ126">IF(INDEX(Templates!$I$2:$KD$150,ROW()-ROW(DJ$20)+1, MATCH(DJ$16,Templates!$I$1:MV$1,0))="","",INDEX(Templates!$I$2:$KD$150,ROW()-ROW(DJ$20)+1, MATCH(DJ$16,Templates!$I$1:MV$1,0)))</f>
        <v/>
      </c>
      <c r="DK126" s="53" t="str" cm="1">
        <f t="array" ref="DK126">IF(INDEX(Templates!$I$2:$KD$150,ROW()-ROW(DK$20)+1, MATCH(DK$16,Templates!$I$1:MW$1,0))="","",INDEX(Templates!$I$2:$KD$150,ROW()-ROW(DK$20)+1, MATCH(DK$16,Templates!$I$1:MW$1,0)))</f>
        <v/>
      </c>
      <c r="DL126" s="53" t="str" cm="1">
        <f t="array" ref="DL126">IF(INDEX(Templates!$I$2:$KD$150,ROW()-ROW(DL$20)+1, MATCH(DL$16,Templates!$I$1:MX$1,0))="","",INDEX(Templates!$I$2:$KD$150,ROW()-ROW(DL$20)+1, MATCH(DL$16,Templates!$I$1:MX$1,0)))</f>
        <v/>
      </c>
      <c r="DM126" s="53" t="str" cm="1">
        <f t="array" ref="DM126">IF(INDEX(Templates!$I$2:$KD$150,ROW()-ROW(DM$20)+1, MATCH(DM$16,Templates!$I$1:MY$1,0))="","",INDEX(Templates!$I$2:$KD$150,ROW()-ROW(DM$20)+1, MATCH(DM$16,Templates!$I$1:MY$1,0)))</f>
        <v/>
      </c>
      <c r="DN126" s="53" t="str" cm="1">
        <f t="array" ref="DN126">IF(INDEX(Templates!$I$2:$KD$150,ROW()-ROW(DN$20)+1, MATCH(DN$16,Templates!$I$1:MZ$1,0))="","",INDEX(Templates!$I$2:$KD$150,ROW()-ROW(DN$20)+1, MATCH(DN$16,Templates!$I$1:MZ$1,0)))</f>
        <v/>
      </c>
      <c r="DO126" s="53" t="str" cm="1">
        <f t="array" ref="DO126">IF(INDEX(Templates!$I$2:$KD$150,ROW()-ROW(DO$20)+1, MATCH(DO$16,Templates!$I$1:MY$1,0))="","",INDEX(Templates!$I$2:$KD$150,ROW()-ROW(DO$20)+1, MATCH(DO$16,Templates!$I$1:MY$1,0)))</f>
        <v/>
      </c>
      <c r="DP126" s="53" t="str" cm="1">
        <f t="array" ref="DP126">IF(INDEX(Templates!$I$2:$KD$150,ROW()-ROW(DP$20)+1, MATCH(DP$16,Templates!$I$1:MZ$1,0))="","",INDEX(Templates!$I$2:$KD$150,ROW()-ROW(DP$20)+1, MATCH(DP$16,Templates!$I$1:MZ$1,0)))</f>
        <v/>
      </c>
      <c r="DQ126" s="53" t="str" cm="1">
        <f t="array" ref="DQ126">IF(INDEX(Templates!$I$2:$KD$150,ROW()-ROW(DQ$20)+1, MATCH(DQ$16,Templates!$I$1:NA$1,0))="","",INDEX(Templates!$I$2:$KD$150,ROW()-ROW(DQ$20)+1, MATCH(DQ$16,Templates!$I$1:NA$1,0)))</f>
        <v/>
      </c>
      <c r="DR126" s="53"/>
      <c r="DS126" s="53" t="str" cm="1">
        <f t="array" ref="DS126">IF(INDEX(Templates!$I$2:$KD$150,ROW()-ROW(DS$20)+1, MATCH(DS$16,Templates!$I$1:NA$1,0))="","",INDEX(Templates!$I$2:$KD$150,ROW()-ROW(DS$20)+1, MATCH(DS$16,Templates!$I$1:NA$1,0)))</f>
        <v/>
      </c>
      <c r="DT126" s="53" t="str" cm="1">
        <f t="array" ref="DT126">IF(INDEX(Templates!$I$2:$KD$150,ROW()-ROW(DT$20)+1, MATCH(DT$16,Templates!$I$1:NB$1,0))="","",INDEX(Templates!$I$2:$KD$150,ROW()-ROW(DT$20)+1, MATCH(DT$16,Templates!$I$1:NB$1,0)))</f>
        <v/>
      </c>
      <c r="DU126" s="53" t="str" cm="1">
        <f t="array" ref="DU126">IF(INDEX(Templates!$I$2:$KD$150,ROW()-ROW(DU$20)+1, MATCH(DU$16,Templates!$I$1:NC$1,0))="","",INDEX(Templates!$I$2:$KD$150,ROW()-ROW(DU$20)+1, MATCH(DU$16,Templates!$I$1:NC$1,0)))</f>
        <v/>
      </c>
      <c r="DV126" s="53" t="str" cm="1">
        <f t="array" ref="DV126">IF(INDEX(Templates!$I$2:$KD$150,ROW()-ROW(DV$20)+1, MATCH(DV$16,Templates!$I$1:ND$1,0))="","",INDEX(Templates!$I$2:$KD$150,ROW()-ROW(DV$20)+1, MATCH(DV$16,Templates!$I$1:ND$1,0)))</f>
        <v>Infiltration Schedule 1</v>
      </c>
      <c r="DW126" s="53" t="str" cm="1">
        <f t="array" ref="DW126">IF(INDEX(Templates!$I$2:$KD$150,ROW()-ROW(DW$20)+1, MATCH(DW$16,Templates!$I$1:NE$1,0))="","",INDEX(Templates!$I$2:$KD$150,ROW()-ROW(DW$20)+1, MATCH(DW$16,Templates!$I$1:NE$1,0)))</f>
        <v>Infiltration Schedule 1</v>
      </c>
      <c r="DX126" s="53" t="str" cm="1">
        <f t="array" ref="DX126">IF(INDEX(Templates!$I$2:$KD$150,ROW()-ROW(DX$20)+1, MATCH(DX$16,Templates!$I$1:NF$1,0))="","",INDEX(Templates!$I$2:$KD$150,ROW()-ROW(DX$20)+1, MATCH(DX$16,Templates!$I$1:NF$1,0)))</f>
        <v/>
      </c>
      <c r="DY126" s="53" t="str" cm="1">
        <f t="array" ref="DY126">IF(INDEX(Templates!$I$2:$KD$150,ROW()-ROW(DY$20)+1, MATCH(DY$16,Templates!$I$1:NG$1,0))="","",INDEX(Templates!$I$2:$KD$150,ROW()-ROW(DY$20)+1, MATCH(DY$16,Templates!$I$1:NG$1,0)))</f>
        <v/>
      </c>
      <c r="DZ126" s="53" t="str" cm="1">
        <f t="array" ref="DZ126">IF(INDEX(Templates!$I$2:$KD$150,ROW()-ROW(DZ$20)+1, MATCH(DZ$16,Templates!$I$1:NH$1,0))="","",INDEX(Templates!$I$2:$KD$150,ROW()-ROW(DZ$20)+1, MATCH(DZ$16,Templates!$I$1:NH$1,0)))</f>
        <v/>
      </c>
      <c r="EA126" s="53" t="str" cm="1">
        <f t="array" ref="EA126">IF(INDEX(Templates!$I$2:$KD$150,ROW()-ROW(EA$20)+1, MATCH(EA$16,Templates!$I$1:NI$1,0))="","",INDEX(Templates!$I$2:$KD$150,ROW()-ROW(EA$20)+1, MATCH(EA$16,Templates!$I$1:NI$1,0)))</f>
        <v/>
      </c>
      <c r="EB126" s="53" t="str" cm="1">
        <f t="array" ref="EB126">IF(INDEX(Templates!$I$2:$KD$150,ROW()-ROW(EB$20)+1, MATCH(EB$16,Templates!$I$1:NJ$1,0))="","",INDEX(Templates!$I$2:$KD$150,ROW()-ROW(EB$20)+1, MATCH(EB$16,Templates!$I$1:NJ$1,0)))</f>
        <v/>
      </c>
      <c r="EC126" s="53" t="str" cm="1">
        <f t="array" ref="EC126">IF(INDEX(Templates!$I$2:$KD$150,ROW()-ROW(EC$20)+1, MATCH(EC$16,Templates!$I$1:NK$1,0))="","",INDEX(Templates!$I$2:$KD$150,ROW()-ROW(EC$20)+1, MATCH(EC$16,Templates!$I$1:NK$1,0)))</f>
        <v/>
      </c>
      <c r="ED126" s="53" t="str" cm="1">
        <f t="array" ref="ED126">IF(INDEX(Templates!$I$2:$KD$150,ROW()-ROW(ED$20)+1, MATCH(ED$16,Templates!$I$1:NL$1,0))="","",INDEX(Templates!$I$2:$KD$150,ROW()-ROW(ED$20)+1, MATCH(ED$16,Templates!$I$1:NL$1,0)))</f>
        <v/>
      </c>
      <c r="EE126" s="53" t="str" cm="1">
        <f t="array" ref="EE126">IF(INDEX(Templates!$I$2:$KD$150,ROW()-ROW(EE$20)+1, MATCH(EE$16,Templates!$I$1:NM$1,0))="","",INDEX(Templates!$I$2:$KD$150,ROW()-ROW(EE$20)+1, MATCH(EE$16,Templates!$I$1:NM$1,0)))</f>
        <v/>
      </c>
      <c r="EF126" s="53" t="str" cm="1">
        <f t="array" ref="EF126">IF(INDEX(Templates!$I$2:$KD$150,ROW()-ROW(EF$20)+1, MATCH(EF$16,Templates!$I$1:NN$1,0))="","",INDEX(Templates!$I$2:$KD$150,ROW()-ROW(EF$20)+1, MATCH(EF$16,Templates!$I$1:NN$1,0)))</f>
        <v/>
      </c>
      <c r="EG126" s="53" t="str" cm="1">
        <f t="array" ref="EG126">IF(INDEX(Templates!$I$2:$KD$150,ROW()-ROW(EG$20)+1, MATCH(EG$16,Templates!$I$1:NO$1,0))="","",INDEX(Templates!$I$2:$KD$150,ROW()-ROW(EG$20)+1, MATCH(EG$16,Templates!$I$1:NO$1,0)))</f>
        <v/>
      </c>
      <c r="EH126" s="53" t="str" cm="1">
        <f t="array" ref="EH126">IF(INDEX(Templates!$I$2:$KD$150,ROW()-ROW(EH$20)+1, MATCH(EH$16,Templates!$I$1:NH$1,0))="","",INDEX(Templates!$I$2:$KD$150,ROW()-ROW(EH$20)+1, MATCH(EH$16,Templates!$I$1:NH$1,0)))</f>
        <v/>
      </c>
      <c r="EI126" s="53" t="str" cm="1">
        <f t="array" ref="EI126">IF(INDEX(Templates!$I$2:$KD$150,ROW()-ROW(EI$20)+1, MATCH(EI$16,Templates!$I$1:NI$1,0))="","",INDEX(Templates!$I$2:$KD$150,ROW()-ROW(EI$20)+1, MATCH(EI$16,Templates!$I$1:NI$1,0)))</f>
        <v/>
      </c>
      <c r="EJ126" s="53" t="str" cm="1">
        <f t="array" ref="EJ126">IF(INDEX(Templates!$I$2:$KD$150,ROW()-ROW(EJ$20)+1, MATCH(EJ$16,Templates!$I$1:NJ$1,0))="","",INDEX(Templates!$I$2:$KD$150,ROW()-ROW(EJ$20)+1, MATCH(EJ$16,Templates!$I$1:NJ$1,0)))</f>
        <v/>
      </c>
      <c r="EK126" s="53" t="str" cm="1">
        <f t="array" ref="EK126">IF(INDEX(Templates!$I$2:$KD$150,ROW()-ROW(EK$20)+1, MATCH(EK$16,Templates!$I$1:NK$1,0))="","",INDEX(Templates!$I$2:$KD$150,ROW()-ROW(EK$20)+1, MATCH(EK$16,Templates!$I$1:NK$1,0)))</f>
        <v/>
      </c>
      <c r="EL126" s="53" t="str" cm="1">
        <f t="array" ref="EL126">IF(INDEX(Templates!$I$2:$KD$150,ROW()-ROW(EL$20)+1, MATCH(EL$16,Templates!$I$1:NL$1,0))="","",INDEX(Templates!$I$2:$KD$150,ROW()-ROW(EL$20)+1, MATCH(EL$16,Templates!$I$1:NL$1,0)))</f>
        <v/>
      </c>
      <c r="EM126" s="53" t="str" cm="1">
        <f t="array" ref="EM126">IF(INDEX(Templates!$I$2:$KD$150,ROW()-ROW(EM$20)+1, MATCH(EM$16,Templates!$I$1:NM$1,0))="","",INDEX(Templates!$I$2:$KD$150,ROW()-ROW(EM$20)+1, MATCH(EM$16,Templates!$I$1:NM$1,0)))</f>
        <v/>
      </c>
      <c r="EN126" s="53"/>
      <c r="EO126" s="53"/>
      <c r="EP126" s="53"/>
      <c r="EQ126" s="53"/>
      <c r="ER126" s="53"/>
      <c r="ES126" s="53"/>
      <c r="ET126" s="53"/>
      <c r="EU126" s="53"/>
      <c r="EV126" s="53"/>
      <c r="EW126" s="53"/>
      <c r="EX126" s="53"/>
      <c r="EY126" s="53"/>
      <c r="EZ126" s="53"/>
      <c r="FA126" s="53"/>
      <c r="FB126" s="53"/>
      <c r="FC126" s="53"/>
      <c r="FD126" s="53"/>
      <c r="FE126" s="53"/>
      <c r="FF126" s="53"/>
      <c r="FG126" s="53"/>
      <c r="FH126" s="53"/>
      <c r="FI126" s="53"/>
      <c r="FJ126" s="53"/>
      <c r="FK126" s="53"/>
      <c r="FL126" s="53"/>
      <c r="FM126" s="53"/>
      <c r="FN126" s="53"/>
      <c r="FO126" s="53"/>
      <c r="FP126" s="53"/>
      <c r="FQ126" s="53"/>
      <c r="FR126" s="53"/>
      <c r="FS126" s="53"/>
      <c r="FT126" s="53"/>
      <c r="FU126" s="53"/>
      <c r="FV126" s="53"/>
      <c r="FW126" s="53"/>
      <c r="FX126" s="53"/>
      <c r="FY126" s="53"/>
      <c r="FZ126" s="53"/>
      <c r="GA126" s="53"/>
      <c r="GB126" s="53"/>
      <c r="GC126" s="53"/>
      <c r="GD126" s="53"/>
      <c r="GE126" s="53"/>
      <c r="GF126" s="53"/>
      <c r="GG126" s="53"/>
      <c r="GH126" s="53"/>
      <c r="GI126" s="53"/>
      <c r="GJ126" s="53"/>
      <c r="GK126" s="53"/>
      <c r="GL126" s="53"/>
      <c r="GM126" s="53"/>
      <c r="GN126" s="53"/>
      <c r="GO126" s="53"/>
      <c r="GP126" s="53"/>
      <c r="GQ126" s="53"/>
      <c r="GR126" s="53"/>
      <c r="GS126" s="53"/>
      <c r="GT126" s="53"/>
      <c r="GU126" s="53"/>
      <c r="GV126" s="53"/>
      <c r="GW126" s="53"/>
      <c r="GX126" s="53"/>
      <c r="GY126" s="53"/>
      <c r="GZ126" s="53"/>
      <c r="HA126" s="53"/>
      <c r="HB126" s="53"/>
      <c r="HC126" s="81"/>
      <c r="HD126" s="81"/>
      <c r="HE126" s="81"/>
      <c r="HF126" s="81"/>
      <c r="HG126" s="81"/>
      <c r="HH126" s="81"/>
      <c r="HI126" s="81"/>
      <c r="HJ126" s="81"/>
      <c r="HK126" s="81"/>
    </row>
    <row r="127" spans="1:219" s="22" customFormat="1">
      <c r="A127" s="39" t="s">
        <v>675</v>
      </c>
      <c r="B127" s="6" t="s">
        <v>679</v>
      </c>
      <c r="C127" s="64" t="str" cm="1">
        <f t="array" ref="C127">IF(INDEX(Templates!A$2:A$151,ROW()-ROW($20:$20)+1)="","",INDEX(Templates!A$2:A$151,ROW()-ROW($20:$20)+1))</f>
        <v>JSON_PATH:schedules[0]</v>
      </c>
      <c r="D127" s="64" t="str" cm="1">
        <f t="array" ref="D127">IF(INDEX(Templates!B$2:B$151,ROW()-ROW($20:$20)+1)="","",INDEX(Templates!B$2:B$151,ROW()-ROW($20:$20)+1))</f>
        <v>hourly_values[0]</v>
      </c>
      <c r="E127" s="64" t="str" cm="1">
        <f t="array" ref="E127">IF(INDEX(Templates!C$2:C$151,ROW()-ROW($20:$20)+1)="","",INDEX(Templates!C$2:C$151,ROW()-ROW($20:$20)+1))</f>
        <v/>
      </c>
      <c r="F127" s="116" t="str" cm="1">
        <f t="array" ref="F127">IF(INDEX(Templates!D$2:D$151,ROW()-ROW($20:$20)+1)="","",INDEX(Templates!D$2:D$151,ROW()-ROW($20:$20)+1))</f>
        <v/>
      </c>
      <c r="G127" s="105" t="str" cm="1">
        <f t="array" ref="G127">IF(INDEX(Templates!E$2:E$151,ROW()-ROW($20:$20)+1)="","",INDEX(Templates!E$2:E$151,ROW()-ROW($20:$20)+1))</f>
        <v>Schedule</v>
      </c>
      <c r="H127" s="66" t="str" cm="1">
        <f t="array" ref="H127">IF(INDEX(Templates!F$2:F$151,ROW()-ROW($20:$20)+1)="","",INDEX(Templates!F$2:F$151,ROW()-ROW($20:$20)+1))</f>
        <v>Schedule 1</v>
      </c>
      <c r="I127" s="66" t="str" cm="1">
        <f t="array" ref="I127">IF(INDEX(Templates!G$2:G$151,ROW()-ROW($20:$20)+1)="","",INDEX(Templates!G$2:G$151,ROW()-ROW($20:$20)+1))</f>
        <v>RMR 1</v>
      </c>
      <c r="J127" s="66" t="str" cm="1">
        <f t="array" ref="J127">IF(INDEX(Templates!H$2:H$151,ROW()-ROW($20:$20)+1)="","",INDEX(Templates!H$2:H$151,ROW()-ROW($20:$20)+1))</f>
        <v>hourly_values[0]</v>
      </c>
      <c r="K127" s="67" t="str" cm="1">
        <f t="array" ref="K127">IF(INDEX(Templates!I$2:I$151,ROW()-ROW($20:$20)+1)="","",INDEX(Templates!I$2:I$151,ROW()-ROW($20:$20)+1))</f>
        <v/>
      </c>
      <c r="L127" s="67" t="str" cm="1">
        <f t="array" ref="L127">IF(INDEX(Templates!J$2:J$151,ROW()-ROW($20:$20)+1)="","",INDEX(Templates!J$2:J$151,ROW()-ROW($20:$20)+1))</f>
        <v/>
      </c>
      <c r="M127" s="53" t="str" cm="1">
        <f t="array" ref="M127">IF(INDEX(Templates!$I$2:$KD$150,ROW()-ROW(M$20)+1, MATCH(M$16,Templates!$I$1:KC$1,0))="","",INDEX(Templates!$I$2:$KD$150,ROW()-ROW(M$20)+1, MATCH(M$16,Templates!$I$1:KC$1,0)))</f>
        <v/>
      </c>
      <c r="N127" s="53" t="str" cm="1">
        <f t="array" ref="N127">IF(INDEX(Templates!$I$2:$KD$150,ROW()-ROW(N$20)+1, MATCH(N$16,Templates!$I$1:KD$1,0))="","",INDEX(Templates!$I$2:$KD$150,ROW()-ROW(N$20)+1, MATCH(N$16,Templates!$I$1:KD$1,0)))</f>
        <v/>
      </c>
      <c r="O127" s="53" t="str" cm="1">
        <f t="array" ref="O127">IF(INDEX(Templates!$I$2:$KD$150,ROW()-ROW(O$20)+1, MATCH(O$16,Templates!$I$1:KE$1,0))="","",INDEX(Templates!$I$2:$KD$150,ROW()-ROW(O$20)+1, MATCH(O$16,Templates!$I$1:KE$1,0)))</f>
        <v/>
      </c>
      <c r="P127" s="53" t="str" cm="1">
        <f t="array" ref="P127">IF(INDEX(Templates!$I$2:$KD$150,ROW()-ROW(P$20)+1, MATCH(P$16,Templates!$I$1:KF$1,0))="","",INDEX(Templates!$I$2:$KD$150,ROW()-ROW(P$20)+1, MATCH(P$16,Templates!$I$1:KF$1,0)))</f>
        <v/>
      </c>
      <c r="Q127" s="53" t="str" cm="1">
        <f t="array" ref="Q127">IF(INDEX(Templates!$I$2:$KD$150,ROW()-ROW(Q$20)+1, MATCH(Q$16,Templates!$I$1:KG$1,0))="","",INDEX(Templates!$I$2:$KD$150,ROW()-ROW(Q$20)+1, MATCH(Q$16,Templates!$I$1:KG$1,0)))</f>
        <v/>
      </c>
      <c r="R127" s="53" t="str" cm="1">
        <f t="array" ref="R127">IF(INDEX(Templates!$I$2:$KD$150,ROW()-ROW(R$20)+1, MATCH(R$16,Templates!$I$1:KH$1,0))="","",INDEX(Templates!$I$2:$KD$150,ROW()-ROW(R$20)+1, MATCH(R$16,Templates!$I$1:KH$1,0)))</f>
        <v/>
      </c>
      <c r="S127" s="53" t="str" cm="1">
        <f t="array" ref="S127">IF(INDEX(Templates!$I$2:$KD$150,ROW()-ROW(S$20)+1, MATCH(S$16,Templates!$I$1:KI$1,0))="","",INDEX(Templates!$I$2:$KD$150,ROW()-ROW(S$20)+1, MATCH(S$16,Templates!$I$1:KI$1,0)))</f>
        <v/>
      </c>
      <c r="T127" s="53" t="str" cm="1">
        <f t="array" ref="T127">IF(INDEX(Templates!$I$2:$KD$150,ROW()-ROW(T$20)+1, MATCH(T$16,Templates!$I$1:KJ$1,0))="","",INDEX(Templates!$I$2:$KD$150,ROW()-ROW(T$20)+1, MATCH(T$16,Templates!$I$1:KJ$1,0)))</f>
        <v/>
      </c>
      <c r="U127" s="53" t="str" cm="1">
        <f t="array" ref="U127">IF(INDEX(Templates!$I$2:$KD$150,ROW()-ROW(U$20)+1, MATCH(U$16,Templates!$I$1:KK$1,0))="","",INDEX(Templates!$I$2:$KD$150,ROW()-ROW(U$20)+1, MATCH(U$16,Templates!$I$1:KK$1,0)))</f>
        <v/>
      </c>
      <c r="V127" s="53" t="str" cm="1">
        <f t="array" ref="V127">IF(INDEX(Templates!$I$2:$KD$150,ROW()-ROW(V$20)+1, MATCH(V$16,Templates!$I$1:KL$1,0))="","",INDEX(Templates!$I$2:$KD$150,ROW()-ROW(V$20)+1, MATCH(V$16,Templates!$I$1:KL$1,0)))</f>
        <v/>
      </c>
      <c r="W127" s="53" t="str" cm="1">
        <f t="array" ref="W127">IF(INDEX(Templates!$I$2:$KD$150,ROW()-ROW(W$20)+1, MATCH(W$16,Templates!$I$1:KM$1,0))="","",INDEX(Templates!$I$2:$KD$150,ROW()-ROW(W$20)+1, MATCH(W$16,Templates!$I$1:KM$1,0)))</f>
        <v/>
      </c>
      <c r="X127" s="53" t="str" cm="1">
        <f t="array" ref="X127">IF(INDEX(Templates!$I$2:$KD$150,ROW()-ROW(X$20)+1, MATCH(X$16,Templates!$I$1:KN$1,0))="","",INDEX(Templates!$I$2:$KD$150,ROW()-ROW(X$20)+1, MATCH(X$16,Templates!$I$1:KN$1,0)))</f>
        <v/>
      </c>
      <c r="Y127" s="53" t="str" cm="1">
        <f t="array" ref="Y127">IF(INDEX(Templates!$I$2:$KD$150,ROW()-ROW(Y$20)+1, MATCH(Y$16,Templates!$I$1:KO$1,0))="","",INDEX(Templates!$I$2:$KD$150,ROW()-ROW(Y$20)+1, MATCH(Y$16,Templates!$I$1:KO$1,0)))</f>
        <v/>
      </c>
      <c r="Z127" s="53" t="str" cm="1">
        <f t="array" ref="Z127">IF(INDEX(Templates!$I$2:$KD$150,ROW()-ROW(Z$20)+1, MATCH(Z$16,Templates!$I$1:KN$1,0))="","",INDEX(Templates!$I$2:$KD$150,ROW()-ROW(Z$20)+1, MATCH(Z$16,Templates!$I$1:KN$1,0)))</f>
        <v/>
      </c>
      <c r="AA127" s="53" t="str" cm="1">
        <f t="array" ref="AA127">IF(INDEX(Templates!$I$2:$KD$150,ROW()-ROW(AA$20)+1, MATCH(AA$16,Templates!$I$1:KO$1,0))="","",INDEX(Templates!$I$2:$KD$150,ROW()-ROW(AA$20)+1, MATCH(AA$16,Templates!$I$1:KO$1,0)))</f>
        <v/>
      </c>
      <c r="AB127" s="53" t="str" cm="1">
        <f t="array" ref="AB127">IF(INDEX(Templates!$I$2:$KD$150,ROW()-ROW(AB$20)+1, MATCH(AB$16,Templates!$I$1:KP$1,0))="","",INDEX(Templates!$I$2:$KD$150,ROW()-ROW(AB$20)+1, MATCH(AB$16,Templates!$I$1:KP$1,0)))</f>
        <v/>
      </c>
      <c r="AC127" s="53" t="str" cm="1">
        <f t="array" ref="AC127">IF(INDEX(Templates!$I$2:$KD$150,ROW()-ROW(AC$20)+1, MATCH(AC$16,Templates!$I$1:KQ$1,0))="","",INDEX(Templates!$I$2:$KD$150,ROW()-ROW(AC$20)+1, MATCH(AC$16,Templates!$I$1:KQ$1,0)))</f>
        <v/>
      </c>
      <c r="AD127" s="53" t="str" cm="1">
        <f t="array" ref="AD127">IF(INDEX(Templates!$I$2:$KD$150,ROW()-ROW(AD$20)+1, MATCH(AD$16,Templates!$I$1:KR$1,0))="","",INDEX(Templates!$I$2:$KD$150,ROW()-ROW(AD$20)+1, MATCH(AD$16,Templates!$I$1:KR$1,0)))</f>
        <v/>
      </c>
      <c r="AE127" s="53" t="str" cm="1">
        <f t="array" ref="AE127">IF(INDEX(Templates!$I$2:$KD$150,ROW()-ROW(AE$20)+1, MATCH(AE$16,Templates!$I$1:KR$1,0))="","",INDEX(Templates!$I$2:$KD$150,ROW()-ROW(AE$20)+1, MATCH(AE$16,Templates!$I$1:KR$1,0)))</f>
        <v/>
      </c>
      <c r="AF127" s="53" t="str" cm="1">
        <f t="array" ref="AF127">IF(INDEX(Templates!$I$2:$KD$150,ROW()-ROW(AF$20)+1, MATCH(AF$16,Templates!$I$1:KS$1,0))="","",INDEX(Templates!$I$2:$KD$150,ROW()-ROW(AF$20)+1, MATCH(AF$16,Templates!$I$1:KS$1,0)))</f>
        <v/>
      </c>
      <c r="AG127" s="53" t="str" cm="1">
        <f t="array" ref="AG127">IF(INDEX(Templates!$I$2:$KD$150,ROW()-ROW(AG$20)+1, MATCH(AG$16,Templates!$I$1:KU$1,0))="","",INDEX(Templates!$I$2:$KD$150,ROW()-ROW(AG$20)+1, MATCH(AG$16,Templates!$I$1:KU$1,0)))</f>
        <v/>
      </c>
      <c r="AH127" s="53" t="str" cm="1">
        <f t="array" ref="AH127">IF(INDEX(Templates!$I$2:$KD$150,ROW()-ROW(AH$20)+1, MATCH(AH$16,Templates!$I$1:KV$1,0))="","",INDEX(Templates!$I$2:$KD$150,ROW()-ROW(AH$20)+1, MATCH(AH$16,Templates!$I$1:KV$1,0)))</f>
        <v/>
      </c>
      <c r="AI127" s="53" t="str" cm="1">
        <f t="array" ref="AI127">IF(INDEX(Templates!$I$2:$KD$150,ROW()-ROW(AI$20)+1, MATCH(AI$16,Templates!$I$1:KT$1,0))="","",INDEX(Templates!$I$2:$KD$150,ROW()-ROW(AI$20)+1, MATCH(AI$16,Templates!$I$1:KT$1,0)))</f>
        <v/>
      </c>
      <c r="AJ127" s="53" t="str" cm="1">
        <f t="array" ref="AJ127">IF(INDEX(Templates!$I$2:$KD$150,ROW()-ROW(AJ$20)+1, MATCH(AJ$16,Templates!$I$1:KU$1,0))="","",INDEX(Templates!$I$2:$KD$150,ROW()-ROW(AJ$20)+1, MATCH(AJ$16,Templates!$I$1:KU$1,0)))</f>
        <v/>
      </c>
      <c r="AK127" s="53" t="str" cm="1">
        <f t="array" ref="AK127">IF(INDEX(Templates!$I$2:$KD$150,ROW()-ROW(AK$20)+1, MATCH(AK$16,Templates!$I$1:KV$1,0))="","",INDEX(Templates!$I$2:$KD$150,ROW()-ROW(AK$20)+1, MATCH(AK$16,Templates!$I$1:KV$1,0)))</f>
        <v/>
      </c>
      <c r="AL127" s="53" t="str" cm="1">
        <f t="array" ref="AL127">IF(INDEX(Templates!$I$2:$KD$150,ROW()-ROW(AL$20)+1, MATCH(AL$16,Templates!$I$1:KW$1,0))="","",INDEX(Templates!$I$2:$KD$150,ROW()-ROW(AL$20)+1, MATCH(AL$16,Templates!$I$1:KW$1,0)))</f>
        <v/>
      </c>
      <c r="AM127" s="53" t="str" cm="1">
        <f t="array" ref="AM127">IF(INDEX(Templates!$I$2:$KD$150,ROW()-ROW(AM$20)+1, MATCH(AM$16,Templates!$I$1:KX$1,0))="","",INDEX(Templates!$I$2:$KD$150,ROW()-ROW(AM$20)+1, MATCH(AM$16,Templates!$I$1:KX$1,0)))</f>
        <v/>
      </c>
      <c r="AN127" s="53" t="str" cm="1">
        <f t="array" ref="AN127">IF(INDEX(Templates!$I$2:$KD$150,ROW()-ROW(AN$20)+1, MATCH(AN$16,Templates!$I$1:KY$1,0))="","",INDEX(Templates!$I$2:$KD$150,ROW()-ROW(AN$20)+1, MATCH(AN$16,Templates!$I$1:KY$1,0)))</f>
        <v/>
      </c>
      <c r="AO127" s="53" t="str" cm="1">
        <f t="array" ref="AO127">IF(INDEX(Templates!$I$2:$KD$150,ROW()-ROW(AO$20)+1, MATCH(AO$16,Templates!$I$1:KZ$1,0))="","",INDEX(Templates!$I$2:$KD$150,ROW()-ROW(AO$20)+1, MATCH(AO$16,Templates!$I$1:KZ$1,0)))</f>
        <v/>
      </c>
      <c r="AP127" s="53" t="str" cm="1">
        <f t="array" ref="AP127">IF(INDEX(Templates!$I$2:$KD$150,ROW()-ROW(AP$20)+1, MATCH(AP$16,Templates!$I$1:LA$1,0))="","",INDEX(Templates!$I$2:$KD$150,ROW()-ROW(AP$20)+1, MATCH(AP$16,Templates!$I$1:LA$1,0)))</f>
        <v/>
      </c>
      <c r="AQ127" s="53" t="str" cm="1">
        <f t="array" ref="AQ127">IF(INDEX(Templates!$I$2:$KD$150,ROW()-ROW(AQ$20)+1, MATCH(AQ$16,Templates!$I$1:LB$1,0))="","",INDEX(Templates!$I$2:$KD$150,ROW()-ROW(AQ$20)+1, MATCH(AQ$16,Templates!$I$1:LB$1,0)))</f>
        <v/>
      </c>
      <c r="AR127" s="53" t="str" cm="1">
        <f t="array" ref="AR127">IF(INDEX(Templates!$I$2:$KD$150,ROW()-ROW(AR$20)+1, MATCH(AR$16,Templates!$I$1:LA$1,0))="","",INDEX(Templates!$I$2:$KD$150,ROW()-ROW(AR$20)+1, MATCH(AR$16,Templates!$I$1:LA$1,0)))</f>
        <v/>
      </c>
      <c r="AS127" s="53" t="str" cm="1">
        <f t="array" ref="AS127">IF(INDEX(Templates!$I$2:$KD$150,ROW()-ROW(AS$20)+1, MATCH(AS$16,Templates!$I$1:LB$1,0))="","",INDEX(Templates!$I$2:$KD$150,ROW()-ROW(AS$20)+1, MATCH(AS$16,Templates!$I$1:LB$1,0)))</f>
        <v/>
      </c>
      <c r="AT127" s="53" t="str" cm="1">
        <f t="array" ref="AT127">IF(INDEX(Templates!$I$2:$KD$150,ROW()-ROW(AT$20)+1, MATCH(AT$16,Templates!$I$1:LC$1,0))="","",INDEX(Templates!$I$2:$KD$150,ROW()-ROW(AT$20)+1, MATCH(AT$16,Templates!$I$1:LC$1,0)))</f>
        <v/>
      </c>
      <c r="AU127" s="53" t="str" cm="1">
        <f t="array" ref="AU127">IF(INDEX(Templates!$I$2:$KD$150,ROW()-ROW(AU$20)+1, MATCH(AU$16,Templates!$I$1:LD$1,0))="","",INDEX(Templates!$I$2:$KD$150,ROW()-ROW(AU$20)+1, MATCH(AU$16,Templates!$I$1:LD$1,0)))</f>
        <v/>
      </c>
      <c r="AV127" s="53" t="str" cm="1">
        <f t="array" ref="AV127">IF(INDEX(Templates!$I$2:$KD$150,ROW()-ROW(AV$20)+1, MATCH(AV$16,Templates!$I$1:LE$1,0))="","",INDEX(Templates!$I$2:$KD$150,ROW()-ROW(AV$20)+1, MATCH(AV$16,Templates!$I$1:LE$1,0)))</f>
        <v/>
      </c>
      <c r="AW127" s="53" t="str" cm="1">
        <f t="array" ref="AW127">IF(INDEX(Templates!$I$2:$KD$150,ROW()-ROW(AW$20)+1, MATCH(AW$16,Templates!$I$1:LF$1,0))="","",INDEX(Templates!$I$2:$KD$150,ROW()-ROW(AW$20)+1, MATCH(AW$16,Templates!$I$1:LF$1,0)))</f>
        <v/>
      </c>
      <c r="AX127" s="53" t="str" cm="1">
        <f t="array" ref="AX127">IF(INDEX(Templates!$I$2:$KD$150,ROW()-ROW(AX$20)+1, MATCH(AX$16,Templates!$I$1:LG$1,0))="","",INDEX(Templates!$I$2:$KD$150,ROW()-ROW(AX$20)+1, MATCH(AX$16,Templates!$I$1:LG$1,0)))</f>
        <v/>
      </c>
      <c r="AY127" s="53" t="str" cm="1">
        <f t="array" ref="AY127">IF(INDEX(Templates!$I$2:$KD$150,ROW()-ROW(AY$20)+1, MATCH(AY$16,Templates!$I$1:LH$1,0))="","",INDEX(Templates!$I$2:$KD$150,ROW()-ROW(AY$20)+1, MATCH(AY$16,Templates!$I$1:LH$1,0)))</f>
        <v/>
      </c>
      <c r="AZ127" s="53" t="str" cm="1">
        <f t="array" ref="AZ127">IF(INDEX(Templates!$I$2:$KD$150,ROW()-ROW(AZ$20)+1, MATCH(AZ$16,Templates!$I$1:LI$1,0))="","",INDEX(Templates!$I$2:$KD$150,ROW()-ROW(AZ$20)+1, MATCH(AZ$16,Templates!$I$1:LI$1,0)))</f>
        <v/>
      </c>
      <c r="BA127" s="53" t="str" cm="1">
        <f t="array" ref="BA127">IF(INDEX(Templates!$I$2:$KD$150,ROW()-ROW(BA$20)+1, MATCH(BA$16,Templates!$I$1:LH$1,0))="","",INDEX(Templates!$I$2:$KD$150,ROW()-ROW(BA$20)+1, MATCH(BA$16,Templates!$I$1:LH$1,0)))</f>
        <v/>
      </c>
      <c r="BB127" s="53" t="str" cm="1">
        <f t="array" ref="BB127">IF(INDEX(Templates!$I$2:$KD$150,ROW()-ROW(BB$20)+1, MATCH(BB$16,Templates!$I$1:LI$1,0))="","",INDEX(Templates!$I$2:$KD$150,ROW()-ROW(BB$20)+1, MATCH(BB$16,Templates!$I$1:LI$1,0)))</f>
        <v/>
      </c>
      <c r="BC127" s="53" t="str" cm="1">
        <f t="array" ref="BC127">IF(INDEX(Templates!$I$2:$KD$150,ROW()-ROW(BC$20)+1, MATCH(BC$16,Templates!$I$1:LJ$1,0))="","",INDEX(Templates!$I$2:$KD$150,ROW()-ROW(BC$20)+1, MATCH(BC$16,Templates!$I$1:LJ$1,0)))</f>
        <v/>
      </c>
      <c r="BD127" s="53" t="str" cm="1">
        <f t="array" ref="BD127">IF(INDEX(Templates!$I$2:$KD$150,ROW()-ROW(BD$20)+1, MATCH(BD$16,Templates!$I$1:LK$1,0))="","",INDEX(Templates!$I$2:$KD$150,ROW()-ROW(BD$20)+1, MATCH(BD$16,Templates!$I$1:LK$1,0)))</f>
        <v/>
      </c>
      <c r="BE127" s="53" t="str" cm="1">
        <f t="array" ref="BE127">IF(INDEX(Templates!$I$2:$KD$150,ROW()-ROW(BE$20)+1, MATCH(BE$16,Templates!$I$1:LL$1,0))="","",INDEX(Templates!$I$2:$KD$150,ROW()-ROW(BE$20)+1, MATCH(BE$16,Templates!$I$1:LL$1,0)))</f>
        <v/>
      </c>
      <c r="BF127" s="53" t="str" cm="1">
        <f t="array" ref="BF127">IF(INDEX(Templates!$I$2:$KD$150,ROW()-ROW(BF$20)+1, MATCH(BF$16,Templates!$I$1:LM$1,0))="","",INDEX(Templates!$I$2:$KD$150,ROW()-ROW(BF$20)+1, MATCH(BF$16,Templates!$I$1:LM$1,0)))</f>
        <v/>
      </c>
      <c r="BG127" s="53" t="str" cm="1">
        <f t="array" ref="BG127">IF(INDEX(Templates!$I$2:$KD$150,ROW()-ROW(BG$20)+1, MATCH(BG$16,Templates!$I$1:LN$1,0))="","",INDEX(Templates!$I$2:$KD$150,ROW()-ROW(BG$20)+1, MATCH(BG$16,Templates!$I$1:LN$1,0)))</f>
        <v/>
      </c>
      <c r="BH127" s="53"/>
      <c r="BI127" s="53"/>
      <c r="BJ127" s="53" t="str" cm="1">
        <f t="array" ref="BJ127">IF(INDEX(Templates!$I$2:$KD$150,ROW()-ROW(BJ$20)+1, MATCH(BJ$16,Templates!$I$1:LO$1,0))="","",INDEX(Templates!$I$2:$KD$150,ROW()-ROW(BJ$20)+1, MATCH(BJ$16,Templates!$I$1:LO$1,0)))</f>
        <v/>
      </c>
      <c r="BK127" s="53" t="str" cm="1">
        <f t="array" ref="BK127">IF(INDEX(Templates!$I$2:$KD$150,ROW()-ROW(BK$20)+1, MATCH(BK$16,Templates!$I$1:LP$1,0))="","",INDEX(Templates!$I$2:$KD$150,ROW()-ROW(BK$20)+1, MATCH(BK$16,Templates!$I$1:LP$1,0)))</f>
        <v/>
      </c>
      <c r="BL127" s="53" t="str" cm="1">
        <f t="array" ref="BL127">IF(INDEX(Templates!$I$2:$KD$150,ROW()-ROW(BL$20)+1, MATCH(BL$16,Templates!$I$1:LQ$1,0))="","",INDEX(Templates!$I$2:$KD$150,ROW()-ROW(BL$20)+1, MATCH(BL$16,Templates!$I$1:LQ$1,0)))</f>
        <v/>
      </c>
      <c r="BM127" s="53" t="str" cm="1">
        <f t="array" ref="BM127">IF(INDEX(Templates!$I$2:$KD$150,ROW()-ROW(BM$20)+1, MATCH(BM$16,Templates!$I$1:LR$1,0))="","",INDEX(Templates!$I$2:$KD$150,ROW()-ROW(BM$20)+1, MATCH(BM$16,Templates!$I$1:LR$1,0)))</f>
        <v/>
      </c>
      <c r="BN127" s="53" t="str" cm="1">
        <f t="array" ref="BN127">IF(INDEX(Templates!$I$2:$KD$150,ROW()-ROW(BN$20)+1, MATCH(BN$16,Templates!$I$1:LS$1,0))="","",INDEX(Templates!$I$2:$KD$150,ROW()-ROW(BN$20)+1, MATCH(BN$16,Templates!$I$1:LS$1,0)))</f>
        <v/>
      </c>
      <c r="BO127" s="53" t="str" cm="1">
        <f t="array" ref="BO127">IF(INDEX(Templates!$I$2:$KD$150,ROW()-ROW(BO$20)+1, MATCH(BO$16,Templates!$I$1:LT$1,0))="","",INDEX(Templates!$I$2:$KD$150,ROW()-ROW(BO$20)+1, MATCH(BO$16,Templates!$I$1:LT$1,0)))</f>
        <v/>
      </c>
      <c r="BP127" s="53" t="str" cm="1">
        <f t="array" ref="BP127">IF(INDEX(Templates!$I$2:$KD$150,ROW()-ROW(BP$20)+1, MATCH(BP$16,Templates!$I$1:LU$1,0))="","",INDEX(Templates!$I$2:$KD$150,ROW()-ROW(BP$20)+1, MATCH(BP$16,Templates!$I$1:LU$1,0)))</f>
        <v/>
      </c>
      <c r="BQ127" s="53" t="str" cm="1">
        <f t="array" ref="BQ127">IF(INDEX(Templates!$I$2:$KD$150,ROW()-ROW(BQ$20)+1, MATCH(BQ$16,Templates!$I$1:LV$1,0))="","",INDEX(Templates!$I$2:$KD$150,ROW()-ROW(BQ$20)+1, MATCH(BQ$16,Templates!$I$1:LV$1,0)))</f>
        <v/>
      </c>
      <c r="BR127" s="53" t="str" cm="1">
        <f t="array" ref="BR127">IF(INDEX(Templates!$I$2:$KD$150,ROW()-ROW(BR$20)+1, MATCH(BR$16,Templates!$I$1:LW$1,0))="","",INDEX(Templates!$I$2:$KD$150,ROW()-ROW(BR$20)+1, MATCH(BR$16,Templates!$I$1:LW$1,0)))</f>
        <v/>
      </c>
      <c r="BS127" s="53" t="str" cm="1">
        <f t="array" ref="BS127">IF(INDEX(Templates!$I$2:$KD$150,ROW()-ROW(BS$20)+1, MATCH(BS$16,Templates!$I$1:LX$1,0))="","",INDEX(Templates!$I$2:$KD$150,ROW()-ROW(BS$20)+1, MATCH(BS$16,Templates!$I$1:LX$1,0)))</f>
        <v/>
      </c>
      <c r="BT127" s="53" t="str" cm="1">
        <f t="array" ref="BT127">IF(INDEX(Templates!$I$2:$KD$150,ROW()-ROW(BT$20)+1, MATCH(BT$16,Templates!$I$1:LY$1,0))="","",INDEX(Templates!$I$2:$KD$150,ROW()-ROW(BT$20)+1, MATCH(BT$16,Templates!$I$1:LY$1,0)))</f>
        <v/>
      </c>
      <c r="BU127" s="53" t="str" cm="1">
        <f t="array" ref="BU127">IF(INDEX(Templates!$I$2:$KD$150,ROW()-ROW(BU$20)+1, MATCH(BU$16,Templates!$I$1:LZ$1,0))="","",INDEX(Templates!$I$2:$KD$150,ROW()-ROW(BU$20)+1, MATCH(BU$16,Templates!$I$1:LZ$1,0)))</f>
        <v/>
      </c>
      <c r="BV127" s="53" t="str" cm="1">
        <f t="array" ref="BV127">IF(INDEX(Templates!$I$2:$KD$150,ROW()-ROW(BV$20)+1, MATCH(BV$16,Templates!$I$1:MA$1,0))="","",INDEX(Templates!$I$2:$KD$150,ROW()-ROW(BV$20)+1, MATCH(BV$16,Templates!$I$1:MA$1,0)))</f>
        <v/>
      </c>
      <c r="BW127" s="53" t="str" cm="1">
        <f t="array" ref="BW127">IF(INDEX(Templates!$I$2:$KD$150,ROW()-ROW(BW$20)+1, MATCH(BW$16,Templates!$I$1:MB$1,0))="","",INDEX(Templates!$I$2:$KD$150,ROW()-ROW(BW$20)+1, MATCH(BW$16,Templates!$I$1:MB$1,0)))</f>
        <v/>
      </c>
      <c r="BX127" s="53" t="str" cm="1">
        <f t="array" ref="BX127">IF(INDEX(Templates!$I$2:$KD$150,ROW()-ROW(BX$20)+1, MATCH(BX$16,Templates!$I$1:MC$1,0))="","",INDEX(Templates!$I$2:$KD$150,ROW()-ROW(BX$20)+1, MATCH(BX$16,Templates!$I$1:MC$1,0)))</f>
        <v/>
      </c>
      <c r="BY127" s="53" t="str" cm="1">
        <f t="array" ref="BY127">IF(INDEX(Templates!$I$2:$KD$150,ROW()-ROW(BY$20)+1, MATCH(BY$16,Templates!$I$1:MD$1,0))="","",INDEX(Templates!$I$2:$KD$150,ROW()-ROW(BY$20)+1, MATCH(BY$16,Templates!$I$1:MD$1,0)))</f>
        <v/>
      </c>
      <c r="BZ127" s="53" t="str" cm="1">
        <f t="array" ref="BZ127">IF(INDEX(Templates!$I$2:$KD$150,ROW()-ROW(BZ$20)+1, MATCH(BZ$16,Templates!$I$1:ME$1,0))="","",INDEX(Templates!$I$2:$KD$150,ROW()-ROW(BZ$20)+1, MATCH(BZ$16,Templates!$I$1:ME$1,0)))</f>
        <v/>
      </c>
      <c r="CA127" s="53" t="str" cm="1">
        <f t="array" ref="CA127">IF(INDEX(Templates!$I$2:$KD$150,ROW()-ROW(CA$20)+1, MATCH(CA$16,Templates!$I$1:MF$1,0))="","",INDEX(Templates!$I$2:$KD$150,ROW()-ROW(CA$20)+1, MATCH(CA$16,Templates!$I$1:MF$1,0)))</f>
        <v/>
      </c>
      <c r="CB127" s="53" t="str" cm="1">
        <f t="array" ref="CB127">IF(INDEX(Templates!$I$2:$KD$150,ROW()-ROW(CB$20)+1, MATCH(CB$16,Templates!$I$1:MG$1,0))="","",INDEX(Templates!$I$2:$KD$150,ROW()-ROW(CB$20)+1, MATCH(CB$16,Templates!$I$1:MG$1,0)))</f>
        <v/>
      </c>
      <c r="CC127" s="53" t="str" cm="1">
        <f t="array" ref="CC127">IF(INDEX(Templates!$I$2:$KD$150,ROW()-ROW(CC$20)+1, MATCH(CC$16,Templates!$I$1:ME$1,0))="","",INDEX(Templates!$I$2:$KD$150,ROW()-ROW(CC$20)+1, MATCH(CC$16,Templates!$I$1:ME$1,0)))</f>
        <v/>
      </c>
      <c r="CD127" s="53" t="str" cm="1">
        <f t="array" ref="CD127">IF(INDEX(Templates!$I$2:$KD$150,ROW()-ROW(CD$20)+1, MATCH(CD$16,Templates!$I$1:MF$1,0))="","",INDEX(Templates!$I$2:$KD$150,ROW()-ROW(CD$20)+1, MATCH(CD$16,Templates!$I$1:MF$1,0)))</f>
        <v/>
      </c>
      <c r="CE127" s="53" t="str" cm="1">
        <f t="array" ref="CE127">IF(INDEX(Templates!$I$2:$KD$150,ROW()-ROW(CE$20)+1, MATCH(CE$16,Templates!$I$1:MG$1,0))="","",INDEX(Templates!$I$2:$KD$150,ROW()-ROW(CE$20)+1, MATCH(CE$16,Templates!$I$1:MG$1,0)))</f>
        <v/>
      </c>
      <c r="CF127" s="53" t="str" cm="1">
        <f t="array" ref="CF127">IF(INDEX(Templates!$I$2:$KD$150,ROW()-ROW(CF$20)+1, MATCH(CF$16,Templates!$I$1:MH$1,0))="","",INDEX(Templates!$I$2:$KD$150,ROW()-ROW(CF$20)+1, MATCH(CF$16,Templates!$I$1:MH$1,0)))</f>
        <v/>
      </c>
      <c r="CG127" s="53" t="str" cm="1">
        <f t="array" ref="CG127">IF(INDEX(Templates!$I$2:$KD$150,ROW()-ROW(CG$20)+1, MATCH(CG$16,Templates!$I$1:MI$1,0))="","",INDEX(Templates!$I$2:$KD$150,ROW()-ROW(CG$20)+1, MATCH(CG$16,Templates!$I$1:MI$1,0)))</f>
        <v/>
      </c>
      <c r="CH127" s="53" t="str" cm="1">
        <f t="array" ref="CH127">IF(INDEX(Templates!$I$2:$KD$150,ROW()-ROW(CH$20)+1, MATCH(CH$16,Templates!$I$1:MJ$1,0))="","",INDEX(Templates!$I$2:$KD$150,ROW()-ROW(CH$20)+1, MATCH(CH$16,Templates!$I$1:MJ$1,0)))</f>
        <v/>
      </c>
      <c r="CI127" s="53" t="str" cm="1">
        <f t="array" ref="CI127">IF(INDEX(Templates!$I$2:$KD$150,ROW()-ROW(CI$20)+1, MATCH(CI$16,Templates!$I$1:MK$1,0))="","",INDEX(Templates!$I$2:$KD$150,ROW()-ROW(CI$20)+1, MATCH(CI$16,Templates!$I$1:MK$1,0)))</f>
        <v/>
      </c>
      <c r="CJ127" s="53" t="str" cm="1">
        <f t="array" ref="CJ127">IF(INDEX(Templates!$I$2:$KD$150,ROW()-ROW(CJ$20)+1, MATCH(CJ$16,Templates!$I$1:ML$1,0))="","",INDEX(Templates!$I$2:$KD$150,ROW()-ROW(CJ$20)+1, MATCH(CJ$16,Templates!$I$1:ML$1,0)))</f>
        <v/>
      </c>
      <c r="CK127" s="53" t="str" cm="1">
        <f t="array" ref="CK127">IF(INDEX(Templates!$I$2:$KD$150,ROW()-ROW(CK$20)+1, MATCH(CK$16,Templates!$I$1:MM$1,0))="","",INDEX(Templates!$I$2:$KD$150,ROW()-ROW(CK$20)+1, MATCH(CK$16,Templates!$I$1:MM$1,0)))</f>
        <v/>
      </c>
      <c r="CL127" s="53" t="str" cm="1">
        <f t="array" ref="CL127">IF(INDEX(Templates!$I$2:$KD$150,ROW()-ROW(CL$20)+1, MATCH(CL$16,Templates!$I$1:MN$1,0))="","",INDEX(Templates!$I$2:$KD$150,ROW()-ROW(CL$20)+1, MATCH(CL$16,Templates!$I$1:MN$1,0)))</f>
        <v/>
      </c>
      <c r="CM127" s="53" t="str" cm="1">
        <f t="array" ref="CM127">IF(INDEX(Templates!$I$2:$KD$150,ROW()-ROW(CM$20)+1, MATCH(CM$16,Templates!$I$1:MM$1,0))="","",INDEX(Templates!$I$2:$KD$150,ROW()-ROW(CM$20)+1, MATCH(CM$16,Templates!$I$1:MM$1,0)))</f>
        <v/>
      </c>
      <c r="CN127" s="53" t="str" cm="1">
        <f t="array" ref="CN127">IF(INDEX(Templates!$I$2:$KD$150,ROW()-ROW(CN$20)+1, MATCH(CN$16,Templates!$I$1:MN$1,0))="","",INDEX(Templates!$I$2:$KD$150,ROW()-ROW(CN$20)+1, MATCH(CN$16,Templates!$I$1:MN$1,0)))</f>
        <v/>
      </c>
      <c r="CO127" s="53" t="str" cm="1">
        <f t="array" ref="CO127">IF(INDEX(Templates!$I$2:$KD$150,ROW()-ROW(CO$20)+1, MATCH(CO$16,Templates!$I$1:MO$1,0))="","",INDEX(Templates!$I$2:$KD$150,ROW()-ROW(CO$20)+1, MATCH(CO$16,Templates!$I$1:MO$1,0)))</f>
        <v/>
      </c>
      <c r="CP127" s="53" t="str" cm="1">
        <f t="array" ref="CP127">IF(INDEX(Templates!$I$2:$KD$150,ROW()-ROW(CP$20)+1, MATCH(CP$16,Templates!$I$1:MP$1,0))="","",INDEX(Templates!$I$2:$KD$150,ROW()-ROW(CP$20)+1, MATCH(CP$16,Templates!$I$1:MP$1,0)))</f>
        <v/>
      </c>
      <c r="CQ127" s="53" t="str" cm="1">
        <f t="array" ref="CQ127">IF(INDEX(Templates!$I$2:$KD$150,ROW()-ROW(CQ$20)+1, MATCH(CQ$16,Templates!$I$1:MQ$1,0))="","",INDEX(Templates!$I$2:$KD$150,ROW()-ROW(CQ$20)+1, MATCH(CQ$16,Templates!$I$1:MQ$1,0)))</f>
        <v/>
      </c>
      <c r="CR127" s="53" t="str" cm="1">
        <f t="array" ref="CR127">IF(INDEX(Templates!$I$2:$KD$150,ROW()-ROW(CR$20)+1, MATCH(CR$16,Templates!$I$1:MR$1,0))="","",INDEX(Templates!$I$2:$KD$150,ROW()-ROW(CR$20)+1, MATCH(CR$16,Templates!$I$1:MR$1,0)))</f>
        <v/>
      </c>
      <c r="CS127" s="53"/>
      <c r="CT127" s="53"/>
      <c r="CU127" s="53" t="str" cm="1">
        <f t="array" ref="CU127">IF(INDEX(Templates!$I$2:$KD$150,ROW()-ROW(CU$20)+1, MATCH(CU$16,Templates!$I$1:MG$1,0))="","",INDEX(Templates!$I$2:$KD$150,ROW()-ROW(CU$20)+1, MATCH(CU$16,Templates!$I$1:MG$1,0)))</f>
        <v/>
      </c>
      <c r="CV127" s="53" t="str" cm="1">
        <f t="array" ref="CV127">IF(INDEX(Templates!$I$2:$KD$150,ROW()-ROW(CV$20)+1, MATCH(CV$16,Templates!$I$1:MH$1,0))="","",INDEX(Templates!$I$2:$KD$150,ROW()-ROW(CV$20)+1, MATCH(CV$16,Templates!$I$1:MH$1,0)))</f>
        <v/>
      </c>
      <c r="CW127" s="53" t="str" cm="1">
        <f t="array" ref="CW127">IF(INDEX(Templates!$I$2:$KD$150,ROW()-ROW(CW$20)+1, MATCH(CW$16,Templates!$I$1:MJ$1,0))="","",INDEX(Templates!$I$2:$KD$150,ROW()-ROW(CW$20)+1, MATCH(CW$16,Templates!$I$1:MJ$1,0)))</f>
        <v/>
      </c>
      <c r="CX127" s="53" t="str" cm="1">
        <f t="array" ref="CX127">IF(INDEX(Templates!$I$2:$KD$150,ROW()-ROW(CX$20)+1, MATCH(CX$16,Templates!$I$1:ML$1,0))="","",INDEX(Templates!$I$2:$KD$150,ROW()-ROW(CX$20)+1, MATCH(CX$16,Templates!$I$1:ML$1,0)))</f>
        <v/>
      </c>
      <c r="CY127" s="53" t="str" cm="1">
        <f t="array" ref="CY127">IF(INDEX(Templates!$I$2:$KD$150,ROW()-ROW(CY$20)+1, MATCH(CY$16,Templates!$I$1:MK$1,0))="","",INDEX(Templates!$I$2:$KD$150,ROW()-ROW(CY$20)+1, MATCH(CY$16,Templates!$I$1:MK$1,0)))</f>
        <v/>
      </c>
      <c r="CZ127" s="53" t="str" cm="1">
        <f t="array" ref="CZ127">IF(INDEX(Templates!$I$2:$KD$150,ROW()-ROW(CZ$20)+1, MATCH(CZ$16,Templates!$I$1:ML$1,0))="","",INDEX(Templates!$I$2:$KD$150,ROW()-ROW(CZ$20)+1, MATCH(CZ$16,Templates!$I$1:ML$1,0)))</f>
        <v/>
      </c>
      <c r="DA127" s="53" t="str" cm="1">
        <f t="array" ref="DA127">IF(INDEX(Templates!$I$2:$KD$150,ROW()-ROW(DA$20)+1, MATCH(DA$16,Templates!$I$1:MM$1,0))="","",INDEX(Templates!$I$2:$KD$150,ROW()-ROW(DA$20)+1, MATCH(DA$16,Templates!$I$1:MM$1,0)))</f>
        <v/>
      </c>
      <c r="DB127" s="53" t="str" cm="1">
        <f t="array" ref="DB127">IF(INDEX(Templates!$I$2:$KD$150,ROW()-ROW(DB$20)+1, MATCH(DB$16,Templates!$I$1:MN$1,0))="","",INDEX(Templates!$I$2:$KD$150,ROW()-ROW(DB$20)+1, MATCH(DB$16,Templates!$I$1:MN$1,0)))</f>
        <v/>
      </c>
      <c r="DC127" s="53" t="str" cm="1">
        <f t="array" ref="DC127">IF(INDEX(Templates!$I$2:$KD$150,ROW()-ROW(DC$20)+1, MATCH(DC$16,Templates!$I$1:MO$1,0))="","",INDEX(Templates!$I$2:$KD$150,ROW()-ROW(DC$20)+1, MATCH(DC$16,Templates!$I$1:MO$1,0)))</f>
        <v/>
      </c>
      <c r="DD127" s="53" t="str" cm="1">
        <f t="array" ref="DD127">IF(INDEX(Templates!$I$2:$KD$150,ROW()-ROW(DD$20)+1, MATCH(DD$16,Templates!$I$1:MP$1,0))="","",INDEX(Templates!$I$2:$KD$150,ROW()-ROW(DD$20)+1, MATCH(DD$16,Templates!$I$1:MP$1,0)))</f>
        <v/>
      </c>
      <c r="DE127" s="53" t="str" cm="1">
        <f t="array" ref="DE127">IF(INDEX(Templates!$I$2:$KD$150,ROW()-ROW(DE$20)+1, MATCH(DE$16,Templates!$I$1:MQ$1,0))="","",INDEX(Templates!$I$2:$KD$150,ROW()-ROW(DE$20)+1, MATCH(DE$16,Templates!$I$1:MQ$1,0)))</f>
        <v/>
      </c>
      <c r="DF127" s="53" t="str" cm="1">
        <f t="array" ref="DF127">IF(INDEX(Templates!$I$2:$KD$150,ROW()-ROW(DF$20)+1, MATCH(DF$16,Templates!$I$1:MR$1,0))="","",INDEX(Templates!$I$2:$KD$150,ROW()-ROW(DF$20)+1, MATCH(DF$16,Templates!$I$1:MR$1,0)))</f>
        <v/>
      </c>
      <c r="DG127" s="53" t="str" cm="1">
        <f t="array" ref="DG127">IF(INDEX(Templates!$I$2:$KD$150,ROW()-ROW(DG$20)+1, MATCH(DG$16,Templates!$I$1:MS$1,0))="","",INDEX(Templates!$I$2:$KD$150,ROW()-ROW(DG$20)+1, MATCH(DG$16,Templates!$I$1:MS$1,0)))</f>
        <v/>
      </c>
      <c r="DH127" s="53" t="str" cm="1">
        <f t="array" ref="DH127">IF(INDEX(Templates!$I$2:$KD$150,ROW()-ROW(DH$20)+1, MATCH(DH$16,Templates!$I$1:MT$1,0))="","",INDEX(Templates!$I$2:$KD$150,ROW()-ROW(DH$20)+1, MATCH(DH$16,Templates!$I$1:MT$1,0)))</f>
        <v/>
      </c>
      <c r="DI127" s="53" t="str" cm="1">
        <f t="array" ref="DI127">IF(INDEX(Templates!$I$2:$KD$150,ROW()-ROW(DI$20)+1, MATCH(DI$16,Templates!$I$1:MU$1,0))="","",INDEX(Templates!$I$2:$KD$150,ROW()-ROW(DI$20)+1, MATCH(DI$16,Templates!$I$1:MU$1,0)))</f>
        <v/>
      </c>
      <c r="DJ127" s="53" t="str" cm="1">
        <f t="array" ref="DJ127">IF(INDEX(Templates!$I$2:$KD$150,ROW()-ROW(DJ$20)+1, MATCH(DJ$16,Templates!$I$1:MV$1,0))="","",INDEX(Templates!$I$2:$KD$150,ROW()-ROW(DJ$20)+1, MATCH(DJ$16,Templates!$I$1:MV$1,0)))</f>
        <v/>
      </c>
      <c r="DK127" s="53" t="str" cm="1">
        <f t="array" ref="DK127">IF(INDEX(Templates!$I$2:$KD$150,ROW()-ROW(DK$20)+1, MATCH(DK$16,Templates!$I$1:MW$1,0))="","",INDEX(Templates!$I$2:$KD$150,ROW()-ROW(DK$20)+1, MATCH(DK$16,Templates!$I$1:MW$1,0)))</f>
        <v/>
      </c>
      <c r="DL127" s="53" t="str" cm="1">
        <f t="array" ref="DL127">IF(INDEX(Templates!$I$2:$KD$150,ROW()-ROW(DL$20)+1, MATCH(DL$16,Templates!$I$1:MX$1,0))="","",INDEX(Templates!$I$2:$KD$150,ROW()-ROW(DL$20)+1, MATCH(DL$16,Templates!$I$1:MX$1,0)))</f>
        <v/>
      </c>
      <c r="DM127" s="53" t="str" cm="1">
        <f t="array" ref="DM127">IF(INDEX(Templates!$I$2:$KD$150,ROW()-ROW(DM$20)+1, MATCH(DM$16,Templates!$I$1:MY$1,0))="","",INDEX(Templates!$I$2:$KD$150,ROW()-ROW(DM$20)+1, MATCH(DM$16,Templates!$I$1:MY$1,0)))</f>
        <v/>
      </c>
      <c r="DN127" s="53" t="str" cm="1">
        <f t="array" ref="DN127">IF(INDEX(Templates!$I$2:$KD$150,ROW()-ROW(DN$20)+1, MATCH(DN$16,Templates!$I$1:MZ$1,0))="","",INDEX(Templates!$I$2:$KD$150,ROW()-ROW(DN$20)+1, MATCH(DN$16,Templates!$I$1:MZ$1,0)))</f>
        <v/>
      </c>
      <c r="DO127" s="53" t="str" cm="1">
        <f t="array" ref="DO127">IF(INDEX(Templates!$I$2:$KD$150,ROW()-ROW(DO$20)+1, MATCH(DO$16,Templates!$I$1:MY$1,0))="","",INDEX(Templates!$I$2:$KD$150,ROW()-ROW(DO$20)+1, MATCH(DO$16,Templates!$I$1:MY$1,0)))</f>
        <v/>
      </c>
      <c r="DP127" s="53" t="str" cm="1">
        <f t="array" ref="DP127">IF(INDEX(Templates!$I$2:$KD$150,ROW()-ROW(DP$20)+1, MATCH(DP$16,Templates!$I$1:MZ$1,0))="","",INDEX(Templates!$I$2:$KD$150,ROW()-ROW(DP$20)+1, MATCH(DP$16,Templates!$I$1:MZ$1,0)))</f>
        <v/>
      </c>
      <c r="DQ127" s="53" t="str" cm="1">
        <f t="array" ref="DQ127">IF(INDEX(Templates!$I$2:$KD$150,ROW()-ROW(DQ$20)+1, MATCH(DQ$16,Templates!$I$1:NA$1,0))="","",INDEX(Templates!$I$2:$KD$150,ROW()-ROW(DQ$20)+1, MATCH(DQ$16,Templates!$I$1:NA$1,0)))</f>
        <v/>
      </c>
      <c r="DR127" s="53"/>
      <c r="DS127" s="53" t="str" cm="1">
        <f t="array" ref="DS127">IF(INDEX(Templates!$I$2:$KD$150,ROW()-ROW(DS$20)+1, MATCH(DS$16,Templates!$I$1:NA$1,0))="","",INDEX(Templates!$I$2:$KD$150,ROW()-ROW(DS$20)+1, MATCH(DS$16,Templates!$I$1:NA$1,0)))</f>
        <v/>
      </c>
      <c r="DT127" s="53" t="str" cm="1">
        <f t="array" ref="DT127">IF(INDEX(Templates!$I$2:$KD$150,ROW()-ROW(DT$20)+1, MATCH(DT$16,Templates!$I$1:NB$1,0))="","",INDEX(Templates!$I$2:$KD$150,ROW()-ROW(DT$20)+1, MATCH(DT$16,Templates!$I$1:NB$1,0)))</f>
        <v/>
      </c>
      <c r="DU127" s="53" t="str" cm="1">
        <f t="array" ref="DU127">IF(INDEX(Templates!$I$2:$KD$150,ROW()-ROW(DU$20)+1, MATCH(DU$16,Templates!$I$1:NC$1,0))="","",INDEX(Templates!$I$2:$KD$150,ROW()-ROW(DU$20)+1, MATCH(DU$16,Templates!$I$1:NC$1,0)))</f>
        <v/>
      </c>
      <c r="DV127" s="53" t="str" cm="1">
        <f t="array" ref="DV127">IF(INDEX(Templates!$I$2:$KD$150,ROW()-ROW(DV$20)+1, MATCH(DV$16,Templates!$I$1:ND$1,0))="","",INDEX(Templates!$I$2:$KD$150,ROW()-ROW(DV$20)+1, MATCH(DV$16,Templates!$I$1:ND$1,0)))</f>
        <v/>
      </c>
      <c r="DW127" s="53" t="str" cm="1">
        <f t="array" ref="DW127">IF(INDEX(Templates!$I$2:$KD$150,ROW()-ROW(DW$20)+1, MATCH(DW$16,Templates!$I$1:NE$1,0))="","",INDEX(Templates!$I$2:$KD$150,ROW()-ROW(DW$20)+1, MATCH(DW$16,Templates!$I$1:NE$1,0)))</f>
        <v/>
      </c>
      <c r="DX127" s="53" t="str" cm="1">
        <f t="array" ref="DX127">IF(INDEX(Templates!$I$2:$KD$150,ROW()-ROW(DX$20)+1, MATCH(DX$16,Templates!$I$1:NF$1,0))="","",INDEX(Templates!$I$2:$KD$150,ROW()-ROW(DX$20)+1, MATCH(DX$16,Templates!$I$1:NF$1,0)))</f>
        <v/>
      </c>
      <c r="DY127" s="53" t="str" cm="1">
        <f t="array" ref="DY127">IF(INDEX(Templates!$I$2:$KD$150,ROW()-ROW(DY$20)+1, MATCH(DY$16,Templates!$I$1:NG$1,0))="","",INDEX(Templates!$I$2:$KD$150,ROW()-ROW(DY$20)+1, MATCH(DY$16,Templates!$I$1:NG$1,0)))</f>
        <v/>
      </c>
      <c r="DZ127" s="53" t="str" cm="1">
        <f t="array" ref="DZ127">IF(INDEX(Templates!$I$2:$KD$150,ROW()-ROW(DZ$20)+1, MATCH(DZ$16,Templates!$I$1:NH$1,0))="","",INDEX(Templates!$I$2:$KD$150,ROW()-ROW(DZ$20)+1, MATCH(DZ$16,Templates!$I$1:NH$1,0)))</f>
        <v/>
      </c>
      <c r="EA127" s="53" t="str" cm="1">
        <f t="array" ref="EA127">IF(INDEX(Templates!$I$2:$KD$150,ROW()-ROW(EA$20)+1, MATCH(EA$16,Templates!$I$1:NI$1,0))="","",INDEX(Templates!$I$2:$KD$150,ROW()-ROW(EA$20)+1, MATCH(EA$16,Templates!$I$1:NI$1,0)))</f>
        <v/>
      </c>
      <c r="EB127" s="53" t="str" cm="1">
        <f t="array" ref="EB127">IF(INDEX(Templates!$I$2:$KD$150,ROW()-ROW(EB$20)+1, MATCH(EB$16,Templates!$I$1:NJ$1,0))="","",INDEX(Templates!$I$2:$KD$150,ROW()-ROW(EB$20)+1, MATCH(EB$16,Templates!$I$1:NJ$1,0)))</f>
        <v/>
      </c>
      <c r="EC127" s="53" t="str" cm="1">
        <f t="array" ref="EC127">IF(INDEX(Templates!$I$2:$KD$150,ROW()-ROW(EC$20)+1, MATCH(EC$16,Templates!$I$1:NK$1,0))="","",INDEX(Templates!$I$2:$KD$150,ROW()-ROW(EC$20)+1, MATCH(EC$16,Templates!$I$1:NK$1,0)))</f>
        <v/>
      </c>
      <c r="ED127" s="53" t="str" cm="1">
        <f t="array" ref="ED127">IF(INDEX(Templates!$I$2:$KD$150,ROW()-ROW(ED$20)+1, MATCH(ED$16,Templates!$I$1:NL$1,0))="","",INDEX(Templates!$I$2:$KD$150,ROW()-ROW(ED$20)+1, MATCH(ED$16,Templates!$I$1:NL$1,0)))</f>
        <v/>
      </c>
      <c r="EE127" s="53" t="str" cm="1">
        <f t="array" ref="EE127">IF(INDEX(Templates!$I$2:$KD$150,ROW()-ROW(EE$20)+1, MATCH(EE$16,Templates!$I$1:NM$1,0))="","",INDEX(Templates!$I$2:$KD$150,ROW()-ROW(EE$20)+1, MATCH(EE$16,Templates!$I$1:NM$1,0)))</f>
        <v/>
      </c>
      <c r="EF127" s="53" t="str" cm="1">
        <f t="array" ref="EF127">IF(INDEX(Templates!$I$2:$KD$150,ROW()-ROW(EF$20)+1, MATCH(EF$16,Templates!$I$1:NN$1,0))="","",INDEX(Templates!$I$2:$KD$150,ROW()-ROW(EF$20)+1, MATCH(EF$16,Templates!$I$1:NN$1,0)))</f>
        <v/>
      </c>
      <c r="EG127" s="53" t="str" cm="1">
        <f t="array" ref="EG127">IF(INDEX(Templates!$I$2:$KD$150,ROW()-ROW(EG$20)+1, MATCH(EG$16,Templates!$I$1:NO$1,0))="","",INDEX(Templates!$I$2:$KD$150,ROW()-ROW(EG$20)+1, MATCH(EG$16,Templates!$I$1:NO$1,0)))</f>
        <v/>
      </c>
      <c r="EH127" s="53" t="str" cm="1">
        <f t="array" ref="EH127">IF(INDEX(Templates!$I$2:$KD$150,ROW()-ROW(EH$20)+1, MATCH(EH$16,Templates!$I$1:NH$1,0))="","",INDEX(Templates!$I$2:$KD$150,ROW()-ROW(EH$20)+1, MATCH(EH$16,Templates!$I$1:NH$1,0)))</f>
        <v/>
      </c>
      <c r="EI127" s="53" t="str" cm="1">
        <f t="array" ref="EI127">IF(INDEX(Templates!$I$2:$KD$150,ROW()-ROW(EI$20)+1, MATCH(EI$16,Templates!$I$1:NI$1,0))="","",INDEX(Templates!$I$2:$KD$150,ROW()-ROW(EI$20)+1, MATCH(EI$16,Templates!$I$1:NI$1,0)))</f>
        <v/>
      </c>
      <c r="EJ127" s="53" t="str" cm="1">
        <f t="array" ref="EJ127">IF(INDEX(Templates!$I$2:$KD$150,ROW()-ROW(EJ$20)+1, MATCH(EJ$16,Templates!$I$1:NJ$1,0))="","",INDEX(Templates!$I$2:$KD$150,ROW()-ROW(EJ$20)+1, MATCH(EJ$16,Templates!$I$1:NJ$1,0)))</f>
        <v/>
      </c>
      <c r="EK127" s="53" t="str" cm="1">
        <f t="array" ref="EK127">IF(INDEX(Templates!$I$2:$KD$150,ROW()-ROW(EK$20)+1, MATCH(EK$16,Templates!$I$1:NK$1,0))="","",INDEX(Templates!$I$2:$KD$150,ROW()-ROW(EK$20)+1, MATCH(EK$16,Templates!$I$1:NK$1,0)))</f>
        <v/>
      </c>
      <c r="EL127" s="53" t="str" cm="1">
        <f t="array" ref="EL127">IF(INDEX(Templates!$I$2:$KD$150,ROW()-ROW(EL$20)+1, MATCH(EL$16,Templates!$I$1:NL$1,0))="","",INDEX(Templates!$I$2:$KD$150,ROW()-ROW(EL$20)+1, MATCH(EL$16,Templates!$I$1:NL$1,0)))</f>
        <v/>
      </c>
      <c r="EM127" s="53" t="str" cm="1">
        <f t="array" ref="EM127">IF(INDEX(Templates!$I$2:$KD$150,ROW()-ROW(EM$20)+1, MATCH(EM$16,Templates!$I$1:NM$1,0))="","",INDEX(Templates!$I$2:$KD$150,ROW()-ROW(EM$20)+1, MATCH(EM$16,Templates!$I$1:NM$1,0)))</f>
        <v/>
      </c>
      <c r="EN127" s="53"/>
      <c r="EO127" s="53"/>
      <c r="EP127" s="53"/>
      <c r="EQ127" s="53"/>
      <c r="ER127" s="53"/>
      <c r="ES127" s="53"/>
      <c r="ET127" s="53"/>
      <c r="EU127" s="53"/>
      <c r="EV127" s="53"/>
      <c r="EW127" s="53"/>
      <c r="EX127" s="53"/>
      <c r="EY127" s="53"/>
      <c r="EZ127" s="53"/>
      <c r="FA127" s="53"/>
      <c r="FB127" s="53"/>
      <c r="FC127" s="53"/>
      <c r="FD127" s="53"/>
      <c r="FE127" s="53"/>
      <c r="FF127" s="53"/>
      <c r="FG127" s="53"/>
      <c r="FH127" s="53"/>
      <c r="FI127" s="53"/>
      <c r="FJ127" s="53"/>
      <c r="FK127" s="53"/>
      <c r="FL127" s="53"/>
      <c r="FM127" s="53"/>
      <c r="FN127" s="53"/>
      <c r="FO127" s="53"/>
      <c r="FP127" s="53"/>
      <c r="FQ127" s="53"/>
      <c r="FR127" s="53"/>
      <c r="FS127" s="53"/>
      <c r="FT127" s="53"/>
      <c r="FU127" s="53"/>
      <c r="FV127" s="53"/>
      <c r="FW127" s="53"/>
      <c r="FX127" s="53"/>
      <c r="FY127" s="53"/>
      <c r="FZ127" s="53"/>
      <c r="GA127" s="53"/>
      <c r="GB127" s="53"/>
      <c r="GC127" s="53"/>
      <c r="GD127" s="53"/>
      <c r="GE127" s="53"/>
      <c r="GF127" s="53"/>
      <c r="GG127" s="53"/>
      <c r="GH127" s="53"/>
      <c r="GI127" s="53"/>
      <c r="GJ127" s="53"/>
      <c r="GK127" s="53"/>
      <c r="GL127" s="53"/>
      <c r="GM127" s="53"/>
      <c r="GN127" s="53"/>
      <c r="GO127" s="53"/>
      <c r="GP127" s="53"/>
      <c r="GQ127" s="53"/>
      <c r="GR127" s="53"/>
      <c r="GS127" s="53"/>
      <c r="GT127" s="53"/>
      <c r="GU127" s="53"/>
      <c r="GV127" s="53"/>
      <c r="GW127" s="53"/>
      <c r="GX127" s="53"/>
      <c r="GY127" s="53"/>
      <c r="GZ127" s="53"/>
      <c r="HA127" s="53"/>
      <c r="HB127" s="53"/>
      <c r="HC127" s="81"/>
      <c r="HD127" s="81"/>
      <c r="HE127" s="81"/>
      <c r="HF127" s="81"/>
      <c r="HG127" s="81"/>
      <c r="HH127" s="81"/>
      <c r="HI127" s="81"/>
      <c r="HJ127" s="81"/>
      <c r="HK127" s="81"/>
    </row>
    <row r="128" spans="1:219" s="22" customFormat="1">
      <c r="A128" s="39" t="s">
        <v>675</v>
      </c>
      <c r="B128" s="6" t="s">
        <v>679</v>
      </c>
      <c r="C128" s="64" t="str" cm="1">
        <f t="array" ref="C128">IF(INDEX(Templates!A$2:A$151,ROW()-ROW($20:$20)+1)="","",INDEX(Templates!A$2:A$151,ROW()-ROW($20:$20)+1))</f>
        <v>JSON_PATH:schedules[0]</v>
      </c>
      <c r="D128" s="64" t="str" cm="1">
        <f t="array" ref="D128">IF(INDEX(Templates!B$2:B$151,ROW()-ROW($20:$20)+1)="","",INDEX(Templates!B$2:B$151,ROW()-ROW($20:$20)+1))</f>
        <v>hourly_values</v>
      </c>
      <c r="E128" s="64" t="str" cm="1">
        <f t="array" ref="E128">IF(INDEX(Templates!C$2:C$151,ROW()-ROW($20:$20)+1)="","",INDEX(Templates!C$2:C$151,ROW()-ROW($20:$20)+1))</f>
        <v/>
      </c>
      <c r="F128" s="116" t="str" cm="1">
        <f t="array" ref="F128">IF(INDEX(Templates!D$2:D$151,ROW()-ROW($20:$20)+1)="","",INDEX(Templates!D$2:D$151,ROW()-ROW($20:$20)+1))</f>
        <v/>
      </c>
      <c r="G128" s="105" t="str" cm="1">
        <f t="array" ref="G128">IF(INDEX(Templates!E$2:E$151,ROW()-ROW($20:$20)+1)="","",INDEX(Templates!E$2:E$151,ROW()-ROW($20:$20)+1))</f>
        <v>Schedule</v>
      </c>
      <c r="H128" s="66" t="str" cm="1">
        <f t="array" ref="H128">IF(INDEX(Templates!F$2:F$151,ROW()-ROW($20:$20)+1)="","",INDEX(Templates!F$2:F$151,ROW()-ROW($20:$20)+1))</f>
        <v>Schedule 1</v>
      </c>
      <c r="I128" s="66" t="str" cm="1">
        <f t="array" ref="I128">IF(INDEX(Templates!G$2:G$151,ROW()-ROW($20:$20)+1)="","",INDEX(Templates!G$2:G$151,ROW()-ROW($20:$20)+1))</f>
        <v>RMR 1</v>
      </c>
      <c r="J128" s="66" t="str" cm="1">
        <f t="array" ref="J128">IF(INDEX(Templates!H$2:H$151,ROW()-ROW($20:$20)+1)="","",INDEX(Templates!H$2:H$151,ROW()-ROW($20:$20)+1))</f>
        <v>hourly_values</v>
      </c>
      <c r="K128" s="67" t="str" cm="1">
        <f t="array" ref="K128">IF(INDEX(Templates!I$2:I$151,ROW()-ROW($20:$20)+1)="","",INDEX(Templates!I$2:I$151,ROW()-ROW($20:$20)+1))</f>
        <v/>
      </c>
      <c r="L128" s="67" t="str" cm="1">
        <f t="array" ref="L128">IF(INDEX(Templates!J$2:J$151,ROW()-ROW($20:$20)+1)="","",INDEX(Templates!J$2:J$151,ROW()-ROW($20:$20)+1))</f>
        <v/>
      </c>
      <c r="M128" s="53" t="str" cm="1">
        <f t="array" ref="M128">IF(INDEX(Templates!$I$2:$KD$150,ROW()-ROW(M$20)+1, MATCH(M$16,Templates!$I$1:KC$1,0))="","",INDEX(Templates!$I$2:$KD$150,ROW()-ROW(M$20)+1, MATCH(M$16,Templates!$I$1:KC$1,0)))</f>
        <v/>
      </c>
      <c r="N128" s="53" t="str" cm="1">
        <f t="array" ref="N128">IF(INDEX(Templates!$I$2:$KD$150,ROW()-ROW(N$20)+1, MATCH(N$16,Templates!$I$1:KD$1,0))="","",INDEX(Templates!$I$2:$KD$150,ROW()-ROW(N$20)+1, MATCH(N$16,Templates!$I$1:KD$1,0)))</f>
        <v/>
      </c>
      <c r="O128" s="53" t="str" cm="1">
        <f t="array" ref="O128">IF(INDEX(Templates!$I$2:$KD$150,ROW()-ROW(O$20)+1, MATCH(O$16,Templates!$I$1:KE$1,0))="","",INDEX(Templates!$I$2:$KD$150,ROW()-ROW(O$20)+1, MATCH(O$16,Templates!$I$1:KE$1,0)))</f>
        <v/>
      </c>
      <c r="P128" s="53" t="str" cm="1">
        <f t="array" ref="P128">IF(INDEX(Templates!$I$2:$KD$150,ROW()-ROW(P$20)+1, MATCH(P$16,Templates!$I$1:KF$1,0))="","",INDEX(Templates!$I$2:$KD$150,ROW()-ROW(P$20)+1, MATCH(P$16,Templates!$I$1:KF$1,0)))</f>
        <v/>
      </c>
      <c r="Q128" s="53" t="str" cm="1">
        <f t="array" ref="Q128">IF(INDEX(Templates!$I$2:$KD$150,ROW()-ROW(Q$20)+1, MATCH(Q$16,Templates!$I$1:KG$1,0))="","",INDEX(Templates!$I$2:$KD$150,ROW()-ROW(Q$20)+1, MATCH(Q$16,Templates!$I$1:KG$1,0)))</f>
        <v/>
      </c>
      <c r="R128" s="53" t="str" cm="1">
        <f t="array" ref="R128">IF(INDEX(Templates!$I$2:$KD$150,ROW()-ROW(R$20)+1, MATCH(R$16,Templates!$I$1:KH$1,0))="","",INDEX(Templates!$I$2:$KD$150,ROW()-ROW(R$20)+1, MATCH(R$16,Templates!$I$1:KH$1,0)))</f>
        <v/>
      </c>
      <c r="S128" s="53" t="str" cm="1">
        <f t="array" ref="S128">IF(INDEX(Templates!$I$2:$KD$150,ROW()-ROW(S$20)+1, MATCH(S$16,Templates!$I$1:KI$1,0))="","",INDEX(Templates!$I$2:$KD$150,ROW()-ROW(S$20)+1, MATCH(S$16,Templates!$I$1:KI$1,0)))</f>
        <v/>
      </c>
      <c r="T128" s="53" t="str" cm="1">
        <f t="array" ref="T128">IF(INDEX(Templates!$I$2:$KD$150,ROW()-ROW(T$20)+1, MATCH(T$16,Templates!$I$1:KJ$1,0))="","",INDEX(Templates!$I$2:$KD$150,ROW()-ROW(T$20)+1, MATCH(T$16,Templates!$I$1:KJ$1,0)))</f>
        <v/>
      </c>
      <c r="U128" s="53" t="str" cm="1">
        <f t="array" ref="U128">IF(INDEX(Templates!$I$2:$KD$150,ROW()-ROW(U$20)+1, MATCH(U$16,Templates!$I$1:KK$1,0))="","",INDEX(Templates!$I$2:$KD$150,ROW()-ROW(U$20)+1, MATCH(U$16,Templates!$I$1:KK$1,0)))</f>
        <v/>
      </c>
      <c r="V128" s="53" t="str" cm="1">
        <f t="array" ref="V128">IF(INDEX(Templates!$I$2:$KD$150,ROW()-ROW(V$20)+1, MATCH(V$16,Templates!$I$1:KL$1,0))="","",INDEX(Templates!$I$2:$KD$150,ROW()-ROW(V$20)+1, MATCH(V$16,Templates!$I$1:KL$1,0)))</f>
        <v/>
      </c>
      <c r="W128" s="53" t="str" cm="1">
        <f t="array" ref="W128">IF(INDEX(Templates!$I$2:$KD$150,ROW()-ROW(W$20)+1, MATCH(W$16,Templates!$I$1:KM$1,0))="","",INDEX(Templates!$I$2:$KD$150,ROW()-ROW(W$20)+1, MATCH(W$16,Templates!$I$1:KM$1,0)))</f>
        <v/>
      </c>
      <c r="X128" s="53" t="str" cm="1">
        <f t="array" ref="X128">IF(INDEX(Templates!$I$2:$KD$150,ROW()-ROW(X$20)+1, MATCH(X$16,Templates!$I$1:KN$1,0))="","",INDEX(Templates!$I$2:$KD$150,ROW()-ROW(X$20)+1, MATCH(X$16,Templates!$I$1:KN$1,0)))</f>
        <v/>
      </c>
      <c r="Y128" s="53" t="str" cm="1">
        <f t="array" ref="Y128">IF(INDEX(Templates!$I$2:$KD$150,ROW()-ROW(Y$20)+1, MATCH(Y$16,Templates!$I$1:KO$1,0))="","",INDEX(Templates!$I$2:$KD$150,ROW()-ROW(Y$20)+1, MATCH(Y$16,Templates!$I$1:KO$1,0)))</f>
        <v/>
      </c>
      <c r="Z128" s="53" t="str" cm="1">
        <f t="array" ref="Z128">IF(INDEX(Templates!$I$2:$KD$150,ROW()-ROW(Z$20)+1, MATCH(Z$16,Templates!$I$1:KN$1,0))="","",INDEX(Templates!$I$2:$KD$150,ROW()-ROW(Z$20)+1, MATCH(Z$16,Templates!$I$1:KN$1,0)))</f>
        <v/>
      </c>
      <c r="AA128" s="53" t="str" cm="1">
        <f t="array" ref="AA128">IF(INDEX(Templates!$I$2:$KD$150,ROW()-ROW(AA$20)+1, MATCH(AA$16,Templates!$I$1:KO$1,0))="","",INDEX(Templates!$I$2:$KD$150,ROW()-ROW(AA$20)+1, MATCH(AA$16,Templates!$I$1:KO$1,0)))</f>
        <v/>
      </c>
      <c r="AB128" s="53" t="str" cm="1">
        <f t="array" ref="AB128">IF(INDEX(Templates!$I$2:$KD$150,ROW()-ROW(AB$20)+1, MATCH(AB$16,Templates!$I$1:KP$1,0))="","",INDEX(Templates!$I$2:$KD$150,ROW()-ROW(AB$20)+1, MATCH(AB$16,Templates!$I$1:KP$1,0)))</f>
        <v/>
      </c>
      <c r="AC128" s="53" t="str" cm="1">
        <f t="array" ref="AC128">IF(INDEX(Templates!$I$2:$KD$150,ROW()-ROW(AC$20)+1, MATCH(AC$16,Templates!$I$1:KQ$1,0))="","",INDEX(Templates!$I$2:$KD$150,ROW()-ROW(AC$20)+1, MATCH(AC$16,Templates!$I$1:KQ$1,0)))</f>
        <v/>
      </c>
      <c r="AD128" s="53" t="str" cm="1">
        <f t="array" ref="AD128">IF(INDEX(Templates!$I$2:$KD$150,ROW()-ROW(AD$20)+1, MATCH(AD$16,Templates!$I$1:KR$1,0))="","",INDEX(Templates!$I$2:$KD$150,ROW()-ROW(AD$20)+1, MATCH(AD$16,Templates!$I$1:KR$1,0)))</f>
        <v/>
      </c>
      <c r="AE128" s="53" t="str" cm="1">
        <f t="array" ref="AE128">IF(INDEX(Templates!$I$2:$KD$150,ROW()-ROW(AE$20)+1, MATCH(AE$16,Templates!$I$1:KR$1,0))="","",INDEX(Templates!$I$2:$KD$150,ROW()-ROW(AE$20)+1, MATCH(AE$16,Templates!$I$1:KR$1,0)))</f>
        <v/>
      </c>
      <c r="AF128" s="53" t="str" cm="1">
        <f t="array" ref="AF128">IF(INDEX(Templates!$I$2:$KD$150,ROW()-ROW(AF$20)+1, MATCH(AF$16,Templates!$I$1:KS$1,0))="","",INDEX(Templates!$I$2:$KD$150,ROW()-ROW(AF$20)+1, MATCH(AF$16,Templates!$I$1:KS$1,0)))</f>
        <v/>
      </c>
      <c r="AG128" s="53" t="str" cm="1">
        <f t="array" ref="AG128">IF(INDEX(Templates!$I$2:$KD$150,ROW()-ROW(AG$20)+1, MATCH(AG$16,Templates!$I$1:KU$1,0))="","",INDEX(Templates!$I$2:$KD$150,ROW()-ROW(AG$20)+1, MATCH(AG$16,Templates!$I$1:KU$1,0)))</f>
        <v/>
      </c>
      <c r="AH128" s="53" t="str" cm="1">
        <f t="array" ref="AH128">IF(INDEX(Templates!$I$2:$KD$150,ROW()-ROW(AH$20)+1, MATCH(AH$16,Templates!$I$1:KV$1,0))="","",INDEX(Templates!$I$2:$KD$150,ROW()-ROW(AH$20)+1, MATCH(AH$16,Templates!$I$1:KV$1,0)))</f>
        <v/>
      </c>
      <c r="AI128" s="53" t="str" cm="1">
        <f t="array" ref="AI128">IF(INDEX(Templates!$I$2:$KD$150,ROW()-ROW(AI$20)+1, MATCH(AI$16,Templates!$I$1:KT$1,0))="","",INDEX(Templates!$I$2:$KD$150,ROW()-ROW(AI$20)+1, MATCH(AI$16,Templates!$I$1:KT$1,0)))</f>
        <v/>
      </c>
      <c r="AJ128" s="53" t="str" cm="1">
        <f t="array" ref="AJ128">IF(INDEX(Templates!$I$2:$KD$150,ROW()-ROW(AJ$20)+1, MATCH(AJ$16,Templates!$I$1:KU$1,0))="","",INDEX(Templates!$I$2:$KD$150,ROW()-ROW(AJ$20)+1, MATCH(AJ$16,Templates!$I$1:KU$1,0)))</f>
        <v/>
      </c>
      <c r="AK128" s="53" t="str" cm="1">
        <f t="array" ref="AK128">IF(INDEX(Templates!$I$2:$KD$150,ROW()-ROW(AK$20)+1, MATCH(AK$16,Templates!$I$1:KV$1,0))="","",INDEX(Templates!$I$2:$KD$150,ROW()-ROW(AK$20)+1, MATCH(AK$16,Templates!$I$1:KV$1,0)))</f>
        <v/>
      </c>
      <c r="AL128" s="53" t="str" cm="1">
        <f t="array" ref="AL128">IF(INDEX(Templates!$I$2:$KD$150,ROW()-ROW(AL$20)+1, MATCH(AL$16,Templates!$I$1:KW$1,0))="","",INDEX(Templates!$I$2:$KD$150,ROW()-ROW(AL$20)+1, MATCH(AL$16,Templates!$I$1:KW$1,0)))</f>
        <v/>
      </c>
      <c r="AM128" s="53" t="str" cm="1">
        <f t="array" ref="AM128">IF(INDEX(Templates!$I$2:$KD$150,ROW()-ROW(AM$20)+1, MATCH(AM$16,Templates!$I$1:KX$1,0))="","",INDEX(Templates!$I$2:$KD$150,ROW()-ROW(AM$20)+1, MATCH(AM$16,Templates!$I$1:KX$1,0)))</f>
        <v/>
      </c>
      <c r="AN128" s="53" t="str" cm="1">
        <f t="array" ref="AN128">IF(INDEX(Templates!$I$2:$KD$150,ROW()-ROW(AN$20)+1, MATCH(AN$16,Templates!$I$1:KY$1,0))="","",INDEX(Templates!$I$2:$KD$150,ROW()-ROW(AN$20)+1, MATCH(AN$16,Templates!$I$1:KY$1,0)))</f>
        <v/>
      </c>
      <c r="AO128" s="53" t="str" cm="1">
        <f t="array" ref="AO128">IF(INDEX(Templates!$I$2:$KD$150,ROW()-ROW(AO$20)+1, MATCH(AO$16,Templates!$I$1:KZ$1,0))="","",INDEX(Templates!$I$2:$KD$150,ROW()-ROW(AO$20)+1, MATCH(AO$16,Templates!$I$1:KZ$1,0)))</f>
        <v/>
      </c>
      <c r="AP128" s="53" t="str" cm="1">
        <f t="array" ref="AP128">IF(INDEX(Templates!$I$2:$KD$150,ROW()-ROW(AP$20)+1, MATCH(AP$16,Templates!$I$1:LA$1,0))="","",INDEX(Templates!$I$2:$KD$150,ROW()-ROW(AP$20)+1, MATCH(AP$16,Templates!$I$1:LA$1,0)))</f>
        <v/>
      </c>
      <c r="AQ128" s="53" t="str" cm="1">
        <f t="array" ref="AQ128">IF(INDEX(Templates!$I$2:$KD$150,ROW()-ROW(AQ$20)+1, MATCH(AQ$16,Templates!$I$1:LB$1,0))="","",INDEX(Templates!$I$2:$KD$150,ROW()-ROW(AQ$20)+1, MATCH(AQ$16,Templates!$I$1:LB$1,0)))</f>
        <v/>
      </c>
      <c r="AR128" s="53" t="str" cm="1">
        <f t="array" ref="AR128">IF(INDEX(Templates!$I$2:$KD$150,ROW()-ROW(AR$20)+1, MATCH(AR$16,Templates!$I$1:LA$1,0))="","",INDEX(Templates!$I$2:$KD$150,ROW()-ROW(AR$20)+1, MATCH(AR$16,Templates!$I$1:LA$1,0)))</f>
        <v/>
      </c>
      <c r="AS128" s="53" t="str" cm="1">
        <f t="array" ref="AS128">IF(INDEX(Templates!$I$2:$KD$150,ROW()-ROW(AS$20)+1, MATCH(AS$16,Templates!$I$1:LB$1,0))="","",INDEX(Templates!$I$2:$KD$150,ROW()-ROW(AS$20)+1, MATCH(AS$16,Templates!$I$1:LB$1,0)))</f>
        <v/>
      </c>
      <c r="AT128" s="53" t="str" cm="1">
        <f t="array" ref="AT128">IF(INDEX(Templates!$I$2:$KD$150,ROW()-ROW(AT$20)+1, MATCH(AT$16,Templates!$I$1:LC$1,0))="","",INDEX(Templates!$I$2:$KD$150,ROW()-ROW(AT$20)+1, MATCH(AT$16,Templates!$I$1:LC$1,0)))</f>
        <v/>
      </c>
      <c r="AU128" s="53" t="str" cm="1">
        <f t="array" ref="AU128">IF(INDEX(Templates!$I$2:$KD$150,ROW()-ROW(AU$20)+1, MATCH(AU$16,Templates!$I$1:LD$1,0))="","",INDEX(Templates!$I$2:$KD$150,ROW()-ROW(AU$20)+1, MATCH(AU$16,Templates!$I$1:LD$1,0)))</f>
        <v/>
      </c>
      <c r="AV128" s="53" t="str" cm="1">
        <f t="array" ref="AV128">IF(INDEX(Templates!$I$2:$KD$150,ROW()-ROW(AV$20)+1, MATCH(AV$16,Templates!$I$1:LE$1,0))="","",INDEX(Templates!$I$2:$KD$150,ROW()-ROW(AV$20)+1, MATCH(AV$16,Templates!$I$1:LE$1,0)))</f>
        <v/>
      </c>
      <c r="AW128" s="53" t="str" cm="1">
        <f t="array" ref="AW128">IF(INDEX(Templates!$I$2:$KD$150,ROW()-ROW(AW$20)+1, MATCH(AW$16,Templates!$I$1:LF$1,0))="","",INDEX(Templates!$I$2:$KD$150,ROW()-ROW(AW$20)+1, MATCH(AW$16,Templates!$I$1:LF$1,0)))</f>
        <v/>
      </c>
      <c r="AX128" s="53" t="str" cm="1">
        <f t="array" ref="AX128">IF(INDEX(Templates!$I$2:$KD$150,ROW()-ROW(AX$20)+1, MATCH(AX$16,Templates!$I$1:LG$1,0))="","",INDEX(Templates!$I$2:$KD$150,ROW()-ROW(AX$20)+1, MATCH(AX$16,Templates!$I$1:LG$1,0)))</f>
        <v/>
      </c>
      <c r="AY128" s="53" t="str" cm="1">
        <f t="array" ref="AY128">IF(INDEX(Templates!$I$2:$KD$150,ROW()-ROW(AY$20)+1, MATCH(AY$16,Templates!$I$1:LH$1,0))="","",INDEX(Templates!$I$2:$KD$150,ROW()-ROW(AY$20)+1, MATCH(AY$16,Templates!$I$1:LH$1,0)))</f>
        <v/>
      </c>
      <c r="AZ128" s="53" t="str" cm="1">
        <f t="array" ref="AZ128">IF(INDEX(Templates!$I$2:$KD$150,ROW()-ROW(AZ$20)+1, MATCH(AZ$16,Templates!$I$1:LI$1,0))="","",INDEX(Templates!$I$2:$KD$150,ROW()-ROW(AZ$20)+1, MATCH(AZ$16,Templates!$I$1:LI$1,0)))</f>
        <v/>
      </c>
      <c r="BA128" s="53" t="str" cm="1">
        <f t="array" ref="BA128">IF(INDEX(Templates!$I$2:$KD$150,ROW()-ROW(BA$20)+1, MATCH(BA$16,Templates!$I$1:LH$1,0))="","",INDEX(Templates!$I$2:$KD$150,ROW()-ROW(BA$20)+1, MATCH(BA$16,Templates!$I$1:LH$1,0)))</f>
        <v/>
      </c>
      <c r="BB128" s="53" t="str" cm="1">
        <f t="array" ref="BB128">IF(INDEX(Templates!$I$2:$KD$150,ROW()-ROW(BB$20)+1, MATCH(BB$16,Templates!$I$1:LI$1,0))="","",INDEX(Templates!$I$2:$KD$150,ROW()-ROW(BB$20)+1, MATCH(BB$16,Templates!$I$1:LI$1,0)))</f>
        <v/>
      </c>
      <c r="BC128" s="53" t="str" cm="1">
        <f t="array" ref="BC128">IF(INDEX(Templates!$I$2:$KD$150,ROW()-ROW(BC$20)+1, MATCH(BC$16,Templates!$I$1:LJ$1,0))="","",INDEX(Templates!$I$2:$KD$150,ROW()-ROW(BC$20)+1, MATCH(BC$16,Templates!$I$1:LJ$1,0)))</f>
        <v/>
      </c>
      <c r="BD128" s="53" t="str" cm="1">
        <f t="array" ref="BD128">IF(INDEX(Templates!$I$2:$KD$150,ROW()-ROW(BD$20)+1, MATCH(BD$16,Templates!$I$1:LK$1,0))="","",INDEX(Templates!$I$2:$KD$150,ROW()-ROW(BD$20)+1, MATCH(BD$16,Templates!$I$1:LK$1,0)))</f>
        <v/>
      </c>
      <c r="BE128" s="53" t="str" cm="1">
        <f t="array" ref="BE128">IF(INDEX(Templates!$I$2:$KD$150,ROW()-ROW(BE$20)+1, MATCH(BE$16,Templates!$I$1:LL$1,0))="","",INDEX(Templates!$I$2:$KD$150,ROW()-ROW(BE$20)+1, MATCH(BE$16,Templates!$I$1:LL$1,0)))</f>
        <v/>
      </c>
      <c r="BF128" s="53" t="str" cm="1">
        <f t="array" ref="BF128">IF(INDEX(Templates!$I$2:$KD$150,ROW()-ROW(BF$20)+1, MATCH(BF$16,Templates!$I$1:LM$1,0))="","",INDEX(Templates!$I$2:$KD$150,ROW()-ROW(BF$20)+1, MATCH(BF$16,Templates!$I$1:LM$1,0)))</f>
        <v/>
      </c>
      <c r="BG128" s="53" t="str" cm="1">
        <f t="array" ref="BG128">IF(INDEX(Templates!$I$2:$KD$150,ROW()-ROW(BG$20)+1, MATCH(BG$16,Templates!$I$1:LN$1,0))="","",INDEX(Templates!$I$2:$KD$150,ROW()-ROW(BG$20)+1, MATCH(BG$16,Templates!$I$1:LN$1,0)))</f>
        <v/>
      </c>
      <c r="BH128" s="53"/>
      <c r="BI128" s="53"/>
      <c r="BJ128" s="53" t="str" cm="1">
        <f t="array" ref="BJ128">IF(INDEX(Templates!$I$2:$KD$150,ROW()-ROW(BJ$20)+1, MATCH(BJ$16,Templates!$I$1:LO$1,0))="","",INDEX(Templates!$I$2:$KD$150,ROW()-ROW(BJ$20)+1, MATCH(BJ$16,Templates!$I$1:LO$1,0)))</f>
        <v/>
      </c>
      <c r="BK128" s="53" t="str" cm="1">
        <f t="array" ref="BK128">IF(INDEX(Templates!$I$2:$KD$150,ROW()-ROW(BK$20)+1, MATCH(BK$16,Templates!$I$1:LP$1,0))="","",INDEX(Templates!$I$2:$KD$150,ROW()-ROW(BK$20)+1, MATCH(BK$16,Templates!$I$1:LP$1,0)))</f>
        <v/>
      </c>
      <c r="BL128" s="53" t="str" cm="1">
        <f t="array" ref="BL128">IF(INDEX(Templates!$I$2:$KD$150,ROW()-ROW(BL$20)+1, MATCH(BL$16,Templates!$I$1:LQ$1,0))="","",INDEX(Templates!$I$2:$KD$150,ROW()-ROW(BL$20)+1, MATCH(BL$16,Templates!$I$1:LQ$1,0)))</f>
        <v/>
      </c>
      <c r="BM128" s="53" t="str" cm="1">
        <f t="array" ref="BM128">IF(INDEX(Templates!$I$2:$KD$150,ROW()-ROW(BM$20)+1, MATCH(BM$16,Templates!$I$1:LR$1,0))="","",INDEX(Templates!$I$2:$KD$150,ROW()-ROW(BM$20)+1, MATCH(BM$16,Templates!$I$1:LR$1,0)))</f>
        <v/>
      </c>
      <c r="BN128" s="53" t="str" cm="1">
        <f t="array" ref="BN128">IF(INDEX(Templates!$I$2:$KD$150,ROW()-ROW(BN$20)+1, MATCH(BN$16,Templates!$I$1:LS$1,0))="","",INDEX(Templates!$I$2:$KD$150,ROW()-ROW(BN$20)+1, MATCH(BN$16,Templates!$I$1:LS$1,0)))</f>
        <v/>
      </c>
      <c r="BO128" s="53" t="str" cm="1">
        <f t="array" ref="BO128">IF(INDEX(Templates!$I$2:$KD$150,ROW()-ROW(BO$20)+1, MATCH(BO$16,Templates!$I$1:LT$1,0))="","",INDEX(Templates!$I$2:$KD$150,ROW()-ROW(BO$20)+1, MATCH(BO$16,Templates!$I$1:LT$1,0)))</f>
        <v/>
      </c>
      <c r="BP128" s="53" t="str" cm="1">
        <f t="array" ref="BP128">IF(INDEX(Templates!$I$2:$KD$150,ROW()-ROW(BP$20)+1, MATCH(BP$16,Templates!$I$1:LU$1,0))="","",INDEX(Templates!$I$2:$KD$150,ROW()-ROW(BP$20)+1, MATCH(BP$16,Templates!$I$1:LU$1,0)))</f>
        <v/>
      </c>
      <c r="BQ128" s="53" t="str" cm="1">
        <f t="array" ref="BQ128">IF(INDEX(Templates!$I$2:$KD$150,ROW()-ROW(BQ$20)+1, MATCH(BQ$16,Templates!$I$1:LV$1,0))="","",INDEX(Templates!$I$2:$KD$150,ROW()-ROW(BQ$20)+1, MATCH(BQ$16,Templates!$I$1:LV$1,0)))</f>
        <v/>
      </c>
      <c r="BR128" s="53" t="str" cm="1">
        <f t="array" ref="BR128">IF(INDEX(Templates!$I$2:$KD$150,ROW()-ROW(BR$20)+1, MATCH(BR$16,Templates!$I$1:LW$1,0))="","",INDEX(Templates!$I$2:$KD$150,ROW()-ROW(BR$20)+1, MATCH(BR$16,Templates!$I$1:LW$1,0)))</f>
        <v/>
      </c>
      <c r="BS128" s="53" t="str" cm="1">
        <f t="array" ref="BS128">IF(INDEX(Templates!$I$2:$KD$150,ROW()-ROW(BS$20)+1, MATCH(BS$16,Templates!$I$1:LX$1,0))="","",INDEX(Templates!$I$2:$KD$150,ROW()-ROW(BS$20)+1, MATCH(BS$16,Templates!$I$1:LX$1,0)))</f>
        <v/>
      </c>
      <c r="BT128" s="53" t="str" cm="1">
        <f t="array" ref="BT128">IF(INDEX(Templates!$I$2:$KD$150,ROW()-ROW(BT$20)+1, MATCH(BT$16,Templates!$I$1:LY$1,0))="","",INDEX(Templates!$I$2:$KD$150,ROW()-ROW(BT$20)+1, MATCH(BT$16,Templates!$I$1:LY$1,0)))</f>
        <v/>
      </c>
      <c r="BU128" s="53" t="str" cm="1">
        <f t="array" ref="BU128">IF(INDEX(Templates!$I$2:$KD$150,ROW()-ROW(BU$20)+1, MATCH(BU$16,Templates!$I$1:LZ$1,0))="","",INDEX(Templates!$I$2:$KD$150,ROW()-ROW(BU$20)+1, MATCH(BU$16,Templates!$I$1:LZ$1,0)))</f>
        <v/>
      </c>
      <c r="BV128" s="53" t="str" cm="1">
        <f t="array" ref="BV128">IF(INDEX(Templates!$I$2:$KD$150,ROW()-ROW(BV$20)+1, MATCH(BV$16,Templates!$I$1:MA$1,0))="","",INDEX(Templates!$I$2:$KD$150,ROW()-ROW(BV$20)+1, MATCH(BV$16,Templates!$I$1:MA$1,0)))</f>
        <v/>
      </c>
      <c r="BW128" s="53" t="str" cm="1">
        <f t="array" ref="BW128">IF(INDEX(Templates!$I$2:$KD$150,ROW()-ROW(BW$20)+1, MATCH(BW$16,Templates!$I$1:MB$1,0))="","",INDEX(Templates!$I$2:$KD$150,ROW()-ROW(BW$20)+1, MATCH(BW$16,Templates!$I$1:MB$1,0)))</f>
        <v/>
      </c>
      <c r="BX128" s="53" t="str" cm="1">
        <f t="array" ref="BX128">IF(INDEX(Templates!$I$2:$KD$150,ROW()-ROW(BX$20)+1, MATCH(BX$16,Templates!$I$1:MC$1,0))="","",INDEX(Templates!$I$2:$KD$150,ROW()-ROW(BX$20)+1, MATCH(BX$16,Templates!$I$1:MC$1,0)))</f>
        <v/>
      </c>
      <c r="BY128" s="53" t="str" cm="1">
        <f t="array" ref="BY128">IF(INDEX(Templates!$I$2:$KD$150,ROW()-ROW(BY$20)+1, MATCH(BY$16,Templates!$I$1:MD$1,0))="","",INDEX(Templates!$I$2:$KD$150,ROW()-ROW(BY$20)+1, MATCH(BY$16,Templates!$I$1:MD$1,0)))</f>
        <v/>
      </c>
      <c r="BZ128" s="53" t="str" cm="1">
        <f t="array" ref="BZ128">IF(INDEX(Templates!$I$2:$KD$150,ROW()-ROW(BZ$20)+1, MATCH(BZ$16,Templates!$I$1:ME$1,0))="","",INDEX(Templates!$I$2:$KD$150,ROW()-ROW(BZ$20)+1, MATCH(BZ$16,Templates!$I$1:ME$1,0)))</f>
        <v/>
      </c>
      <c r="CA128" s="53" t="str" cm="1">
        <f t="array" ref="CA128">IF(INDEX(Templates!$I$2:$KD$150,ROW()-ROW(CA$20)+1, MATCH(CA$16,Templates!$I$1:MF$1,0))="","",INDEX(Templates!$I$2:$KD$150,ROW()-ROW(CA$20)+1, MATCH(CA$16,Templates!$I$1:MF$1,0)))</f>
        <v/>
      </c>
      <c r="CB128" s="53" t="str" cm="1">
        <f t="array" ref="CB128">IF(INDEX(Templates!$I$2:$KD$150,ROW()-ROW(CB$20)+1, MATCH(CB$16,Templates!$I$1:MG$1,0))="","",INDEX(Templates!$I$2:$KD$150,ROW()-ROW(CB$20)+1, MATCH(CB$16,Templates!$I$1:MG$1,0)))</f>
        <v/>
      </c>
      <c r="CC128" s="53" t="str" cm="1">
        <f t="array" ref="CC128">IF(INDEX(Templates!$I$2:$KD$150,ROW()-ROW(CC$20)+1, MATCH(CC$16,Templates!$I$1:ME$1,0))="","",INDEX(Templates!$I$2:$KD$150,ROW()-ROW(CC$20)+1, MATCH(CC$16,Templates!$I$1:ME$1,0)))</f>
        <v/>
      </c>
      <c r="CD128" s="53" t="str" cm="1">
        <f t="array" ref="CD128">IF(INDEX(Templates!$I$2:$KD$150,ROW()-ROW(CD$20)+1, MATCH(CD$16,Templates!$I$1:MF$1,0))="","",INDEX(Templates!$I$2:$KD$150,ROW()-ROW(CD$20)+1, MATCH(CD$16,Templates!$I$1:MF$1,0)))</f>
        <v/>
      </c>
      <c r="CE128" s="53" t="str" cm="1">
        <f t="array" ref="CE128">IF(INDEX(Templates!$I$2:$KD$150,ROW()-ROW(CE$20)+1, MATCH(CE$16,Templates!$I$1:MG$1,0))="","",INDEX(Templates!$I$2:$KD$150,ROW()-ROW(CE$20)+1, MATCH(CE$16,Templates!$I$1:MG$1,0)))</f>
        <v/>
      </c>
      <c r="CF128" s="53" t="str" cm="1">
        <f t="array" ref="CF128">IF(INDEX(Templates!$I$2:$KD$150,ROW()-ROW(CF$20)+1, MATCH(CF$16,Templates!$I$1:MH$1,0))="","",INDEX(Templates!$I$2:$KD$150,ROW()-ROW(CF$20)+1, MATCH(CF$16,Templates!$I$1:MH$1,0)))</f>
        <v/>
      </c>
      <c r="CG128" s="53" t="str" cm="1">
        <f t="array" ref="CG128">IF(INDEX(Templates!$I$2:$KD$150,ROW()-ROW(CG$20)+1, MATCH(CG$16,Templates!$I$1:MI$1,0))="","",INDEX(Templates!$I$2:$KD$150,ROW()-ROW(CG$20)+1, MATCH(CG$16,Templates!$I$1:MI$1,0)))</f>
        <v/>
      </c>
      <c r="CH128" s="53" t="str" cm="1">
        <f t="array" ref="CH128">IF(INDEX(Templates!$I$2:$KD$150,ROW()-ROW(CH$20)+1, MATCH(CH$16,Templates!$I$1:MJ$1,0))="","",INDEX(Templates!$I$2:$KD$150,ROW()-ROW(CH$20)+1, MATCH(CH$16,Templates!$I$1:MJ$1,0)))</f>
        <v/>
      </c>
      <c r="CI128" s="53" t="str" cm="1">
        <f t="array" ref="CI128">IF(INDEX(Templates!$I$2:$KD$150,ROW()-ROW(CI$20)+1, MATCH(CI$16,Templates!$I$1:MK$1,0))="","",INDEX(Templates!$I$2:$KD$150,ROW()-ROW(CI$20)+1, MATCH(CI$16,Templates!$I$1:MK$1,0)))</f>
        <v/>
      </c>
      <c r="CJ128" s="53" t="str" cm="1">
        <f t="array" ref="CJ128">IF(INDEX(Templates!$I$2:$KD$150,ROW()-ROW(CJ$20)+1, MATCH(CJ$16,Templates!$I$1:ML$1,0))="","",INDEX(Templates!$I$2:$KD$150,ROW()-ROW(CJ$20)+1, MATCH(CJ$16,Templates!$I$1:ML$1,0)))</f>
        <v/>
      </c>
      <c r="CK128" s="53" t="str" cm="1">
        <f t="array" ref="CK128">IF(INDEX(Templates!$I$2:$KD$150,ROW()-ROW(CK$20)+1, MATCH(CK$16,Templates!$I$1:MM$1,0))="","",INDEX(Templates!$I$2:$KD$150,ROW()-ROW(CK$20)+1, MATCH(CK$16,Templates!$I$1:MM$1,0)))</f>
        <v/>
      </c>
      <c r="CL128" s="53" t="str" cm="1">
        <f t="array" ref="CL128">IF(INDEX(Templates!$I$2:$KD$150,ROW()-ROW(CL$20)+1, MATCH(CL$16,Templates!$I$1:MN$1,0))="","",INDEX(Templates!$I$2:$KD$150,ROW()-ROW(CL$20)+1, MATCH(CL$16,Templates!$I$1:MN$1,0)))</f>
        <v/>
      </c>
      <c r="CM128" s="53" t="str" cm="1">
        <f t="array" ref="CM128">IF(INDEX(Templates!$I$2:$KD$150,ROW()-ROW(CM$20)+1, MATCH(CM$16,Templates!$I$1:MM$1,0))="","",INDEX(Templates!$I$2:$KD$150,ROW()-ROW(CM$20)+1, MATCH(CM$16,Templates!$I$1:MM$1,0)))</f>
        <v/>
      </c>
      <c r="CN128" s="53" t="str" cm="1">
        <f t="array" ref="CN128">IF(INDEX(Templates!$I$2:$KD$150,ROW()-ROW(CN$20)+1, MATCH(CN$16,Templates!$I$1:MN$1,0))="","",INDEX(Templates!$I$2:$KD$150,ROW()-ROW(CN$20)+1, MATCH(CN$16,Templates!$I$1:MN$1,0)))</f>
        <v/>
      </c>
      <c r="CO128" s="53" t="str" cm="1">
        <f t="array" ref="CO128">IF(INDEX(Templates!$I$2:$KD$150,ROW()-ROW(CO$20)+1, MATCH(CO$16,Templates!$I$1:MO$1,0))="","",INDEX(Templates!$I$2:$KD$150,ROW()-ROW(CO$20)+1, MATCH(CO$16,Templates!$I$1:MO$1,0)))</f>
        <v/>
      </c>
      <c r="CP128" s="53" t="str" cm="1">
        <f t="array" ref="CP128">IF(INDEX(Templates!$I$2:$KD$150,ROW()-ROW(CP$20)+1, MATCH(CP$16,Templates!$I$1:MP$1,0))="","",INDEX(Templates!$I$2:$KD$150,ROW()-ROW(CP$20)+1, MATCH(CP$16,Templates!$I$1:MP$1,0)))</f>
        <v/>
      </c>
      <c r="CQ128" s="53" t="str" cm="1">
        <f t="array" ref="CQ128">IF(INDEX(Templates!$I$2:$KD$150,ROW()-ROW(CQ$20)+1, MATCH(CQ$16,Templates!$I$1:MQ$1,0))="","",INDEX(Templates!$I$2:$KD$150,ROW()-ROW(CQ$20)+1, MATCH(CQ$16,Templates!$I$1:MQ$1,0)))</f>
        <v/>
      </c>
      <c r="CR128" s="53" t="str" cm="1">
        <f t="array" ref="CR128">IF(INDEX(Templates!$I$2:$KD$150,ROW()-ROW(CR$20)+1, MATCH(CR$16,Templates!$I$1:MR$1,0))="","",INDEX(Templates!$I$2:$KD$150,ROW()-ROW(CR$20)+1, MATCH(CR$16,Templates!$I$1:MR$1,0)))</f>
        <v/>
      </c>
      <c r="CS128" s="53"/>
      <c r="CT128" s="53"/>
      <c r="CU128" s="53" t="str" cm="1">
        <f t="array" ref="CU128">IF(INDEX(Templates!$I$2:$KD$150,ROW()-ROW(CU$20)+1, MATCH(CU$16,Templates!$I$1:MG$1,0))="","",INDEX(Templates!$I$2:$KD$150,ROW()-ROW(CU$20)+1, MATCH(CU$16,Templates!$I$1:MG$1,0)))</f>
        <v/>
      </c>
      <c r="CV128" s="53" t="str" cm="1">
        <f t="array" ref="CV128">IF(INDEX(Templates!$I$2:$KD$150,ROW()-ROW(CV$20)+1, MATCH(CV$16,Templates!$I$1:MH$1,0))="","",INDEX(Templates!$I$2:$KD$150,ROW()-ROW(CV$20)+1, MATCH(CV$16,Templates!$I$1:MH$1,0)))</f>
        <v/>
      </c>
      <c r="CW128" s="53" t="str" cm="1">
        <f t="array" ref="CW128">IF(INDEX(Templates!$I$2:$KD$150,ROW()-ROW(CW$20)+1, MATCH(CW$16,Templates!$I$1:MJ$1,0))="","",INDEX(Templates!$I$2:$KD$150,ROW()-ROW(CW$20)+1, MATCH(CW$16,Templates!$I$1:MJ$1,0)))</f>
        <v/>
      </c>
      <c r="CX128" s="53" t="str" cm="1">
        <f t="array" ref="CX128">IF(INDEX(Templates!$I$2:$KD$150,ROW()-ROW(CX$20)+1, MATCH(CX$16,Templates!$I$1:ML$1,0))="","",INDEX(Templates!$I$2:$KD$150,ROW()-ROW(CX$20)+1, MATCH(CX$16,Templates!$I$1:ML$1,0)))</f>
        <v/>
      </c>
      <c r="CY128" s="53" t="str" cm="1">
        <f t="array" ref="CY128">IF(INDEX(Templates!$I$2:$KD$150,ROW()-ROW(CY$20)+1, MATCH(CY$16,Templates!$I$1:MK$1,0))="","",INDEX(Templates!$I$2:$KD$150,ROW()-ROW(CY$20)+1, MATCH(CY$16,Templates!$I$1:MK$1,0)))</f>
        <v/>
      </c>
      <c r="CZ128" s="53" t="str" cm="1">
        <f t="array" ref="CZ128">IF(INDEX(Templates!$I$2:$KD$150,ROW()-ROW(CZ$20)+1, MATCH(CZ$16,Templates!$I$1:ML$1,0))="","",INDEX(Templates!$I$2:$KD$150,ROW()-ROW(CZ$20)+1, MATCH(CZ$16,Templates!$I$1:ML$1,0)))</f>
        <v/>
      </c>
      <c r="DA128" s="53" t="str" cm="1">
        <f t="array" ref="DA128">IF(INDEX(Templates!$I$2:$KD$150,ROW()-ROW(DA$20)+1, MATCH(DA$16,Templates!$I$1:MM$1,0))="","",INDEX(Templates!$I$2:$KD$150,ROW()-ROW(DA$20)+1, MATCH(DA$16,Templates!$I$1:MM$1,0)))</f>
        <v/>
      </c>
      <c r="DB128" s="53" t="str" cm="1">
        <f t="array" ref="DB128">IF(INDEX(Templates!$I$2:$KD$150,ROW()-ROW(DB$20)+1, MATCH(DB$16,Templates!$I$1:MN$1,0))="","",INDEX(Templates!$I$2:$KD$150,ROW()-ROW(DB$20)+1, MATCH(DB$16,Templates!$I$1:MN$1,0)))</f>
        <v/>
      </c>
      <c r="DC128" s="53" t="str" cm="1">
        <f t="array" ref="DC128">IF(INDEX(Templates!$I$2:$KD$150,ROW()-ROW(DC$20)+1, MATCH(DC$16,Templates!$I$1:MO$1,0))="","",INDEX(Templates!$I$2:$KD$150,ROW()-ROW(DC$20)+1, MATCH(DC$16,Templates!$I$1:MO$1,0)))</f>
        <v/>
      </c>
      <c r="DD128" s="53" t="str" cm="1">
        <f t="array" ref="DD128">IF(INDEX(Templates!$I$2:$KD$150,ROW()-ROW(DD$20)+1, MATCH(DD$16,Templates!$I$1:MP$1,0))="","",INDEX(Templates!$I$2:$KD$150,ROW()-ROW(DD$20)+1, MATCH(DD$16,Templates!$I$1:MP$1,0)))</f>
        <v/>
      </c>
      <c r="DE128" s="53" t="str" cm="1">
        <f t="array" ref="DE128">IF(INDEX(Templates!$I$2:$KD$150,ROW()-ROW(DE$20)+1, MATCH(DE$16,Templates!$I$1:MQ$1,0))="","",INDEX(Templates!$I$2:$KD$150,ROW()-ROW(DE$20)+1, MATCH(DE$16,Templates!$I$1:MQ$1,0)))</f>
        <v/>
      </c>
      <c r="DF128" s="53" t="str" cm="1">
        <f t="array" ref="DF128">IF(INDEX(Templates!$I$2:$KD$150,ROW()-ROW(DF$20)+1, MATCH(DF$16,Templates!$I$1:MR$1,0))="","",INDEX(Templates!$I$2:$KD$150,ROW()-ROW(DF$20)+1, MATCH(DF$16,Templates!$I$1:MR$1,0)))</f>
        <v/>
      </c>
      <c r="DG128" s="53" t="str" cm="1">
        <f t="array" ref="DG128">IF(INDEX(Templates!$I$2:$KD$150,ROW()-ROW(DG$20)+1, MATCH(DG$16,Templates!$I$1:MS$1,0))="","",INDEX(Templates!$I$2:$KD$150,ROW()-ROW(DG$20)+1, MATCH(DG$16,Templates!$I$1:MS$1,0)))</f>
        <v/>
      </c>
      <c r="DH128" s="53" t="str" cm="1">
        <f t="array" ref="DH128">IF(INDEX(Templates!$I$2:$KD$150,ROW()-ROW(DH$20)+1, MATCH(DH$16,Templates!$I$1:MT$1,0))="","",INDEX(Templates!$I$2:$KD$150,ROW()-ROW(DH$20)+1, MATCH(DH$16,Templates!$I$1:MT$1,0)))</f>
        <v/>
      </c>
      <c r="DI128" s="53" t="str" cm="1">
        <f t="array" ref="DI128">IF(INDEX(Templates!$I$2:$KD$150,ROW()-ROW(DI$20)+1, MATCH(DI$16,Templates!$I$1:MU$1,0))="","",INDEX(Templates!$I$2:$KD$150,ROW()-ROW(DI$20)+1, MATCH(DI$16,Templates!$I$1:MU$1,0)))</f>
        <v/>
      </c>
      <c r="DJ128" s="53" t="str" cm="1">
        <f t="array" ref="DJ128">IF(INDEX(Templates!$I$2:$KD$150,ROW()-ROW(DJ$20)+1, MATCH(DJ$16,Templates!$I$1:MV$1,0))="","",INDEX(Templates!$I$2:$KD$150,ROW()-ROW(DJ$20)+1, MATCH(DJ$16,Templates!$I$1:MV$1,0)))</f>
        <v/>
      </c>
      <c r="DK128" s="53" t="str" cm="1">
        <f t="array" ref="DK128">IF(INDEX(Templates!$I$2:$KD$150,ROW()-ROW(DK$20)+1, MATCH(DK$16,Templates!$I$1:MW$1,0))="","",INDEX(Templates!$I$2:$KD$150,ROW()-ROW(DK$20)+1, MATCH(DK$16,Templates!$I$1:MW$1,0)))</f>
        <v/>
      </c>
      <c r="DL128" s="53" t="str" cm="1">
        <f t="array" ref="DL128">IF(INDEX(Templates!$I$2:$KD$150,ROW()-ROW(DL$20)+1, MATCH(DL$16,Templates!$I$1:MX$1,0))="","",INDEX(Templates!$I$2:$KD$150,ROW()-ROW(DL$20)+1, MATCH(DL$16,Templates!$I$1:MX$1,0)))</f>
        <v/>
      </c>
      <c r="DM128" s="53" t="str" cm="1">
        <f t="array" ref="DM128">IF(INDEX(Templates!$I$2:$KD$150,ROW()-ROW(DM$20)+1, MATCH(DM$16,Templates!$I$1:MY$1,0))="","",INDEX(Templates!$I$2:$KD$150,ROW()-ROW(DM$20)+1, MATCH(DM$16,Templates!$I$1:MY$1,0)))</f>
        <v/>
      </c>
      <c r="DN128" s="53" t="str" cm="1">
        <f t="array" ref="DN128">IF(INDEX(Templates!$I$2:$KD$150,ROW()-ROW(DN$20)+1, MATCH(DN$16,Templates!$I$1:MZ$1,0))="","",INDEX(Templates!$I$2:$KD$150,ROW()-ROW(DN$20)+1, MATCH(DN$16,Templates!$I$1:MZ$1,0)))</f>
        <v/>
      </c>
      <c r="DO128" s="53" t="str" cm="1">
        <f t="array" ref="DO128">IF(INDEX(Templates!$I$2:$KD$150,ROW()-ROW(DO$20)+1, MATCH(DO$16,Templates!$I$1:MY$1,0))="","",INDEX(Templates!$I$2:$KD$150,ROW()-ROW(DO$20)+1, MATCH(DO$16,Templates!$I$1:MY$1,0)))</f>
        <v/>
      </c>
      <c r="DP128" s="53" t="str" cm="1">
        <f t="array" ref="DP128">IF(INDEX(Templates!$I$2:$KD$150,ROW()-ROW(DP$20)+1, MATCH(DP$16,Templates!$I$1:MZ$1,0))="","",INDEX(Templates!$I$2:$KD$150,ROW()-ROW(DP$20)+1, MATCH(DP$16,Templates!$I$1:MZ$1,0)))</f>
        <v/>
      </c>
      <c r="DQ128" s="53" t="str" cm="1">
        <f t="array" ref="DQ128">IF(INDEX(Templates!$I$2:$KD$150,ROW()-ROW(DQ$20)+1, MATCH(DQ$16,Templates!$I$1:NA$1,0))="","",INDEX(Templates!$I$2:$KD$150,ROW()-ROW(DQ$20)+1, MATCH(DQ$16,Templates!$I$1:NA$1,0)))</f>
        <v/>
      </c>
      <c r="DR128" s="53"/>
      <c r="DS128" s="53" t="str" cm="1">
        <f t="array" ref="DS128">IF(INDEX(Templates!$I$2:$KD$150,ROW()-ROW(DS$20)+1, MATCH(DS$16,Templates!$I$1:NA$1,0))="","",INDEX(Templates!$I$2:$KD$150,ROW()-ROW(DS$20)+1, MATCH(DS$16,Templates!$I$1:NA$1,0)))</f>
        <v/>
      </c>
      <c r="DT128" s="53" t="str" cm="1">
        <f t="array" ref="DT128">IF(INDEX(Templates!$I$2:$KD$150,ROW()-ROW(DT$20)+1, MATCH(DT$16,Templates!$I$1:NB$1,0))="","",INDEX(Templates!$I$2:$KD$150,ROW()-ROW(DT$20)+1, MATCH(DT$16,Templates!$I$1:NB$1,0)))</f>
        <v/>
      </c>
      <c r="DU128" s="53" t="str" cm="1">
        <f t="array" ref="DU128">IF(INDEX(Templates!$I$2:$KD$150,ROW()-ROW(DU$20)+1, MATCH(DU$16,Templates!$I$1:NC$1,0))="","",INDEX(Templates!$I$2:$KD$150,ROW()-ROW(DU$20)+1, MATCH(DU$16,Templates!$I$1:NC$1,0)))</f>
        <v/>
      </c>
      <c r="DV128" s="53" t="str" cm="1">
        <f t="array" ref="DV128">IF(INDEX(Templates!$I$2:$KD$150,ROW()-ROW(DV$20)+1, MATCH(DV$16,Templates!$I$1:ND$1,0))="","",INDEX(Templates!$I$2:$KD$150,ROW()-ROW(DV$20)+1, MATCH(DV$16,Templates!$I$1:ND$1,0)))</f>
        <v>SCHEDULE:CONSTANT-1.0</v>
      </c>
      <c r="DW128" s="53" t="str" cm="1">
        <f t="array" ref="DW128">IF(INDEX(Templates!$I$2:$KD$150,ROW()-ROW(DW$20)+1, MATCH(DW$16,Templates!$I$1:NE$1,0))="","",INDEX(Templates!$I$2:$KD$150,ROW()-ROW(DW$20)+1, MATCH(DW$16,Templates!$I$1:NE$1,0)))</f>
        <v/>
      </c>
      <c r="DX128" s="53" t="str" cm="1">
        <f t="array" ref="DX128">IF(INDEX(Templates!$I$2:$KD$150,ROW()-ROW(DX$20)+1, MATCH(DX$16,Templates!$I$1:NF$1,0))="","",INDEX(Templates!$I$2:$KD$150,ROW()-ROW(DX$20)+1, MATCH(DX$16,Templates!$I$1:NF$1,0)))</f>
        <v/>
      </c>
      <c r="DY128" s="53" t="str" cm="1">
        <f t="array" ref="DY128">IF(INDEX(Templates!$I$2:$KD$150,ROW()-ROW(DY$20)+1, MATCH(DY$16,Templates!$I$1:NG$1,0))="","",INDEX(Templates!$I$2:$KD$150,ROW()-ROW(DY$20)+1, MATCH(DY$16,Templates!$I$1:NG$1,0)))</f>
        <v/>
      </c>
      <c r="DZ128" s="53" t="str" cm="1">
        <f t="array" ref="DZ128">IF(INDEX(Templates!$I$2:$KD$150,ROW()-ROW(DZ$20)+1, MATCH(DZ$16,Templates!$I$1:NH$1,0))="","",INDEX(Templates!$I$2:$KD$150,ROW()-ROW(DZ$20)+1, MATCH(DZ$16,Templates!$I$1:NH$1,0)))</f>
        <v/>
      </c>
      <c r="EA128" s="53" t="str" cm="1">
        <f t="array" ref="EA128">IF(INDEX(Templates!$I$2:$KD$150,ROW()-ROW(EA$20)+1, MATCH(EA$16,Templates!$I$1:NI$1,0))="","",INDEX(Templates!$I$2:$KD$150,ROW()-ROW(EA$20)+1, MATCH(EA$16,Templates!$I$1:NI$1,0)))</f>
        <v/>
      </c>
      <c r="EB128" s="53" t="str" cm="1">
        <f t="array" ref="EB128">IF(INDEX(Templates!$I$2:$KD$150,ROW()-ROW(EB$20)+1, MATCH(EB$16,Templates!$I$1:NJ$1,0))="","",INDEX(Templates!$I$2:$KD$150,ROW()-ROW(EB$20)+1, MATCH(EB$16,Templates!$I$1:NJ$1,0)))</f>
        <v/>
      </c>
      <c r="EC128" s="53" t="str" cm="1">
        <f t="array" ref="EC128">IF(INDEX(Templates!$I$2:$KD$150,ROW()-ROW(EC$20)+1, MATCH(EC$16,Templates!$I$1:NK$1,0))="","",INDEX(Templates!$I$2:$KD$150,ROW()-ROW(EC$20)+1, MATCH(EC$16,Templates!$I$1:NK$1,0)))</f>
        <v/>
      </c>
      <c r="ED128" s="53" t="str" cm="1">
        <f t="array" ref="ED128">IF(INDEX(Templates!$I$2:$KD$150,ROW()-ROW(ED$20)+1, MATCH(ED$16,Templates!$I$1:NL$1,0))="","",INDEX(Templates!$I$2:$KD$150,ROW()-ROW(ED$20)+1, MATCH(ED$16,Templates!$I$1:NL$1,0)))</f>
        <v/>
      </c>
      <c r="EE128" s="53" t="str" cm="1">
        <f t="array" ref="EE128">IF(INDEX(Templates!$I$2:$KD$150,ROW()-ROW(EE$20)+1, MATCH(EE$16,Templates!$I$1:NM$1,0))="","",INDEX(Templates!$I$2:$KD$150,ROW()-ROW(EE$20)+1, MATCH(EE$16,Templates!$I$1:NM$1,0)))</f>
        <v/>
      </c>
      <c r="EF128" s="53" t="str" cm="1">
        <f t="array" ref="EF128">IF(INDEX(Templates!$I$2:$KD$150,ROW()-ROW(EF$20)+1, MATCH(EF$16,Templates!$I$1:NN$1,0))="","",INDEX(Templates!$I$2:$KD$150,ROW()-ROW(EF$20)+1, MATCH(EF$16,Templates!$I$1:NN$1,0)))</f>
        <v/>
      </c>
      <c r="EG128" s="53" t="str" cm="1">
        <f t="array" ref="EG128">IF(INDEX(Templates!$I$2:$KD$150,ROW()-ROW(EG$20)+1, MATCH(EG$16,Templates!$I$1:NO$1,0))="","",INDEX(Templates!$I$2:$KD$150,ROW()-ROW(EG$20)+1, MATCH(EG$16,Templates!$I$1:NO$1,0)))</f>
        <v/>
      </c>
      <c r="EH128" s="53" t="str" cm="1">
        <f t="array" ref="EH128">IF(INDEX(Templates!$I$2:$KD$150,ROW()-ROW(EH$20)+1, MATCH(EH$16,Templates!$I$1:NH$1,0))="","",INDEX(Templates!$I$2:$KD$150,ROW()-ROW(EH$20)+1, MATCH(EH$16,Templates!$I$1:NH$1,0)))</f>
        <v/>
      </c>
      <c r="EI128" s="53" t="str" cm="1">
        <f t="array" ref="EI128">IF(INDEX(Templates!$I$2:$KD$150,ROW()-ROW(EI$20)+1, MATCH(EI$16,Templates!$I$1:NI$1,0))="","",INDEX(Templates!$I$2:$KD$150,ROW()-ROW(EI$20)+1, MATCH(EI$16,Templates!$I$1:NI$1,0)))</f>
        <v/>
      </c>
      <c r="EJ128" s="53" t="str" cm="1">
        <f t="array" ref="EJ128">IF(INDEX(Templates!$I$2:$KD$150,ROW()-ROW(EJ$20)+1, MATCH(EJ$16,Templates!$I$1:NJ$1,0))="","",INDEX(Templates!$I$2:$KD$150,ROW()-ROW(EJ$20)+1, MATCH(EJ$16,Templates!$I$1:NJ$1,0)))</f>
        <v/>
      </c>
      <c r="EK128" s="53" t="str" cm="1">
        <f t="array" ref="EK128">IF(INDEX(Templates!$I$2:$KD$150,ROW()-ROW(EK$20)+1, MATCH(EK$16,Templates!$I$1:NK$1,0))="","",INDEX(Templates!$I$2:$KD$150,ROW()-ROW(EK$20)+1, MATCH(EK$16,Templates!$I$1:NK$1,0)))</f>
        <v/>
      </c>
      <c r="EL128" s="53" t="str" cm="1">
        <f t="array" ref="EL128">IF(INDEX(Templates!$I$2:$KD$150,ROW()-ROW(EL$20)+1, MATCH(EL$16,Templates!$I$1:NL$1,0))="","",INDEX(Templates!$I$2:$KD$150,ROW()-ROW(EL$20)+1, MATCH(EL$16,Templates!$I$1:NL$1,0)))</f>
        <v/>
      </c>
      <c r="EM128" s="53" t="str" cm="1">
        <f t="array" ref="EM128">IF(INDEX(Templates!$I$2:$KD$150,ROW()-ROW(EM$20)+1, MATCH(EM$16,Templates!$I$1:NM$1,0))="","",INDEX(Templates!$I$2:$KD$150,ROW()-ROW(EM$20)+1, MATCH(EM$16,Templates!$I$1:NM$1,0)))</f>
        <v/>
      </c>
      <c r="EN128" s="81"/>
      <c r="EO128" s="81"/>
      <c r="EP128" s="81"/>
      <c r="EQ128" s="81"/>
      <c r="ER128" s="81"/>
      <c r="ES128" s="81"/>
      <c r="ET128" s="81"/>
      <c r="EU128" s="81"/>
      <c r="EV128" s="81"/>
      <c r="EW128" s="81"/>
      <c r="EX128" s="81"/>
      <c r="EY128" s="81"/>
      <c r="EZ128" s="81"/>
      <c r="FA128" s="81"/>
      <c r="FB128" s="81"/>
      <c r="FC128" s="81"/>
      <c r="FD128" s="81"/>
      <c r="FE128" s="81"/>
      <c r="FF128" s="81"/>
      <c r="FG128" s="81"/>
      <c r="FH128" s="81"/>
      <c r="FI128" s="81"/>
      <c r="FJ128" s="81"/>
      <c r="FK128" s="81"/>
      <c r="FL128" s="81"/>
      <c r="FM128" s="81"/>
      <c r="FN128" s="81"/>
      <c r="FO128" s="81"/>
      <c r="FP128" s="81"/>
      <c r="FQ128" s="81"/>
      <c r="FR128" s="81"/>
      <c r="FS128" s="81"/>
      <c r="FT128" s="81"/>
      <c r="FU128" s="81"/>
      <c r="FV128" s="81"/>
      <c r="FW128" s="81"/>
      <c r="FX128" s="81"/>
      <c r="FY128" s="81"/>
      <c r="FZ128" s="81"/>
      <c r="GA128" s="81"/>
      <c r="GB128" s="81"/>
      <c r="GC128" s="81"/>
      <c r="GD128" s="81"/>
      <c r="GE128" s="81"/>
      <c r="GF128" s="81"/>
      <c r="GG128" s="81"/>
      <c r="GH128" s="81"/>
      <c r="GI128" s="81"/>
      <c r="GJ128" s="81"/>
      <c r="GK128" s="81"/>
      <c r="GL128" s="81"/>
      <c r="GM128" s="81"/>
      <c r="GN128" s="81"/>
      <c r="GO128" s="81"/>
      <c r="GP128" s="81"/>
      <c r="GQ128" s="81"/>
      <c r="GR128" s="81"/>
      <c r="GS128" s="81"/>
      <c r="GT128" s="81"/>
      <c r="GU128" s="81"/>
      <c r="GV128" s="81"/>
      <c r="GW128" s="81"/>
      <c r="GX128" s="81"/>
      <c r="GY128" s="81"/>
      <c r="GZ128" s="81"/>
      <c r="HA128" s="81"/>
      <c r="HB128" s="81"/>
      <c r="HC128" s="81"/>
      <c r="HD128" s="81"/>
      <c r="HE128" s="81"/>
      <c r="HF128" s="81"/>
      <c r="HG128" s="81"/>
      <c r="HH128" s="81"/>
      <c r="HI128" s="81"/>
      <c r="HJ128" s="81"/>
      <c r="HK128" s="81"/>
    </row>
    <row r="129" spans="1:219" s="22" customFormat="1">
      <c r="A129" s="39"/>
      <c r="B129" s="6"/>
      <c r="C129" s="64"/>
      <c r="D129" s="64"/>
      <c r="E129" s="64"/>
      <c r="F129" s="116"/>
      <c r="G129" s="105"/>
      <c r="H129" s="66"/>
      <c r="I129" s="66"/>
      <c r="J129" s="66"/>
      <c r="K129" s="67"/>
      <c r="L129" s="67"/>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c r="BS129" s="53"/>
      <c r="BT129" s="53"/>
      <c r="BU129" s="53"/>
      <c r="BV129" s="53"/>
      <c r="BW129" s="53"/>
      <c r="BX129" s="53"/>
      <c r="BY129" s="53"/>
      <c r="BZ129" s="53"/>
      <c r="CA129" s="53"/>
      <c r="CB129" s="53"/>
      <c r="CC129" s="53"/>
      <c r="CD129" s="53"/>
      <c r="CE129" s="53"/>
      <c r="CF129" s="53"/>
      <c r="CG129" s="53"/>
      <c r="CH129" s="53"/>
      <c r="CI129" s="53"/>
      <c r="CJ129" s="53"/>
      <c r="CK129" s="53"/>
      <c r="CL129" s="53"/>
      <c r="CM129" s="53"/>
      <c r="CN129" s="53"/>
      <c r="CO129" s="53"/>
      <c r="CP129" s="53"/>
      <c r="CQ129" s="53"/>
      <c r="CR129" s="53"/>
      <c r="CS129" s="53"/>
      <c r="CT129" s="53"/>
      <c r="CU129" s="53"/>
      <c r="CV129" s="53"/>
      <c r="CW129" s="53"/>
      <c r="CX129" s="53"/>
      <c r="CY129" s="53"/>
      <c r="CZ129" s="53"/>
      <c r="DA129" s="53"/>
      <c r="DB129" s="53"/>
      <c r="DC129" s="53"/>
      <c r="DD129" s="53"/>
      <c r="DE129" s="53"/>
      <c r="DF129" s="53"/>
      <c r="DG129" s="53"/>
      <c r="DH129" s="53"/>
      <c r="DI129" s="53"/>
      <c r="DJ129" s="53"/>
      <c r="DK129" s="53"/>
      <c r="DL129" s="53"/>
      <c r="DM129" s="53"/>
      <c r="DN129" s="53"/>
      <c r="DO129" s="53"/>
      <c r="DP129" s="53"/>
      <c r="DQ129" s="53"/>
      <c r="DR129" s="53"/>
      <c r="DS129" s="53"/>
      <c r="DT129" s="53"/>
      <c r="DU129" s="53"/>
      <c r="DV129" s="53"/>
      <c r="DW129" s="53"/>
      <c r="DX129" s="53"/>
      <c r="DY129" s="53"/>
      <c r="DZ129" s="53"/>
      <c r="EA129" s="53"/>
      <c r="EB129" s="53"/>
      <c r="EC129" s="53"/>
      <c r="ED129" s="53"/>
      <c r="EE129" s="53"/>
      <c r="EF129" s="53"/>
      <c r="EG129" s="53"/>
      <c r="EH129" s="53"/>
      <c r="EI129" s="53"/>
      <c r="EJ129" s="53"/>
      <c r="EK129" s="53"/>
      <c r="EL129" s="53"/>
      <c r="EM129" s="53"/>
      <c r="EN129" s="81"/>
      <c r="EO129" s="81"/>
      <c r="EP129" s="81"/>
      <c r="EQ129" s="81"/>
      <c r="ER129" s="81"/>
      <c r="ES129" s="81"/>
      <c r="ET129" s="81"/>
      <c r="EU129" s="81"/>
      <c r="EV129" s="81"/>
      <c r="EW129" s="81"/>
      <c r="EX129" s="81"/>
      <c r="EY129" s="81"/>
      <c r="EZ129" s="81"/>
      <c r="FA129" s="81"/>
      <c r="FB129" s="81"/>
      <c r="FC129" s="81"/>
      <c r="FD129" s="81"/>
      <c r="FE129" s="81"/>
      <c r="FF129" s="81"/>
      <c r="FG129" s="81"/>
      <c r="FH129" s="81"/>
      <c r="FI129" s="81"/>
      <c r="FJ129" s="81"/>
      <c r="FK129" s="81"/>
      <c r="FL129" s="81"/>
      <c r="FM129" s="81"/>
      <c r="FN129" s="81"/>
      <c r="FO129" s="81"/>
      <c r="FP129" s="81"/>
      <c r="FQ129" s="81"/>
      <c r="FR129" s="81"/>
      <c r="FS129" s="81"/>
      <c r="FT129" s="81"/>
      <c r="FU129" s="81"/>
      <c r="FV129" s="81"/>
      <c r="FW129" s="81"/>
      <c r="FX129" s="81"/>
      <c r="FY129" s="81"/>
      <c r="FZ129" s="81"/>
      <c r="GA129" s="81"/>
      <c r="GB129" s="81"/>
      <c r="GC129" s="81"/>
      <c r="GD129" s="81"/>
      <c r="GE129" s="81"/>
      <c r="GF129" s="81"/>
      <c r="GG129" s="81"/>
      <c r="GH129" s="81"/>
      <c r="GI129" s="81"/>
      <c r="GJ129" s="81"/>
      <c r="GK129" s="81"/>
      <c r="GL129" s="81"/>
      <c r="GM129" s="81"/>
      <c r="GN129" s="81"/>
      <c r="GO129" s="81"/>
      <c r="GP129" s="81"/>
      <c r="GQ129" s="81"/>
      <c r="GR129" s="81"/>
      <c r="GS129" s="81"/>
      <c r="GT129" s="81"/>
      <c r="GU129" s="81"/>
      <c r="GV129" s="81"/>
      <c r="GW129" s="81"/>
      <c r="GX129" s="81"/>
      <c r="GY129" s="81"/>
      <c r="GZ129" s="81"/>
      <c r="HA129" s="81"/>
      <c r="HB129" s="81"/>
      <c r="HC129" s="81"/>
      <c r="HD129" s="81"/>
      <c r="HE129" s="81"/>
      <c r="HF129" s="81"/>
      <c r="HG129" s="81"/>
      <c r="HH129" s="81"/>
      <c r="HI129" s="81"/>
      <c r="HJ129" s="81"/>
      <c r="HK129" s="81"/>
    </row>
    <row r="130" spans="1:219" s="22" customFormat="1">
      <c r="A130" s="39"/>
      <c r="B130" s="6"/>
      <c r="C130" s="64"/>
      <c r="D130" s="64"/>
      <c r="E130" s="64"/>
      <c r="F130" s="116"/>
      <c r="G130" s="105"/>
      <c r="H130" s="66"/>
      <c r="I130" s="66"/>
      <c r="J130" s="66"/>
      <c r="K130" s="67"/>
      <c r="L130" s="67"/>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53"/>
      <c r="CC130" s="53"/>
      <c r="CD130" s="53"/>
      <c r="CE130" s="53"/>
      <c r="CF130" s="53"/>
      <c r="CG130" s="53"/>
      <c r="CH130" s="53"/>
      <c r="CI130" s="53"/>
      <c r="CJ130" s="53"/>
      <c r="CK130" s="53"/>
      <c r="CL130" s="53"/>
      <c r="CM130" s="53"/>
      <c r="CN130" s="53"/>
      <c r="CO130" s="53"/>
      <c r="CP130" s="53"/>
      <c r="CQ130" s="53"/>
      <c r="CR130" s="53"/>
      <c r="CS130" s="53"/>
      <c r="CT130" s="53"/>
      <c r="CU130" s="53"/>
      <c r="CV130" s="53"/>
      <c r="CW130" s="53"/>
      <c r="CX130" s="53"/>
      <c r="CY130" s="53"/>
      <c r="CZ130" s="53"/>
      <c r="DA130" s="53"/>
      <c r="DB130" s="53"/>
      <c r="DC130" s="53"/>
      <c r="DD130" s="53"/>
      <c r="DE130" s="53"/>
      <c r="DF130" s="53"/>
      <c r="DG130" s="53"/>
      <c r="DH130" s="53"/>
      <c r="DI130" s="53"/>
      <c r="DJ130" s="53"/>
      <c r="DK130" s="53"/>
      <c r="DL130" s="53"/>
      <c r="DM130" s="53"/>
      <c r="DN130" s="53"/>
      <c r="DO130" s="53"/>
      <c r="DP130" s="53"/>
      <c r="DQ130" s="53"/>
      <c r="DR130" s="53"/>
      <c r="DS130" s="53"/>
      <c r="DT130" s="53"/>
      <c r="DU130" s="53"/>
      <c r="DV130" s="53"/>
      <c r="DW130" s="53"/>
      <c r="DX130" s="53"/>
      <c r="DY130" s="53"/>
      <c r="DZ130" s="53"/>
      <c r="EA130" s="53"/>
      <c r="EB130" s="53"/>
      <c r="EC130" s="53"/>
      <c r="ED130" s="53"/>
      <c r="EE130" s="53"/>
      <c r="EF130" s="53"/>
      <c r="EG130" s="53"/>
      <c r="EH130" s="53"/>
      <c r="EI130" s="53"/>
      <c r="EJ130" s="53"/>
      <c r="EK130" s="53"/>
      <c r="EL130" s="53"/>
      <c r="EM130" s="53"/>
      <c r="EN130" s="81"/>
      <c r="EO130" s="81"/>
      <c r="EP130" s="81"/>
      <c r="EQ130" s="81"/>
      <c r="ER130" s="81"/>
      <c r="ES130" s="81"/>
      <c r="ET130" s="81"/>
      <c r="EU130" s="81"/>
      <c r="EV130" s="81"/>
      <c r="EW130" s="81"/>
      <c r="EX130" s="81"/>
      <c r="EY130" s="81"/>
      <c r="EZ130" s="81"/>
      <c r="FA130" s="81"/>
      <c r="FB130" s="81"/>
      <c r="FC130" s="81"/>
      <c r="FD130" s="81"/>
      <c r="FE130" s="81"/>
      <c r="FF130" s="81"/>
      <c r="FG130" s="81"/>
      <c r="FH130" s="81"/>
      <c r="FI130" s="81"/>
      <c r="FJ130" s="81"/>
      <c r="FK130" s="81"/>
      <c r="FL130" s="81"/>
      <c r="FM130" s="81"/>
      <c r="FN130" s="81"/>
      <c r="FO130" s="81"/>
      <c r="FP130" s="81"/>
      <c r="FQ130" s="81"/>
      <c r="FR130" s="81"/>
      <c r="FS130" s="81"/>
      <c r="FT130" s="81"/>
      <c r="FU130" s="81"/>
      <c r="FV130" s="81"/>
      <c r="FW130" s="81"/>
      <c r="FX130" s="81"/>
      <c r="FY130" s="81"/>
      <c r="FZ130" s="81"/>
      <c r="GA130" s="81"/>
      <c r="GB130" s="81"/>
      <c r="GC130" s="81"/>
      <c r="GD130" s="81"/>
      <c r="GE130" s="81"/>
      <c r="GF130" s="81"/>
      <c r="GG130" s="81"/>
      <c r="GH130" s="81"/>
      <c r="GI130" s="81"/>
      <c r="GJ130" s="81"/>
      <c r="GK130" s="81"/>
      <c r="GL130" s="81"/>
      <c r="GM130" s="81"/>
      <c r="GN130" s="81"/>
      <c r="GO130" s="81"/>
      <c r="GP130" s="81"/>
      <c r="GQ130" s="81"/>
      <c r="GR130" s="81"/>
      <c r="GS130" s="81"/>
      <c r="GT130" s="81"/>
      <c r="GU130" s="81"/>
      <c r="GV130" s="81"/>
      <c r="GW130" s="81"/>
      <c r="GX130" s="81"/>
      <c r="GY130" s="81"/>
      <c r="GZ130" s="81"/>
      <c r="HA130" s="81"/>
      <c r="HB130" s="81"/>
      <c r="HC130" s="81"/>
      <c r="HD130" s="81"/>
      <c r="HE130" s="81"/>
      <c r="HF130" s="81"/>
      <c r="HG130" s="81"/>
      <c r="HH130" s="81"/>
      <c r="HI130" s="81"/>
      <c r="HJ130" s="81"/>
      <c r="HK130" s="81"/>
    </row>
    <row r="131" spans="1:219" s="22" customFormat="1">
      <c r="A131" s="39"/>
      <c r="B131" s="6"/>
      <c r="C131" s="64"/>
      <c r="D131" s="64"/>
      <c r="E131" s="64"/>
      <c r="F131" s="116"/>
      <c r="G131" s="105"/>
      <c r="H131" s="66"/>
      <c r="I131" s="66"/>
      <c r="J131" s="66"/>
      <c r="K131" s="67"/>
      <c r="L131" s="67"/>
      <c r="M131" s="53" t="str" cm="1">
        <f t="array" ref="M131">IF(INDEX(Templates!$I$2:$KD$150,ROW()-ROW(M$20)+1, MATCH(M$16,Templates!$I$1:KC$1,0))="","",INDEX(Templates!$I$2:$KD$150,ROW()-ROW(M$20)+1, MATCH(M$16,Templates!$I$1:KC$1,0)))</f>
        <v/>
      </c>
      <c r="N131" s="53" t="str" cm="1">
        <f t="array" ref="N131">IF(INDEX(Templates!$I$2:$KD$150,ROW()-ROW(N$20)+1, MATCH(N$16,Templates!$I$1:KD$1,0))="","",INDEX(Templates!$I$2:$KD$150,ROW()-ROW(N$20)+1, MATCH(N$16,Templates!$I$1:KD$1,0)))</f>
        <v/>
      </c>
      <c r="O131" s="53" t="str" cm="1">
        <f t="array" ref="O131">IF(INDEX(Templates!$I$2:$KD$150,ROW()-ROW(O$20)+1, MATCH(O$16,Templates!$I$1:KE$1,0))="","",INDEX(Templates!$I$2:$KD$150,ROW()-ROW(O$20)+1, MATCH(O$16,Templates!$I$1:KE$1,0)))</f>
        <v/>
      </c>
      <c r="P131" s="53" t="str" cm="1">
        <f t="array" ref="P131">IF(INDEX(Templates!$I$2:$KD$150,ROW()-ROW(P$20)+1, MATCH(P$16,Templates!$I$1:KF$1,0))="","",INDEX(Templates!$I$2:$KD$150,ROW()-ROW(P$20)+1, MATCH(P$16,Templates!$I$1:KF$1,0)))</f>
        <v/>
      </c>
      <c r="Q131" s="53" t="str" cm="1">
        <f t="array" ref="Q131">IF(INDEX(Templates!$I$2:$KD$150,ROW()-ROW(Q$20)+1, MATCH(Q$16,Templates!$I$1:KG$1,0))="","",INDEX(Templates!$I$2:$KD$150,ROW()-ROW(Q$20)+1, MATCH(Q$16,Templates!$I$1:KG$1,0)))</f>
        <v/>
      </c>
      <c r="R131" s="53" t="str" cm="1">
        <f t="array" ref="R131">IF(INDEX(Templates!$I$2:$KD$150,ROW()-ROW(R$20)+1, MATCH(R$16,Templates!$I$1:KH$1,0))="","",INDEX(Templates!$I$2:$KD$150,ROW()-ROW(R$20)+1, MATCH(R$16,Templates!$I$1:KH$1,0)))</f>
        <v/>
      </c>
      <c r="S131" s="53" t="str" cm="1">
        <f t="array" ref="S131">IF(INDEX(Templates!$I$2:$KD$150,ROW()-ROW(S$20)+1, MATCH(S$16,Templates!$I$1:KI$1,0))="","",INDEX(Templates!$I$2:$KD$150,ROW()-ROW(S$20)+1, MATCH(S$16,Templates!$I$1:KI$1,0)))</f>
        <v/>
      </c>
      <c r="T131" s="53" t="str" cm="1">
        <f t="array" ref="T131">IF(INDEX(Templates!$I$2:$KD$150,ROW()-ROW(T$20)+1, MATCH(T$16,Templates!$I$1:KJ$1,0))="","",INDEX(Templates!$I$2:$KD$150,ROW()-ROW(T$20)+1, MATCH(T$16,Templates!$I$1:KJ$1,0)))</f>
        <v/>
      </c>
      <c r="U131" s="53" t="str" cm="1">
        <f t="array" ref="U131">IF(INDEX(Templates!$I$2:$KD$150,ROW()-ROW(U$20)+1, MATCH(U$16,Templates!$I$1:KK$1,0))="","",INDEX(Templates!$I$2:$KD$150,ROW()-ROW(U$20)+1, MATCH(U$16,Templates!$I$1:KK$1,0)))</f>
        <v/>
      </c>
      <c r="V131" s="53" t="str" cm="1">
        <f t="array" ref="V131">IF(INDEX(Templates!$I$2:$KD$150,ROW()-ROW(V$20)+1, MATCH(V$16,Templates!$I$1:KL$1,0))="","",INDEX(Templates!$I$2:$KD$150,ROW()-ROW(V$20)+1, MATCH(V$16,Templates!$I$1:KL$1,0)))</f>
        <v/>
      </c>
      <c r="W131" s="53" t="str" cm="1">
        <f t="array" ref="W131">IF(INDEX(Templates!$I$2:$KD$150,ROW()-ROW(W$20)+1, MATCH(W$16,Templates!$I$1:KM$1,0))="","",INDEX(Templates!$I$2:$KD$150,ROW()-ROW(W$20)+1, MATCH(W$16,Templates!$I$1:KM$1,0)))</f>
        <v/>
      </c>
      <c r="X131" s="53" t="str" cm="1">
        <f t="array" ref="X131">IF(INDEX(Templates!$I$2:$KD$150,ROW()-ROW(X$20)+1, MATCH(X$16,Templates!$I$1:KN$1,0))="","",INDEX(Templates!$I$2:$KD$150,ROW()-ROW(X$20)+1, MATCH(X$16,Templates!$I$1:KN$1,0)))</f>
        <v/>
      </c>
      <c r="Y131" s="53" t="str" cm="1">
        <f t="array" ref="Y131">IF(INDEX(Templates!$I$2:$KD$150,ROW()-ROW(Y$20)+1, MATCH(Y$16,Templates!$I$1:KO$1,0))="","",INDEX(Templates!$I$2:$KD$150,ROW()-ROW(Y$20)+1, MATCH(Y$16,Templates!$I$1:KO$1,0)))</f>
        <v/>
      </c>
      <c r="Z131" s="53" t="str" cm="1">
        <f t="array" ref="Z131">IF(INDEX(Templates!$I$2:$KD$150,ROW()-ROW(Z$20)+1, MATCH(Z$16,Templates!$I$1:KN$1,0))="","",INDEX(Templates!$I$2:$KD$150,ROW()-ROW(Z$20)+1, MATCH(Z$16,Templates!$I$1:KN$1,0)))</f>
        <v/>
      </c>
      <c r="AA131" s="53" t="str" cm="1">
        <f t="array" ref="AA131">IF(INDEX(Templates!$I$2:$KD$150,ROW()-ROW(AA$20)+1, MATCH(AA$16,Templates!$I$1:KO$1,0))="","",INDEX(Templates!$I$2:$KD$150,ROW()-ROW(AA$20)+1, MATCH(AA$16,Templates!$I$1:KO$1,0)))</f>
        <v/>
      </c>
      <c r="AB131" s="53" t="str" cm="1">
        <f t="array" ref="AB131">IF(INDEX(Templates!$I$2:$KD$150,ROW()-ROW(AB$20)+1, MATCH(AB$16,Templates!$I$1:KP$1,0))="","",INDEX(Templates!$I$2:$KD$150,ROW()-ROW(AB$20)+1, MATCH(AB$16,Templates!$I$1:KP$1,0)))</f>
        <v/>
      </c>
      <c r="AC131" s="53" t="str" cm="1">
        <f t="array" ref="AC131">IF(INDEX(Templates!$I$2:$KD$150,ROW()-ROW(AC$20)+1, MATCH(AC$16,Templates!$I$1:KQ$1,0))="","",INDEX(Templates!$I$2:$KD$150,ROW()-ROW(AC$20)+1, MATCH(AC$16,Templates!$I$1:KQ$1,0)))</f>
        <v/>
      </c>
      <c r="AD131" s="53" t="str" cm="1">
        <f t="array" ref="AD131">IF(INDEX(Templates!$I$2:$KD$150,ROW()-ROW(AD$20)+1, MATCH(AD$16,Templates!$I$1:KR$1,0))="","",INDEX(Templates!$I$2:$KD$150,ROW()-ROW(AD$20)+1, MATCH(AD$16,Templates!$I$1:KR$1,0)))</f>
        <v/>
      </c>
      <c r="AE131" s="53" t="str" cm="1">
        <f t="array" ref="AE131">IF(INDEX(Templates!$I$2:$KD$150,ROW()-ROW(AE$20)+1, MATCH(AE$16,Templates!$I$1:KR$1,0))="","",INDEX(Templates!$I$2:$KD$150,ROW()-ROW(AE$20)+1, MATCH(AE$16,Templates!$I$1:KR$1,0)))</f>
        <v/>
      </c>
      <c r="AF131" s="53" t="str" cm="1">
        <f t="array" ref="AF131">IF(INDEX(Templates!$I$2:$KD$150,ROW()-ROW(AF$20)+1, MATCH(AF$16,Templates!$I$1:KS$1,0))="","",INDEX(Templates!$I$2:$KD$150,ROW()-ROW(AF$20)+1, MATCH(AF$16,Templates!$I$1:KS$1,0)))</f>
        <v/>
      </c>
      <c r="AG131" s="53" t="str" cm="1">
        <f t="array" ref="AG131">IF(INDEX(Templates!$I$2:$KD$150,ROW()-ROW(AG$20)+1, MATCH(AG$16,Templates!$I$1:KU$1,0))="","",INDEX(Templates!$I$2:$KD$150,ROW()-ROW(AG$20)+1, MATCH(AG$16,Templates!$I$1:KU$1,0)))</f>
        <v/>
      </c>
      <c r="AH131" s="53" t="str" cm="1">
        <f t="array" ref="AH131">IF(INDEX(Templates!$I$2:$KD$150,ROW()-ROW(AH$20)+1, MATCH(AH$16,Templates!$I$1:KV$1,0))="","",INDEX(Templates!$I$2:$KD$150,ROW()-ROW(AH$20)+1, MATCH(AH$16,Templates!$I$1:KV$1,0)))</f>
        <v/>
      </c>
      <c r="AI131" s="53" t="str" cm="1">
        <f t="array" ref="AI131">IF(INDEX(Templates!$I$2:$KD$150,ROW()-ROW(AI$20)+1, MATCH(AI$16,Templates!$I$1:KD$1,0))="","",INDEX(Templates!$I$2:$KD$150,ROW()-ROW(AI$20)+1, MATCH(AI$16,Templates!$I$1:KD$1,0)))</f>
        <v/>
      </c>
      <c r="AJ131" s="53" t="str" cm="1">
        <f t="array" ref="AJ131">IF(INDEX(Templates!$I$2:$KD$150,ROW()-ROW(AJ$20)+1, MATCH(AJ$16,Templates!$I$1:KE$1,0))="","",INDEX(Templates!$I$2:$KD$150,ROW()-ROW(AJ$20)+1, MATCH(AJ$16,Templates!$I$1:KE$1,0)))</f>
        <v/>
      </c>
      <c r="AK131" s="53" t="str" cm="1">
        <f t="array" ref="AK131">IF(INDEX(Templates!$I$2:$KD$150,ROW()-ROW(AK$20)+1, MATCH(AK$16,Templates!$I$1:KF$1,0))="","",INDEX(Templates!$I$2:$KD$150,ROW()-ROW(AK$20)+1, MATCH(AK$16,Templates!$I$1:KF$1,0)))</f>
        <v/>
      </c>
      <c r="AL131" s="53" t="str" cm="1">
        <f t="array" ref="AL131">IF(INDEX(Templates!$I$2:$KD$150,ROW()-ROW(AL$20)+1, MATCH(AL$16,Templates!$I$1:KG$1,0))="","",INDEX(Templates!$I$2:$KD$150,ROW()-ROW(AL$20)+1, MATCH(AL$16,Templates!$I$1:KG$1,0)))</f>
        <v/>
      </c>
      <c r="AM131" s="53" t="str" cm="1">
        <f t="array" ref="AM131">IF(INDEX(Templates!$I$2:$KD$150,ROW()-ROW(AM$20)+1, MATCH(AM$16,Templates!$I$1:KH$1,0))="","",INDEX(Templates!$I$2:$KD$150,ROW()-ROW(AM$20)+1, MATCH(AM$16,Templates!$I$1:KH$1,0)))</f>
        <v/>
      </c>
      <c r="AN131" s="53" t="str" cm="1">
        <f t="array" ref="AN131">IF(INDEX(Templates!$I$2:$KD$150,ROW()-ROW(AN$20)+1, MATCH(AN$16,Templates!$I$1:KI$1,0))="","",INDEX(Templates!$I$2:$KD$150,ROW()-ROW(AN$20)+1, MATCH(AN$16,Templates!$I$1:KI$1,0)))</f>
        <v/>
      </c>
      <c r="AO131" s="53" t="str" cm="1">
        <f t="array" ref="AO131">IF(INDEX(Templates!$I$2:$KD$150,ROW()-ROW(AO$20)+1, MATCH(AO$16,Templates!$I$1:KJ$1,0))="","",INDEX(Templates!$I$2:$KD$150,ROW()-ROW(AO$20)+1, MATCH(AO$16,Templates!$I$1:KJ$1,0)))</f>
        <v/>
      </c>
      <c r="AP131" s="53" t="str" cm="1">
        <f t="array" ref="AP131">IF(INDEX(Templates!$I$2:$KD$150,ROW()-ROW(AP$20)+1, MATCH(AP$16,Templates!$I$1:KK$1,0))="","",INDEX(Templates!$I$2:$KD$150,ROW()-ROW(AP$20)+1, MATCH(AP$16,Templates!$I$1:KK$1,0)))</f>
        <v/>
      </c>
      <c r="AQ131" s="53" t="str" cm="1">
        <f t="array" ref="AQ131">IF(INDEX(Templates!$I$2:$KD$150,ROW()-ROW(AQ$20)+1, MATCH(AQ$16,Templates!$I$1:KL$1,0))="","",INDEX(Templates!$I$2:$KD$150,ROW()-ROW(AQ$20)+1, MATCH(AQ$16,Templates!$I$1:KL$1,0)))</f>
        <v/>
      </c>
      <c r="AR131" s="53" t="str" cm="1">
        <f t="array" ref="AR131">IF(INDEX(Templates!$I$2:$KD$150,ROW()-ROW(AR$20)+1, MATCH(AR$16,Templates!$I$1:KK$1,0))="","",INDEX(Templates!$I$2:$KD$150,ROW()-ROW(AR$20)+1, MATCH(AR$16,Templates!$I$1:KK$1,0)))</f>
        <v/>
      </c>
      <c r="AS131" s="53" t="str" cm="1">
        <f t="array" ref="AS131">IF(INDEX(Templates!$I$2:$KD$150,ROW()-ROW(AS$20)+1, MATCH(AS$16,Templates!$I$1:KL$1,0))="","",INDEX(Templates!$I$2:$KD$150,ROW()-ROW(AS$20)+1, MATCH(AS$16,Templates!$I$1:KL$1,0)))</f>
        <v/>
      </c>
      <c r="AT131" s="53" t="str" cm="1">
        <f t="array" ref="AT131">IF(INDEX(Templates!$I$2:$KD$150,ROW()-ROW(AT$20)+1, MATCH(AT$16,Templates!$I$1:KM$1,0))="","",INDEX(Templates!$I$2:$KD$150,ROW()-ROW(AT$20)+1, MATCH(AT$16,Templates!$I$1:KM$1,0)))</f>
        <v/>
      </c>
      <c r="AU131" s="53" t="str" cm="1">
        <f t="array" ref="AU131">IF(INDEX(Templates!$I$2:$KD$150,ROW()-ROW(AU$20)+1, MATCH(AU$16,Templates!$I$1:KN$1,0))="","",INDEX(Templates!$I$2:$KD$150,ROW()-ROW(AU$20)+1, MATCH(AU$16,Templates!$I$1:KN$1,0)))</f>
        <v/>
      </c>
      <c r="AV131" s="53" t="str" cm="1">
        <f t="array" ref="AV131">IF(INDEX(Templates!$I$2:$KD$150,ROW()-ROW(AV$20)+1, MATCH(AV$16,Templates!$I$1:KO$1,0))="","",INDEX(Templates!$I$2:$KD$150,ROW()-ROW(AV$20)+1, MATCH(AV$16,Templates!$I$1:KO$1,0)))</f>
        <v/>
      </c>
      <c r="AW131" s="53" t="str" cm="1">
        <f t="array" ref="AW131">IF(INDEX(Templates!$I$2:$KD$150,ROW()-ROW(AW$20)+1, MATCH(AW$16,Templates!$I$1:KP$1,0))="","",INDEX(Templates!$I$2:$KD$150,ROW()-ROW(AW$20)+1, MATCH(AW$16,Templates!$I$1:KP$1,0)))</f>
        <v/>
      </c>
      <c r="AX131" s="53" t="str" cm="1">
        <f t="array" ref="AX131">IF(INDEX(Templates!$I$2:$KD$150,ROW()-ROW(AX$20)+1, MATCH(AX$16,Templates!$I$1:KQ$1,0))="","",INDEX(Templates!$I$2:$KD$150,ROW()-ROW(AX$20)+1, MATCH(AX$16,Templates!$I$1:KQ$1,0)))</f>
        <v/>
      </c>
      <c r="AY131" s="53"/>
      <c r="AZ131" s="53"/>
      <c r="BA131" s="53" t="str" cm="1">
        <f t="array" ref="BA131">IF(INDEX(Templates!$I$2:$KD$150,ROW()-ROW(BA$20)+1, MATCH(BA$16,Templates!$I$1:KR$1,0))="","",INDEX(Templates!$I$2:$KD$150,ROW()-ROW(BA$20)+1, MATCH(BA$16,Templates!$I$1:KR$1,0)))</f>
        <v/>
      </c>
      <c r="BB131" s="53" t="str" cm="1">
        <f t="array" ref="BB131">IF(INDEX(Templates!$I$2:$KD$150,ROW()-ROW(BB$20)+1, MATCH(BB$16,Templates!$I$1:KS$1,0))="","",INDEX(Templates!$I$2:$KD$150,ROW()-ROW(BB$20)+1, MATCH(BB$16,Templates!$I$1:KS$1,0)))</f>
        <v/>
      </c>
      <c r="BC131" s="53" t="str" cm="1">
        <f t="array" ref="BC131">IF(INDEX(Templates!$I$2:$KD$150,ROW()-ROW(BC$20)+1, MATCH(BC$16,Templates!$I$1:KT$1,0))="","",INDEX(Templates!$I$2:$KD$150,ROW()-ROW(BC$20)+1, MATCH(BC$16,Templates!$I$1:KT$1,0)))</f>
        <v/>
      </c>
      <c r="BD131" s="53" t="str" cm="1">
        <f t="array" ref="BD131">IF(INDEX(Templates!$I$2:$KD$150,ROW()-ROW(BD$20)+1, MATCH(BD$16,Templates!$I$1:KU$1,0))="","",INDEX(Templates!$I$2:$KD$150,ROW()-ROW(BD$20)+1, MATCH(BD$16,Templates!$I$1:KU$1,0)))</f>
        <v/>
      </c>
      <c r="BE131" s="53" t="str" cm="1">
        <f t="array" ref="BE131">IF(INDEX(Templates!$I$2:$KD$150,ROW()-ROW(BE$20)+1, MATCH(BE$16,Templates!$I$1:KV$1,0))="","",INDEX(Templates!$I$2:$KD$150,ROW()-ROW(BE$20)+1, MATCH(BE$16,Templates!$I$1:KV$1,0)))</f>
        <v/>
      </c>
      <c r="BF131" s="53" t="str" cm="1">
        <f t="array" ref="BF131">IF(INDEX(Templates!$I$2:$KD$150,ROW()-ROW(BF$20)+1, MATCH(BF$16,Templates!$I$1:KW$1,0))="","",INDEX(Templates!$I$2:$KD$150,ROW()-ROW(BF$20)+1, MATCH(BF$16,Templates!$I$1:KW$1,0)))</f>
        <v/>
      </c>
      <c r="BG131" s="53" t="str" cm="1">
        <f t="array" ref="BG131">IF(INDEX(Templates!$I$2:$KD$150,ROW()-ROW(BG$20)+1, MATCH(BG$16,Templates!$I$1:KX$1,0))="","",INDEX(Templates!$I$2:$KD$150,ROW()-ROW(BG$20)+1, MATCH(BG$16,Templates!$I$1:KX$1,0)))</f>
        <v/>
      </c>
      <c r="BH131" s="53"/>
      <c r="BI131" s="53"/>
      <c r="BJ131" s="53" t="str" cm="1">
        <f t="array" ref="BJ131">IF(INDEX(Templates!$I$2:$KD$150,ROW()-ROW(BJ$20)+1, MATCH(BJ$16,Templates!$I$1:KY$1,0))="","",INDEX(Templates!$I$2:$KD$150,ROW()-ROW(BJ$20)+1, MATCH(BJ$16,Templates!$I$1:KY$1,0)))</f>
        <v/>
      </c>
      <c r="BK131" s="53" t="str" cm="1">
        <f t="array" ref="BK131">IF(INDEX(Templates!$I$2:$KD$150,ROW()-ROW(BK$20)+1, MATCH(BK$16,Templates!$I$1:KZ$1,0))="","",INDEX(Templates!$I$2:$KD$150,ROW()-ROW(BK$20)+1, MATCH(BK$16,Templates!$I$1:KZ$1,0)))</f>
        <v/>
      </c>
      <c r="BL131" s="53" t="str" cm="1">
        <f t="array" ref="BL131">IF(INDEX(Templates!$I$2:$KD$150,ROW()-ROW(BL$20)+1, MATCH(BL$16,Templates!$I$1:LA$1,0))="","",INDEX(Templates!$I$2:$KD$150,ROW()-ROW(BL$20)+1, MATCH(BL$16,Templates!$I$1:LA$1,0)))</f>
        <v/>
      </c>
      <c r="BM131" s="53" t="str" cm="1">
        <f t="array" ref="BM131">IF(INDEX(Templates!$I$2:$KD$150,ROW()-ROW(BM$20)+1, MATCH(BM$16,Templates!$I$1:LB$1,0))="","",INDEX(Templates!$I$2:$KD$150,ROW()-ROW(BM$20)+1, MATCH(BM$16,Templates!$I$1:LB$1,0)))</f>
        <v/>
      </c>
      <c r="BN131" s="53" t="str" cm="1">
        <f t="array" ref="BN131">IF(INDEX(Templates!$I$2:$KD$150,ROW()-ROW(BN$20)+1, MATCH(BN$16,Templates!$I$1:LC$1,0))="","",INDEX(Templates!$I$2:$KD$150,ROW()-ROW(BN$20)+1, MATCH(BN$16,Templates!$I$1:LC$1,0)))</f>
        <v/>
      </c>
      <c r="BO131" s="53" t="str" cm="1">
        <f t="array" ref="BO131">IF(INDEX(Templates!$I$2:$KD$150,ROW()-ROW(BO$20)+1, MATCH(BO$16,Templates!$I$1:LD$1,0))="","",INDEX(Templates!$I$2:$KD$150,ROW()-ROW(BO$20)+1, MATCH(BO$16,Templates!$I$1:LD$1,0)))</f>
        <v/>
      </c>
      <c r="BP131" s="53" t="str" cm="1">
        <f t="array" ref="BP131">IF(INDEX(Templates!$I$2:$KD$150,ROW()-ROW(BP$20)+1, MATCH(BP$16,Templates!$I$1:LE$1,0))="","",INDEX(Templates!$I$2:$KD$150,ROW()-ROW(BP$20)+1, MATCH(BP$16,Templates!$I$1:LE$1,0)))</f>
        <v/>
      </c>
      <c r="BQ131" s="53" t="str" cm="1">
        <f t="array" ref="BQ131">IF(INDEX(Templates!$I$2:$KD$150,ROW()-ROW(BQ$20)+1, MATCH(BQ$16,Templates!$I$1:LF$1,0))="","",INDEX(Templates!$I$2:$KD$150,ROW()-ROW(BQ$20)+1, MATCH(BQ$16,Templates!$I$1:LF$1,0)))</f>
        <v/>
      </c>
      <c r="BR131" s="53" t="str" cm="1">
        <f t="array" ref="BR131">IF(INDEX(Templates!$I$2:$KD$150,ROW()-ROW(BR$20)+1, MATCH(BR$16,Templates!$I$1:LG$1,0))="","",INDEX(Templates!$I$2:$KD$150,ROW()-ROW(BR$20)+1, MATCH(BR$16,Templates!$I$1:LG$1,0)))</f>
        <v/>
      </c>
      <c r="BS131" s="53" t="str" cm="1">
        <f t="array" ref="BS131">IF(INDEX(Templates!$I$2:$KD$150,ROW()-ROW(BS$20)+1, MATCH(BS$16,Templates!$I$1:LH$1,0))="","",INDEX(Templates!$I$2:$KD$150,ROW()-ROW(BS$20)+1, MATCH(BS$16,Templates!$I$1:LH$1,0)))</f>
        <v/>
      </c>
      <c r="BT131" s="53" t="str" cm="1">
        <f t="array" ref="BT131">IF(INDEX(Templates!$I$2:$KD$150,ROW()-ROW(BT$20)+1, MATCH(BT$16,Templates!$I$1:LI$1,0))="","",INDEX(Templates!$I$2:$KD$150,ROW()-ROW(BT$20)+1, MATCH(BT$16,Templates!$I$1:LI$1,0)))</f>
        <v/>
      </c>
      <c r="BU131" s="53" t="str" cm="1">
        <f t="array" ref="BU131">IF(INDEX(Templates!$I$2:$KD$150,ROW()-ROW(BU$20)+1, MATCH(BU$16,Templates!$I$1:LJ$1,0))="","",INDEX(Templates!$I$2:$KD$150,ROW()-ROW(BU$20)+1, MATCH(BU$16,Templates!$I$1:LJ$1,0)))</f>
        <v/>
      </c>
      <c r="BV131" s="53"/>
      <c r="BW131" s="53"/>
      <c r="BX131" s="53"/>
      <c r="BY131" s="53"/>
      <c r="BZ131" s="53"/>
      <c r="CA131" s="53"/>
      <c r="CB131" s="53"/>
      <c r="CC131" s="53"/>
      <c r="CD131" s="53"/>
      <c r="CE131" s="53"/>
      <c r="CF131" s="53"/>
      <c r="CG131" s="53"/>
      <c r="CH131" s="53"/>
      <c r="CI131" s="53"/>
      <c r="CJ131" s="53"/>
      <c r="CK131" s="81"/>
      <c r="CL131" s="81"/>
      <c r="CM131" s="81"/>
      <c r="CN131" s="81"/>
      <c r="CO131" s="81"/>
      <c r="CP131" s="81"/>
      <c r="CQ131" s="81"/>
      <c r="CR131" s="81"/>
      <c r="CS131" s="81"/>
      <c r="CT131" s="81"/>
      <c r="CU131" s="81"/>
      <c r="CV131" s="81"/>
      <c r="CW131" s="81"/>
      <c r="CX131" s="81"/>
      <c r="CY131" s="81"/>
      <c r="CZ131" s="81"/>
      <c r="DA131" s="81"/>
      <c r="DB131" s="81"/>
      <c r="DC131" s="81"/>
      <c r="DD131" s="81"/>
      <c r="DE131" s="81"/>
      <c r="DF131" s="81"/>
      <c r="DG131" s="81"/>
      <c r="DH131" s="81"/>
      <c r="DI131" s="81"/>
      <c r="DJ131" s="81"/>
      <c r="DK131" s="81"/>
      <c r="DL131" s="81"/>
      <c r="DM131" s="81"/>
      <c r="DN131" s="81"/>
      <c r="DO131" s="81"/>
      <c r="DP131" s="81"/>
      <c r="DQ131" s="81"/>
      <c r="DR131" s="81"/>
      <c r="DS131" s="53" t="str" cm="1">
        <f t="array" ref="DS131">IF(INDEX(Templates!$I$2:$KD$150,ROW()-ROW(DS$20)+1, MATCH(DS$16,Templates!$I$1:KK$1,0))="","",INDEX(Templates!$I$2:$KD$150,ROW()-ROW(DS$20)+1, MATCH(DS$16,Templates!$I$1:KK$1,0)))</f>
        <v/>
      </c>
      <c r="DT131" s="53" t="str" cm="1">
        <f t="array" ref="DT131">IF(INDEX(Templates!$I$2:$KD$150,ROW()-ROW(DT$20)+1, MATCH(DT$16,Templates!$I$1:KL$1,0))="","",INDEX(Templates!$I$2:$KD$150,ROW()-ROW(DT$20)+1, MATCH(DT$16,Templates!$I$1:KL$1,0)))</f>
        <v/>
      </c>
      <c r="DU131" s="53" t="str" cm="1">
        <f t="array" ref="DU131">IF(INDEX(Templates!$I$2:$KD$150,ROW()-ROW(DU$20)+1, MATCH(DU$16,Templates!$I$1:KM$1,0))="","",INDEX(Templates!$I$2:$KD$150,ROW()-ROW(DU$20)+1, MATCH(DU$16,Templates!$I$1:KM$1,0)))</f>
        <v/>
      </c>
      <c r="DV131" s="53"/>
      <c r="DW131" s="53"/>
      <c r="DX131" s="53" t="str" cm="1">
        <f t="array" ref="DX131">IF(INDEX(Templates!$I$2:$KD$150,ROW()-ROW(DX$20)+1, MATCH(DX$16,Templates!$I$1:KN$1,0))="","",INDEX(Templates!$I$2:$KD$150,ROW()-ROW(DX$20)+1, MATCH(DX$16,Templates!$I$1:KN$1,0)))</f>
        <v/>
      </c>
      <c r="DY131" s="53" t="str" cm="1">
        <f t="array" ref="DY131">IF(INDEX(Templates!$I$2:$KD$150,ROW()-ROW(DY$20)+1, MATCH(DY$16,Templates!$I$1:KO$1,0))="","",INDEX(Templates!$I$2:$KD$150,ROW()-ROW(DY$20)+1, MATCH(DY$16,Templates!$I$1:KO$1,0)))</f>
        <v/>
      </c>
      <c r="DZ131" s="81"/>
      <c r="EA131" s="81"/>
      <c r="EB131" s="81"/>
      <c r="EC131" s="81"/>
      <c r="ED131" s="81"/>
      <c r="EE131" s="81"/>
      <c r="EF131" s="81"/>
      <c r="EG131" s="81"/>
      <c r="EH131" s="81"/>
      <c r="EI131" s="81"/>
      <c r="EJ131" s="81"/>
      <c r="EK131" s="81"/>
      <c r="EL131" s="81"/>
      <c r="EM131" s="81"/>
      <c r="EN131" s="81"/>
      <c r="EO131" s="81"/>
      <c r="EP131" s="81"/>
      <c r="EQ131" s="81"/>
      <c r="ER131" s="81"/>
      <c r="ES131" s="81"/>
      <c r="ET131" s="81"/>
      <c r="EU131" s="81"/>
      <c r="EV131" s="81"/>
      <c r="EW131" s="81"/>
      <c r="EX131" s="81"/>
      <c r="EY131" s="81"/>
      <c r="EZ131" s="81"/>
      <c r="FA131" s="81"/>
      <c r="FB131" s="81"/>
      <c r="FC131" s="81"/>
      <c r="FD131" s="81"/>
      <c r="FE131" s="81"/>
      <c r="FF131" s="81"/>
      <c r="FG131" s="81"/>
      <c r="FH131" s="81"/>
      <c r="FI131" s="81"/>
      <c r="FJ131" s="81"/>
      <c r="FK131" s="81"/>
      <c r="FL131" s="81"/>
      <c r="FM131" s="81"/>
      <c r="FN131" s="81"/>
      <c r="FO131" s="81"/>
      <c r="FP131" s="81"/>
      <c r="FQ131" s="81"/>
      <c r="FR131" s="81"/>
      <c r="FS131" s="81"/>
      <c r="FT131" s="81"/>
      <c r="FU131" s="81"/>
      <c r="FV131" s="81"/>
      <c r="FW131" s="81"/>
      <c r="FX131" s="81"/>
      <c r="FY131" s="81"/>
      <c r="FZ131" s="81"/>
      <c r="GA131" s="81"/>
      <c r="GB131" s="81"/>
      <c r="GC131" s="81"/>
      <c r="GD131" s="81"/>
      <c r="GE131" s="81"/>
      <c r="GF131" s="81"/>
      <c r="GG131" s="81"/>
      <c r="GH131" s="81"/>
      <c r="GI131" s="81"/>
      <c r="GJ131" s="81"/>
      <c r="GK131" s="81"/>
      <c r="GL131" s="81"/>
      <c r="GM131" s="81"/>
      <c r="GN131" s="81"/>
      <c r="GO131" s="81"/>
      <c r="GP131" s="81"/>
      <c r="GQ131" s="81"/>
      <c r="GR131" s="81"/>
      <c r="GS131" s="81"/>
      <c r="GT131" s="81"/>
      <c r="GU131" s="81"/>
      <c r="GV131" s="81"/>
      <c r="GW131" s="81"/>
      <c r="GX131" s="81"/>
      <c r="GY131" s="81"/>
      <c r="GZ131" s="81"/>
      <c r="HA131" s="81"/>
      <c r="HB131" s="81"/>
      <c r="HC131" s="81"/>
      <c r="HD131" s="81"/>
      <c r="HE131" s="81"/>
      <c r="HF131" s="81"/>
      <c r="HG131" s="81"/>
      <c r="HH131" s="81"/>
      <c r="HI131" s="81"/>
      <c r="HJ131" s="81"/>
      <c r="HK131" s="81"/>
    </row>
    <row r="132" spans="1:219" s="22" customFormat="1">
      <c r="A132" s="39"/>
      <c r="B132" s="6"/>
      <c r="C132" s="64"/>
      <c r="D132" s="64"/>
      <c r="E132" s="64"/>
      <c r="F132" s="116"/>
      <c r="G132" s="105"/>
      <c r="H132" s="66"/>
      <c r="I132" s="66"/>
      <c r="J132" s="66"/>
      <c r="K132" s="67"/>
      <c r="L132" s="67"/>
      <c r="M132" s="53" t="str" cm="1">
        <f t="array" ref="M132">IF(INDEX(Templates!$I$2:$KD$150,ROW()-ROW(M$20)+1, MATCH(M$16,Templates!$I$1:KC$1,0))="","",INDEX(Templates!$I$2:$KD$150,ROW()-ROW(M$20)+1, MATCH(M$16,Templates!$I$1:KC$1,0)))</f>
        <v/>
      </c>
      <c r="N132" s="53" t="str" cm="1">
        <f t="array" ref="N132">IF(INDEX(Templates!$I$2:$KD$150,ROW()-ROW(N$20)+1, MATCH(N$16,Templates!$I$1:KD$1,0))="","",INDEX(Templates!$I$2:$KD$150,ROW()-ROW(N$20)+1, MATCH(N$16,Templates!$I$1:KD$1,0)))</f>
        <v/>
      </c>
      <c r="O132" s="53" t="str" cm="1">
        <f t="array" ref="O132">IF(INDEX(Templates!$I$2:$KD$150,ROW()-ROW(O$20)+1, MATCH(O$16,Templates!$I$1:KE$1,0))="","",INDEX(Templates!$I$2:$KD$150,ROW()-ROW(O$20)+1, MATCH(O$16,Templates!$I$1:KE$1,0)))</f>
        <v/>
      </c>
      <c r="P132" s="53" t="str" cm="1">
        <f t="array" ref="P132">IF(INDEX(Templates!$I$2:$KD$150,ROW()-ROW(P$20)+1, MATCH(P$16,Templates!$I$1:KF$1,0))="","",INDEX(Templates!$I$2:$KD$150,ROW()-ROW(P$20)+1, MATCH(P$16,Templates!$I$1:KF$1,0)))</f>
        <v/>
      </c>
      <c r="Q132" s="53" t="str" cm="1">
        <f t="array" ref="Q132">IF(INDEX(Templates!$I$2:$KD$150,ROW()-ROW(Q$20)+1, MATCH(Q$16,Templates!$I$1:KG$1,0))="","",INDEX(Templates!$I$2:$KD$150,ROW()-ROW(Q$20)+1, MATCH(Q$16,Templates!$I$1:KG$1,0)))</f>
        <v/>
      </c>
      <c r="R132" s="53" t="str" cm="1">
        <f t="array" ref="R132">IF(INDEX(Templates!$I$2:$KD$150,ROW()-ROW(R$20)+1, MATCH(R$16,Templates!$I$1:KH$1,0))="","",INDEX(Templates!$I$2:$KD$150,ROW()-ROW(R$20)+1, MATCH(R$16,Templates!$I$1:KH$1,0)))</f>
        <v/>
      </c>
      <c r="S132" s="53" t="str" cm="1">
        <f t="array" ref="S132">IF(INDEX(Templates!$I$2:$KD$150,ROW()-ROW(S$20)+1, MATCH(S$16,Templates!$I$1:KI$1,0))="","",INDEX(Templates!$I$2:$KD$150,ROW()-ROW(S$20)+1, MATCH(S$16,Templates!$I$1:KI$1,0)))</f>
        <v/>
      </c>
      <c r="T132" s="53" t="str" cm="1">
        <f t="array" ref="T132">IF(INDEX(Templates!$I$2:$KD$150,ROW()-ROW(T$20)+1, MATCH(T$16,Templates!$I$1:KJ$1,0))="","",INDEX(Templates!$I$2:$KD$150,ROW()-ROW(T$20)+1, MATCH(T$16,Templates!$I$1:KJ$1,0)))</f>
        <v/>
      </c>
      <c r="U132" s="53" t="str" cm="1">
        <f t="array" ref="U132">IF(INDEX(Templates!$I$2:$KD$150,ROW()-ROW(U$20)+1, MATCH(U$16,Templates!$I$1:KK$1,0))="","",INDEX(Templates!$I$2:$KD$150,ROW()-ROW(U$20)+1, MATCH(U$16,Templates!$I$1:KK$1,0)))</f>
        <v/>
      </c>
      <c r="V132" s="53" t="str" cm="1">
        <f t="array" ref="V132">IF(INDEX(Templates!$I$2:$KD$150,ROW()-ROW(V$20)+1, MATCH(V$16,Templates!$I$1:KL$1,0))="","",INDEX(Templates!$I$2:$KD$150,ROW()-ROW(V$20)+1, MATCH(V$16,Templates!$I$1:KL$1,0)))</f>
        <v/>
      </c>
      <c r="W132" s="53" t="str" cm="1">
        <f t="array" ref="W132">IF(INDEX(Templates!$I$2:$KD$150,ROW()-ROW(W$20)+1, MATCH(W$16,Templates!$I$1:KM$1,0))="","",INDEX(Templates!$I$2:$KD$150,ROW()-ROW(W$20)+1, MATCH(W$16,Templates!$I$1:KM$1,0)))</f>
        <v/>
      </c>
      <c r="X132" s="53" t="str" cm="1">
        <f t="array" ref="X132">IF(INDEX(Templates!$I$2:$KD$150,ROW()-ROW(X$20)+1, MATCH(X$16,Templates!$I$1:KN$1,0))="","",INDEX(Templates!$I$2:$KD$150,ROW()-ROW(X$20)+1, MATCH(X$16,Templates!$I$1:KN$1,0)))</f>
        <v/>
      </c>
      <c r="Y132" s="53" t="str" cm="1">
        <f t="array" ref="Y132">IF(INDEX(Templates!$I$2:$KD$150,ROW()-ROW(Y$20)+1, MATCH(Y$16,Templates!$I$1:KO$1,0))="","",INDEX(Templates!$I$2:$KD$150,ROW()-ROW(Y$20)+1, MATCH(Y$16,Templates!$I$1:KO$1,0)))</f>
        <v/>
      </c>
      <c r="Z132" s="53" t="str" cm="1">
        <f t="array" ref="Z132">IF(INDEX(Templates!$I$2:$KD$150,ROW()-ROW(Z$20)+1, MATCH(Z$16,Templates!$I$1:KN$1,0))="","",INDEX(Templates!$I$2:$KD$150,ROW()-ROW(Z$20)+1, MATCH(Z$16,Templates!$I$1:KN$1,0)))</f>
        <v/>
      </c>
      <c r="AA132" s="53" t="str" cm="1">
        <f t="array" ref="AA132">IF(INDEX(Templates!$I$2:$KD$150,ROW()-ROW(AA$20)+1, MATCH(AA$16,Templates!$I$1:KO$1,0))="","",INDEX(Templates!$I$2:$KD$150,ROW()-ROW(AA$20)+1, MATCH(AA$16,Templates!$I$1:KO$1,0)))</f>
        <v/>
      </c>
      <c r="AB132" s="53" t="str" cm="1">
        <f t="array" ref="AB132">IF(INDEX(Templates!$I$2:$KD$150,ROW()-ROW(AB$20)+1, MATCH(AB$16,Templates!$I$1:KP$1,0))="","",INDEX(Templates!$I$2:$KD$150,ROW()-ROW(AB$20)+1, MATCH(AB$16,Templates!$I$1:KP$1,0)))</f>
        <v/>
      </c>
      <c r="AC132" s="53" t="str" cm="1">
        <f t="array" ref="AC132">IF(INDEX(Templates!$I$2:$KD$150,ROW()-ROW(AC$20)+1, MATCH(AC$16,Templates!$I$1:KQ$1,0))="","",INDEX(Templates!$I$2:$KD$150,ROW()-ROW(AC$20)+1, MATCH(AC$16,Templates!$I$1:KQ$1,0)))</f>
        <v/>
      </c>
      <c r="AD132" s="53" t="str" cm="1">
        <f t="array" ref="AD132">IF(INDEX(Templates!$I$2:$KD$150,ROW()-ROW(AD$20)+1, MATCH(AD$16,Templates!$I$1:KR$1,0))="","",INDEX(Templates!$I$2:$KD$150,ROW()-ROW(AD$20)+1, MATCH(AD$16,Templates!$I$1:KR$1,0)))</f>
        <v/>
      </c>
      <c r="AE132" s="53" t="str" cm="1">
        <f t="array" ref="AE132">IF(INDEX(Templates!$I$2:$KD$150,ROW()-ROW(AE$20)+1, MATCH(AE$16,Templates!$I$1:KR$1,0))="","",INDEX(Templates!$I$2:$KD$150,ROW()-ROW(AE$20)+1, MATCH(AE$16,Templates!$I$1:KR$1,0)))</f>
        <v/>
      </c>
      <c r="AF132" s="53" t="str" cm="1">
        <f t="array" ref="AF132">IF(INDEX(Templates!$I$2:$KD$150,ROW()-ROW(AF$20)+1, MATCH(AF$16,Templates!$I$1:KS$1,0))="","",INDEX(Templates!$I$2:$KD$150,ROW()-ROW(AF$20)+1, MATCH(AF$16,Templates!$I$1:KS$1,0)))</f>
        <v/>
      </c>
      <c r="AG132" s="53" t="str" cm="1">
        <f t="array" ref="AG132">IF(INDEX(Templates!$I$2:$KD$150,ROW()-ROW(AG$20)+1, MATCH(AG$16,Templates!$I$1:KU$1,0))="","",INDEX(Templates!$I$2:$KD$150,ROW()-ROW(AG$20)+1, MATCH(AG$16,Templates!$I$1:KU$1,0)))</f>
        <v/>
      </c>
      <c r="AH132" s="53" t="str" cm="1">
        <f t="array" ref="AH132">IF(INDEX(Templates!$I$2:$KD$150,ROW()-ROW(AH$20)+1, MATCH(AH$16,Templates!$I$1:KV$1,0))="","",INDEX(Templates!$I$2:$KD$150,ROW()-ROW(AH$20)+1, MATCH(AH$16,Templates!$I$1:KV$1,0)))</f>
        <v/>
      </c>
      <c r="AI132" s="53" t="str" cm="1">
        <f t="array" ref="AI132">IF(INDEX(Templates!$I$2:$KD$150,ROW()-ROW(AI$20)+1, MATCH(AI$16,Templates!$I$1:KD$1,0))="","",INDEX(Templates!$I$2:$KD$150,ROW()-ROW(AI$20)+1, MATCH(AI$16,Templates!$I$1:KD$1,0)))</f>
        <v/>
      </c>
      <c r="AJ132" s="53" t="str" cm="1">
        <f t="array" ref="AJ132">IF(INDEX(Templates!$I$2:$KD$150,ROW()-ROW(AJ$20)+1, MATCH(AJ$16,Templates!$I$1:KE$1,0))="","",INDEX(Templates!$I$2:$KD$150,ROW()-ROW(AJ$20)+1, MATCH(AJ$16,Templates!$I$1:KE$1,0)))</f>
        <v/>
      </c>
      <c r="AK132" s="53" t="str" cm="1">
        <f t="array" ref="AK132">IF(INDEX(Templates!$I$2:$KD$150,ROW()-ROW(AK$20)+1, MATCH(AK$16,Templates!$I$1:KF$1,0))="","",INDEX(Templates!$I$2:$KD$150,ROW()-ROW(AK$20)+1, MATCH(AK$16,Templates!$I$1:KF$1,0)))</f>
        <v/>
      </c>
      <c r="AL132" s="53" t="str" cm="1">
        <f t="array" ref="AL132">IF(INDEX(Templates!$I$2:$KD$150,ROW()-ROW(AL$20)+1, MATCH(AL$16,Templates!$I$1:KG$1,0))="","",INDEX(Templates!$I$2:$KD$150,ROW()-ROW(AL$20)+1, MATCH(AL$16,Templates!$I$1:KG$1,0)))</f>
        <v/>
      </c>
      <c r="AM132" s="53" t="str" cm="1">
        <f t="array" ref="AM132">IF(INDEX(Templates!$I$2:$KD$150,ROW()-ROW(AM$20)+1, MATCH(AM$16,Templates!$I$1:KH$1,0))="","",INDEX(Templates!$I$2:$KD$150,ROW()-ROW(AM$20)+1, MATCH(AM$16,Templates!$I$1:KH$1,0)))</f>
        <v/>
      </c>
      <c r="AN132" s="53" t="str" cm="1">
        <f t="array" ref="AN132">IF(INDEX(Templates!$I$2:$KD$150,ROW()-ROW(AN$20)+1, MATCH(AN$16,Templates!$I$1:KI$1,0))="","",INDEX(Templates!$I$2:$KD$150,ROW()-ROW(AN$20)+1, MATCH(AN$16,Templates!$I$1:KI$1,0)))</f>
        <v/>
      </c>
      <c r="AO132" s="53" t="str" cm="1">
        <f t="array" ref="AO132">IF(INDEX(Templates!$I$2:$KD$150,ROW()-ROW(AO$20)+1, MATCH(AO$16,Templates!$I$1:KJ$1,0))="","",INDEX(Templates!$I$2:$KD$150,ROW()-ROW(AO$20)+1, MATCH(AO$16,Templates!$I$1:KJ$1,0)))</f>
        <v/>
      </c>
      <c r="AP132" s="53" t="str" cm="1">
        <f t="array" ref="AP132">IF(INDEX(Templates!$I$2:$KD$150,ROW()-ROW(AP$20)+1, MATCH(AP$16,Templates!$I$1:KK$1,0))="","",INDEX(Templates!$I$2:$KD$150,ROW()-ROW(AP$20)+1, MATCH(AP$16,Templates!$I$1:KK$1,0)))</f>
        <v/>
      </c>
      <c r="AQ132" s="53" t="str" cm="1">
        <f t="array" ref="AQ132">IF(INDEX(Templates!$I$2:$KD$150,ROW()-ROW(AQ$20)+1, MATCH(AQ$16,Templates!$I$1:KL$1,0))="","",INDEX(Templates!$I$2:$KD$150,ROW()-ROW(AQ$20)+1, MATCH(AQ$16,Templates!$I$1:KL$1,0)))</f>
        <v/>
      </c>
      <c r="AR132" s="53" t="str" cm="1">
        <f t="array" ref="AR132">IF(INDEX(Templates!$I$2:$KD$150,ROW()-ROW(AR$20)+1, MATCH(AR$16,Templates!$I$1:KK$1,0))="","",INDEX(Templates!$I$2:$KD$150,ROW()-ROW(AR$20)+1, MATCH(AR$16,Templates!$I$1:KK$1,0)))</f>
        <v/>
      </c>
      <c r="AS132" s="53" t="str" cm="1">
        <f t="array" ref="AS132">IF(INDEX(Templates!$I$2:$KD$150,ROW()-ROW(AS$20)+1, MATCH(AS$16,Templates!$I$1:KL$1,0))="","",INDEX(Templates!$I$2:$KD$150,ROW()-ROW(AS$20)+1, MATCH(AS$16,Templates!$I$1:KL$1,0)))</f>
        <v/>
      </c>
      <c r="AT132" s="53" t="str" cm="1">
        <f t="array" ref="AT132">IF(INDEX(Templates!$I$2:$KD$150,ROW()-ROW(AT$20)+1, MATCH(AT$16,Templates!$I$1:KM$1,0))="","",INDEX(Templates!$I$2:$KD$150,ROW()-ROW(AT$20)+1, MATCH(AT$16,Templates!$I$1:KM$1,0)))</f>
        <v/>
      </c>
      <c r="AU132" s="53" t="str" cm="1">
        <f t="array" ref="AU132">IF(INDEX(Templates!$I$2:$KD$150,ROW()-ROW(AU$20)+1, MATCH(AU$16,Templates!$I$1:KN$1,0))="","",INDEX(Templates!$I$2:$KD$150,ROW()-ROW(AU$20)+1, MATCH(AU$16,Templates!$I$1:KN$1,0)))</f>
        <v/>
      </c>
      <c r="AV132" s="53" t="str" cm="1">
        <f t="array" ref="AV132">IF(INDEX(Templates!$I$2:$KD$150,ROW()-ROW(AV$20)+1, MATCH(AV$16,Templates!$I$1:KO$1,0))="","",INDEX(Templates!$I$2:$KD$150,ROW()-ROW(AV$20)+1, MATCH(AV$16,Templates!$I$1:KO$1,0)))</f>
        <v/>
      </c>
      <c r="AW132" s="53" t="str" cm="1">
        <f t="array" ref="AW132">IF(INDEX(Templates!$I$2:$KD$150,ROW()-ROW(AW$20)+1, MATCH(AW$16,Templates!$I$1:KP$1,0))="","",INDEX(Templates!$I$2:$KD$150,ROW()-ROW(AW$20)+1, MATCH(AW$16,Templates!$I$1:KP$1,0)))</f>
        <v/>
      </c>
      <c r="AX132" s="53" t="str" cm="1">
        <f t="array" ref="AX132">IF(INDEX(Templates!$I$2:$KD$150,ROW()-ROW(AX$20)+1, MATCH(AX$16,Templates!$I$1:KQ$1,0))="","",INDEX(Templates!$I$2:$KD$150,ROW()-ROW(AX$20)+1, MATCH(AX$16,Templates!$I$1:KQ$1,0)))</f>
        <v/>
      </c>
      <c r="AY132" s="53"/>
      <c r="AZ132" s="53"/>
      <c r="BA132" s="53" t="str" cm="1">
        <f t="array" ref="BA132">IF(INDEX(Templates!$I$2:$KD$150,ROW()-ROW(BA$20)+1, MATCH(BA$16,Templates!$I$1:KR$1,0))="","",INDEX(Templates!$I$2:$KD$150,ROW()-ROW(BA$20)+1, MATCH(BA$16,Templates!$I$1:KR$1,0)))</f>
        <v/>
      </c>
      <c r="BB132" s="53" t="str" cm="1">
        <f t="array" ref="BB132">IF(INDEX(Templates!$I$2:$KD$150,ROW()-ROW(BB$20)+1, MATCH(BB$16,Templates!$I$1:KS$1,0))="","",INDEX(Templates!$I$2:$KD$150,ROW()-ROW(BB$20)+1, MATCH(BB$16,Templates!$I$1:KS$1,0)))</f>
        <v/>
      </c>
      <c r="BC132" s="53" t="str" cm="1">
        <f t="array" ref="BC132">IF(INDEX(Templates!$I$2:$KD$150,ROW()-ROW(BC$20)+1, MATCH(BC$16,Templates!$I$1:KT$1,0))="","",INDEX(Templates!$I$2:$KD$150,ROW()-ROW(BC$20)+1, MATCH(BC$16,Templates!$I$1:KT$1,0)))</f>
        <v/>
      </c>
      <c r="BD132" s="53" t="str" cm="1">
        <f t="array" ref="BD132">IF(INDEX(Templates!$I$2:$KD$150,ROW()-ROW(BD$20)+1, MATCH(BD$16,Templates!$I$1:KU$1,0))="","",INDEX(Templates!$I$2:$KD$150,ROW()-ROW(BD$20)+1, MATCH(BD$16,Templates!$I$1:KU$1,0)))</f>
        <v/>
      </c>
      <c r="BE132" s="53" t="str" cm="1">
        <f t="array" ref="BE132">IF(INDEX(Templates!$I$2:$KD$150,ROW()-ROW(BE$20)+1, MATCH(BE$16,Templates!$I$1:KV$1,0))="","",INDEX(Templates!$I$2:$KD$150,ROW()-ROW(BE$20)+1, MATCH(BE$16,Templates!$I$1:KV$1,0)))</f>
        <v/>
      </c>
      <c r="BF132" s="53" t="str" cm="1">
        <f t="array" ref="BF132">IF(INDEX(Templates!$I$2:$KD$150,ROW()-ROW(BF$20)+1, MATCH(BF$16,Templates!$I$1:KW$1,0))="","",INDEX(Templates!$I$2:$KD$150,ROW()-ROW(BF$20)+1, MATCH(BF$16,Templates!$I$1:KW$1,0)))</f>
        <v/>
      </c>
      <c r="BG132" s="53" t="str" cm="1">
        <f t="array" ref="BG132">IF(INDEX(Templates!$I$2:$KD$150,ROW()-ROW(BG$20)+1, MATCH(BG$16,Templates!$I$1:KX$1,0))="","",INDEX(Templates!$I$2:$KD$150,ROW()-ROW(BG$20)+1, MATCH(BG$16,Templates!$I$1:KX$1,0)))</f>
        <v/>
      </c>
      <c r="BH132" s="53"/>
      <c r="BI132" s="53"/>
      <c r="BJ132" s="53" t="str" cm="1">
        <f t="array" ref="BJ132">IF(INDEX(Templates!$I$2:$KD$150,ROW()-ROW(BJ$20)+1, MATCH(BJ$16,Templates!$I$1:KY$1,0))="","",INDEX(Templates!$I$2:$KD$150,ROW()-ROW(BJ$20)+1, MATCH(BJ$16,Templates!$I$1:KY$1,0)))</f>
        <v/>
      </c>
      <c r="BK132" s="53" t="str" cm="1">
        <f t="array" ref="BK132">IF(INDEX(Templates!$I$2:$KD$150,ROW()-ROW(BK$20)+1, MATCH(BK$16,Templates!$I$1:KZ$1,0))="","",INDEX(Templates!$I$2:$KD$150,ROW()-ROW(BK$20)+1, MATCH(BK$16,Templates!$I$1:KZ$1,0)))</f>
        <v/>
      </c>
      <c r="BL132" s="53" t="str" cm="1">
        <f t="array" ref="BL132">IF(INDEX(Templates!$I$2:$KD$150,ROW()-ROW(BL$20)+1, MATCH(BL$16,Templates!$I$1:LA$1,0))="","",INDEX(Templates!$I$2:$KD$150,ROW()-ROW(BL$20)+1, MATCH(BL$16,Templates!$I$1:LA$1,0)))</f>
        <v/>
      </c>
      <c r="BM132" s="53" t="str" cm="1">
        <f t="array" ref="BM132">IF(INDEX(Templates!$I$2:$KD$150,ROW()-ROW(BM$20)+1, MATCH(BM$16,Templates!$I$1:LB$1,0))="","",INDEX(Templates!$I$2:$KD$150,ROW()-ROW(BM$20)+1, MATCH(BM$16,Templates!$I$1:LB$1,0)))</f>
        <v/>
      </c>
      <c r="BN132" s="53" t="str" cm="1">
        <f t="array" ref="BN132">IF(INDEX(Templates!$I$2:$KD$150,ROW()-ROW(BN$20)+1, MATCH(BN$16,Templates!$I$1:LC$1,0))="","",INDEX(Templates!$I$2:$KD$150,ROW()-ROW(BN$20)+1, MATCH(BN$16,Templates!$I$1:LC$1,0)))</f>
        <v/>
      </c>
      <c r="BO132" s="53" t="str" cm="1">
        <f t="array" ref="BO132">IF(INDEX(Templates!$I$2:$KD$150,ROW()-ROW(BO$20)+1, MATCH(BO$16,Templates!$I$1:LD$1,0))="","",INDEX(Templates!$I$2:$KD$150,ROW()-ROW(BO$20)+1, MATCH(BO$16,Templates!$I$1:LD$1,0)))</f>
        <v/>
      </c>
      <c r="BP132" s="53" t="str" cm="1">
        <f t="array" ref="BP132">IF(INDEX(Templates!$I$2:$KD$150,ROW()-ROW(BP$20)+1, MATCH(BP$16,Templates!$I$1:LE$1,0))="","",INDEX(Templates!$I$2:$KD$150,ROW()-ROW(BP$20)+1, MATCH(BP$16,Templates!$I$1:LE$1,0)))</f>
        <v/>
      </c>
      <c r="BQ132" s="53" t="str" cm="1">
        <f t="array" ref="BQ132">IF(INDEX(Templates!$I$2:$KD$150,ROW()-ROW(BQ$20)+1, MATCH(BQ$16,Templates!$I$1:LF$1,0))="","",INDEX(Templates!$I$2:$KD$150,ROW()-ROW(BQ$20)+1, MATCH(BQ$16,Templates!$I$1:LF$1,0)))</f>
        <v/>
      </c>
      <c r="BR132" s="53" t="str" cm="1">
        <f t="array" ref="BR132">IF(INDEX(Templates!$I$2:$KD$150,ROW()-ROW(BR$20)+1, MATCH(BR$16,Templates!$I$1:LG$1,0))="","",INDEX(Templates!$I$2:$KD$150,ROW()-ROW(BR$20)+1, MATCH(BR$16,Templates!$I$1:LG$1,0)))</f>
        <v/>
      </c>
      <c r="BS132" s="53" t="str" cm="1">
        <f t="array" ref="BS132">IF(INDEX(Templates!$I$2:$KD$150,ROW()-ROW(BS$20)+1, MATCH(BS$16,Templates!$I$1:LH$1,0))="","",INDEX(Templates!$I$2:$KD$150,ROW()-ROW(BS$20)+1, MATCH(BS$16,Templates!$I$1:LH$1,0)))</f>
        <v/>
      </c>
      <c r="BT132" s="53" t="str" cm="1">
        <f t="array" ref="BT132">IF(INDEX(Templates!$I$2:$KD$150,ROW()-ROW(BT$20)+1, MATCH(BT$16,Templates!$I$1:LI$1,0))="","",INDEX(Templates!$I$2:$KD$150,ROW()-ROW(BT$20)+1, MATCH(BT$16,Templates!$I$1:LI$1,0)))</f>
        <v/>
      </c>
      <c r="BU132" s="53" t="str" cm="1">
        <f t="array" ref="BU132">IF(INDEX(Templates!$I$2:$KD$150,ROW()-ROW(BU$20)+1, MATCH(BU$16,Templates!$I$1:LJ$1,0))="","",INDEX(Templates!$I$2:$KD$150,ROW()-ROW(BU$20)+1, MATCH(BU$16,Templates!$I$1:LJ$1,0)))</f>
        <v/>
      </c>
      <c r="BV132" s="53"/>
      <c r="BW132" s="53"/>
      <c r="BX132" s="53"/>
      <c r="BY132" s="53"/>
      <c r="BZ132" s="53"/>
      <c r="CA132" s="53"/>
      <c r="CB132" s="53"/>
      <c r="CC132" s="53"/>
      <c r="CD132" s="53"/>
      <c r="CE132" s="81"/>
      <c r="CF132" s="81"/>
      <c r="CG132" s="81"/>
      <c r="CH132" s="81"/>
      <c r="CI132" s="81"/>
      <c r="CJ132" s="81"/>
      <c r="CK132" s="81"/>
      <c r="CL132" s="81"/>
      <c r="CM132" s="81"/>
      <c r="CN132" s="81"/>
      <c r="CO132" s="81"/>
      <c r="CP132" s="81"/>
      <c r="CQ132" s="81"/>
      <c r="CR132" s="81"/>
      <c r="CS132" s="81"/>
      <c r="CT132" s="81"/>
      <c r="CU132" s="81"/>
      <c r="CV132" s="81"/>
      <c r="CW132" s="81"/>
      <c r="CX132" s="81"/>
      <c r="CY132" s="81"/>
      <c r="CZ132" s="81"/>
      <c r="DA132" s="81"/>
      <c r="DB132" s="81"/>
      <c r="DC132" s="81"/>
      <c r="DD132" s="81"/>
      <c r="DE132" s="81"/>
      <c r="DF132" s="81"/>
      <c r="DG132" s="81"/>
      <c r="DH132" s="81"/>
      <c r="DI132" s="81"/>
      <c r="DJ132" s="81"/>
      <c r="DK132" s="81"/>
      <c r="DL132" s="81"/>
      <c r="DM132" s="81"/>
      <c r="DN132" s="81"/>
      <c r="DO132" s="81"/>
      <c r="DP132" s="81"/>
      <c r="DQ132" s="81"/>
      <c r="DR132" s="81"/>
      <c r="DS132" s="53" t="str" cm="1">
        <f t="array" ref="DS132">IF(INDEX(Templates!$I$2:$KD$150,ROW()-ROW(DS$20)+1, MATCH(DS$16,Templates!$I$1:KK$1,0))="","",INDEX(Templates!$I$2:$KD$150,ROW()-ROW(DS$20)+1, MATCH(DS$16,Templates!$I$1:KK$1,0)))</f>
        <v/>
      </c>
      <c r="DT132" s="53" t="str" cm="1">
        <f t="array" ref="DT132">IF(INDEX(Templates!$I$2:$KD$150,ROW()-ROW(DT$20)+1, MATCH(DT$16,Templates!$I$1:KL$1,0))="","",INDEX(Templates!$I$2:$KD$150,ROW()-ROW(DT$20)+1, MATCH(DT$16,Templates!$I$1:KL$1,0)))</f>
        <v/>
      </c>
      <c r="DU132" s="53" t="str" cm="1">
        <f t="array" ref="DU132">IF(INDEX(Templates!$I$2:$KD$150,ROW()-ROW(DU$20)+1, MATCH(DU$16,Templates!$I$1:KM$1,0))="","",INDEX(Templates!$I$2:$KD$150,ROW()-ROW(DU$20)+1, MATCH(DU$16,Templates!$I$1:KM$1,0)))</f>
        <v/>
      </c>
      <c r="DV132" s="53"/>
      <c r="DW132" s="53"/>
      <c r="DX132" s="53" t="str" cm="1">
        <f t="array" ref="DX132">IF(INDEX(Templates!$I$2:$KD$150,ROW()-ROW(DX$20)+1, MATCH(DX$16,Templates!$I$1:KN$1,0))="","",INDEX(Templates!$I$2:$KD$150,ROW()-ROW(DX$20)+1, MATCH(DX$16,Templates!$I$1:KN$1,0)))</f>
        <v/>
      </c>
      <c r="DY132" s="53" t="str" cm="1">
        <f t="array" ref="DY132">IF(INDEX(Templates!$I$2:$KD$150,ROW()-ROW(DY$20)+1, MATCH(DY$16,Templates!$I$1:KO$1,0))="","",INDEX(Templates!$I$2:$KD$150,ROW()-ROW(DY$20)+1, MATCH(DY$16,Templates!$I$1:KO$1,0)))</f>
        <v/>
      </c>
      <c r="DZ132" s="81"/>
      <c r="EA132" s="81"/>
      <c r="EB132" s="81"/>
      <c r="EC132" s="81"/>
      <c r="ED132" s="81"/>
      <c r="EE132" s="81"/>
      <c r="EF132" s="81"/>
      <c r="EG132" s="81"/>
      <c r="EH132" s="81"/>
      <c r="EI132" s="81"/>
      <c r="EJ132" s="81"/>
      <c r="EK132" s="81"/>
      <c r="EL132" s="81"/>
      <c r="EM132" s="81"/>
      <c r="EN132" s="81"/>
      <c r="EO132" s="81"/>
      <c r="EP132" s="81"/>
      <c r="EQ132" s="81"/>
      <c r="ER132" s="81"/>
      <c r="ES132" s="81"/>
      <c r="ET132" s="81"/>
      <c r="EU132" s="81"/>
      <c r="EV132" s="81"/>
      <c r="EW132" s="81"/>
      <c r="EX132" s="81"/>
      <c r="EY132" s="81"/>
      <c r="EZ132" s="81"/>
      <c r="FA132" s="81"/>
      <c r="FB132" s="81"/>
      <c r="FC132" s="81"/>
      <c r="FD132" s="81"/>
      <c r="FE132" s="81"/>
      <c r="FF132" s="81"/>
      <c r="FG132" s="81"/>
      <c r="FH132" s="81"/>
      <c r="FI132" s="81"/>
      <c r="FJ132" s="81"/>
      <c r="FK132" s="81"/>
      <c r="FL132" s="81"/>
      <c r="FM132" s="81"/>
      <c r="FN132" s="81"/>
      <c r="FO132" s="81"/>
      <c r="FP132" s="81"/>
      <c r="FQ132" s="81"/>
      <c r="FR132" s="81"/>
      <c r="FS132" s="81"/>
      <c r="FT132" s="81"/>
      <c r="FU132" s="81"/>
      <c r="FV132" s="81"/>
      <c r="FW132" s="81"/>
      <c r="FX132" s="81"/>
      <c r="FY132" s="81"/>
      <c r="FZ132" s="81"/>
      <c r="GA132" s="81"/>
      <c r="GB132" s="81"/>
      <c r="GC132" s="81"/>
      <c r="GD132" s="81"/>
      <c r="GE132" s="81"/>
      <c r="GF132" s="81"/>
      <c r="GG132" s="81"/>
      <c r="GH132" s="81"/>
      <c r="GI132" s="81"/>
      <c r="GJ132" s="81"/>
      <c r="GK132" s="81"/>
      <c r="GL132" s="81"/>
      <c r="GM132" s="81"/>
      <c r="GN132" s="81"/>
      <c r="GO132" s="81"/>
      <c r="GP132" s="81"/>
      <c r="GQ132" s="81"/>
      <c r="GR132" s="81"/>
      <c r="GS132" s="81"/>
      <c r="GT132" s="81"/>
      <c r="GU132" s="81"/>
      <c r="GV132" s="81"/>
      <c r="GW132" s="81"/>
      <c r="GX132" s="81"/>
      <c r="GY132" s="81"/>
      <c r="GZ132" s="81"/>
      <c r="HA132" s="81"/>
      <c r="HB132" s="81"/>
      <c r="HC132" s="81"/>
      <c r="HD132" s="81"/>
      <c r="HE132" s="81"/>
      <c r="HF132" s="81"/>
      <c r="HG132" s="81"/>
      <c r="HH132" s="81"/>
      <c r="HI132" s="81"/>
      <c r="HJ132" s="81"/>
      <c r="HK132" s="81"/>
    </row>
    <row r="133" spans="1:219" s="102" customFormat="1" ht="15" thickBot="1">
      <c r="A133" s="44"/>
      <c r="B133" s="45"/>
      <c r="C133" s="69"/>
      <c r="D133" s="69"/>
      <c r="E133" s="69"/>
      <c r="F133" s="117"/>
      <c r="G133" s="106"/>
      <c r="H133" s="71"/>
      <c r="I133" s="71"/>
      <c r="J133" s="71"/>
      <c r="K133" s="72"/>
      <c r="L133" s="72"/>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c r="CS133" s="73"/>
      <c r="CT133" s="73"/>
      <c r="CU133" s="73"/>
      <c r="CV133" s="73"/>
      <c r="CW133" s="73"/>
      <c r="CX133" s="73"/>
      <c r="CY133" s="73"/>
      <c r="CZ133" s="73"/>
      <c r="DA133" s="73"/>
      <c r="DB133" s="73"/>
      <c r="DC133" s="73"/>
      <c r="DD133" s="73"/>
      <c r="DE133" s="73"/>
      <c r="DF133" s="73"/>
      <c r="DG133" s="73"/>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c r="GS133" s="73"/>
      <c r="GT133" s="73"/>
      <c r="GU133" s="73"/>
      <c r="GV133" s="73"/>
      <c r="GW133" s="73"/>
      <c r="GX133" s="73"/>
      <c r="GY133" s="73"/>
      <c r="GZ133" s="73"/>
      <c r="HA133" s="73"/>
      <c r="HB133" s="73"/>
      <c r="HC133" s="73"/>
      <c r="HD133" s="73"/>
      <c r="HE133" s="73"/>
      <c r="HF133" s="73"/>
      <c r="HG133" s="73"/>
      <c r="HH133" s="73"/>
      <c r="HI133" s="73"/>
      <c r="HJ133" s="73"/>
      <c r="HK133" s="73"/>
    </row>
    <row r="134" spans="1:219">
      <c r="A134" s="39" t="s">
        <v>680</v>
      </c>
      <c r="B134" s="6" t="s">
        <v>676</v>
      </c>
      <c r="C134" s="16" t="s">
        <v>376</v>
      </c>
      <c r="D134" s="16" t="s">
        <v>405</v>
      </c>
      <c r="E134" s="16" t="s">
        <v>416</v>
      </c>
      <c r="F134" s="118" t="s">
        <v>681</v>
      </c>
      <c r="G134" s="14" t="s">
        <v>406</v>
      </c>
      <c r="H134" s="15" t="s">
        <v>407</v>
      </c>
      <c r="I134" s="15" t="s">
        <v>378</v>
      </c>
      <c r="J134" s="15" t="s">
        <v>416</v>
      </c>
      <c r="K134" s="10"/>
      <c r="L134" s="10"/>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87"/>
      <c r="AK134" s="87"/>
      <c r="AL134" s="87"/>
    </row>
    <row r="135" spans="1:219">
      <c r="A135" s="39" t="s">
        <v>680</v>
      </c>
      <c r="B135" s="6" t="s">
        <v>676</v>
      </c>
      <c r="C135" s="6" t="s">
        <v>376</v>
      </c>
      <c r="D135" s="6" t="s">
        <v>405</v>
      </c>
      <c r="E135" s="6" t="s">
        <v>412</v>
      </c>
      <c r="F135" s="111" t="s">
        <v>681</v>
      </c>
      <c r="G135" s="14" t="s">
        <v>406</v>
      </c>
      <c r="H135" s="15" t="s">
        <v>407</v>
      </c>
      <c r="I135" s="15" t="s">
        <v>378</v>
      </c>
      <c r="J135" s="15" t="s">
        <v>415</v>
      </c>
      <c r="K135" s="10" t="s">
        <v>413</v>
      </c>
      <c r="L135" s="10" t="s">
        <v>414</v>
      </c>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87"/>
      <c r="AK135" s="87"/>
      <c r="AL135" s="87"/>
    </row>
    <row r="136" spans="1:219">
      <c r="A136" s="39" t="s">
        <v>680</v>
      </c>
      <c r="B136" s="6" t="s">
        <v>676</v>
      </c>
      <c r="C136" s="6" t="s">
        <v>428</v>
      </c>
      <c r="D136" s="6" t="s">
        <v>431</v>
      </c>
      <c r="E136" s="6"/>
      <c r="F136" s="111"/>
      <c r="G136" s="14" t="s">
        <v>429</v>
      </c>
      <c r="H136" s="15" t="s">
        <v>430</v>
      </c>
      <c r="I136" s="15" t="s">
        <v>378</v>
      </c>
      <c r="J136" s="15" t="s">
        <v>431</v>
      </c>
      <c r="K136" s="10"/>
      <c r="L136" s="10"/>
      <c r="M136" s="43"/>
      <c r="N136" s="43">
        <v>20</v>
      </c>
      <c r="O136" s="43"/>
      <c r="P136" s="43"/>
      <c r="Q136" s="43"/>
      <c r="R136" s="43"/>
      <c r="S136" s="43"/>
      <c r="T136" s="43"/>
      <c r="U136" s="43"/>
      <c r="V136" s="43"/>
      <c r="W136" s="43"/>
      <c r="X136" s="43"/>
      <c r="Y136" s="43"/>
      <c r="Z136" s="43"/>
      <c r="AA136" s="43"/>
      <c r="AB136" s="43"/>
      <c r="AC136" s="43"/>
      <c r="AD136" s="43"/>
      <c r="AE136" s="43"/>
      <c r="AF136" s="43"/>
      <c r="AG136" s="43"/>
      <c r="AH136" s="43"/>
      <c r="AI136" s="43"/>
      <c r="AJ136" s="87"/>
      <c r="AK136" s="87"/>
      <c r="AL136" s="87"/>
    </row>
    <row r="137" spans="1:219">
      <c r="A137" s="39" t="s">
        <v>680</v>
      </c>
      <c r="B137" s="6" t="s">
        <v>676</v>
      </c>
      <c r="C137" s="16" t="s">
        <v>428</v>
      </c>
      <c r="D137" s="16" t="s">
        <v>437</v>
      </c>
      <c r="E137" s="16" t="s">
        <v>337</v>
      </c>
      <c r="F137" s="17"/>
      <c r="G137" s="18" t="s">
        <v>438</v>
      </c>
      <c r="H137" s="20" t="s">
        <v>439</v>
      </c>
      <c r="I137" s="20" t="s">
        <v>430</v>
      </c>
      <c r="J137" s="19" t="s">
        <v>337</v>
      </c>
      <c r="K137" s="21"/>
      <c r="L137" s="21"/>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87"/>
      <c r="AK137" s="87"/>
      <c r="AL137" s="87"/>
    </row>
    <row r="138" spans="1:219">
      <c r="A138" s="39" t="s">
        <v>680</v>
      </c>
      <c r="B138" s="6" t="s">
        <v>676</v>
      </c>
      <c r="C138" s="6" t="s">
        <v>428</v>
      </c>
      <c r="D138" s="6" t="s">
        <v>437</v>
      </c>
      <c r="E138" s="6" t="s">
        <v>441</v>
      </c>
      <c r="F138" s="17"/>
      <c r="G138" s="13" t="s">
        <v>438</v>
      </c>
      <c r="H138" s="14" t="s">
        <v>439</v>
      </c>
      <c r="I138" s="14" t="s">
        <v>430</v>
      </c>
      <c r="J138" s="15" t="s">
        <v>441</v>
      </c>
      <c r="K138" s="10"/>
      <c r="L138" s="10"/>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87"/>
      <c r="AK138" s="87"/>
      <c r="AL138" s="87"/>
      <c r="DA138" s="3" t="s">
        <v>681</v>
      </c>
    </row>
    <row r="139" spans="1:219">
      <c r="A139" s="39" t="s">
        <v>680</v>
      </c>
      <c r="B139" s="6" t="s">
        <v>676</v>
      </c>
      <c r="C139" s="6" t="s">
        <v>428</v>
      </c>
      <c r="D139" s="6" t="s">
        <v>437</v>
      </c>
      <c r="E139" s="6" t="s">
        <v>444</v>
      </c>
      <c r="F139" s="17"/>
      <c r="G139" s="13" t="s">
        <v>438</v>
      </c>
      <c r="H139" s="14" t="s">
        <v>439</v>
      </c>
      <c r="I139" s="14" t="s">
        <v>430</v>
      </c>
      <c r="J139" s="15" t="s">
        <v>444</v>
      </c>
      <c r="K139" s="10" t="s">
        <v>403</v>
      </c>
      <c r="L139" s="10" t="s">
        <v>404</v>
      </c>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87"/>
      <c r="AK139" s="87"/>
      <c r="AL139" s="87"/>
    </row>
    <row r="140" spans="1:219">
      <c r="A140" s="39" t="s">
        <v>680</v>
      </c>
      <c r="B140" s="6" t="s">
        <v>676</v>
      </c>
      <c r="C140" s="6" t="s">
        <v>428</v>
      </c>
      <c r="D140" s="6" t="s">
        <v>437</v>
      </c>
      <c r="E140" s="6" t="s">
        <v>445</v>
      </c>
      <c r="F140" s="17"/>
      <c r="G140" s="13" t="s">
        <v>438</v>
      </c>
      <c r="H140" s="14" t="s">
        <v>439</v>
      </c>
      <c r="I140" s="14" t="s">
        <v>430</v>
      </c>
      <c r="J140" s="15" t="s">
        <v>445</v>
      </c>
      <c r="K140" s="10" t="s">
        <v>403</v>
      </c>
      <c r="L140" s="10" t="s">
        <v>404</v>
      </c>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87"/>
      <c r="AK140" s="87"/>
      <c r="AL140" s="87"/>
    </row>
    <row r="141" spans="1:219">
      <c r="A141" s="39" t="s">
        <v>680</v>
      </c>
      <c r="B141" s="6" t="s">
        <v>676</v>
      </c>
      <c r="C141" s="6" t="s">
        <v>428</v>
      </c>
      <c r="D141" s="6" t="s">
        <v>437</v>
      </c>
      <c r="E141" s="6" t="s">
        <v>446</v>
      </c>
      <c r="F141" s="17"/>
      <c r="G141" s="13" t="s">
        <v>438</v>
      </c>
      <c r="H141" s="14" t="s">
        <v>439</v>
      </c>
      <c r="I141" s="14" t="s">
        <v>430</v>
      </c>
      <c r="J141" s="15" t="s">
        <v>446</v>
      </c>
      <c r="K141" s="10" t="s">
        <v>447</v>
      </c>
      <c r="L141" s="10" t="s">
        <v>448</v>
      </c>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87"/>
      <c r="AK141" s="87"/>
      <c r="AL141" s="87"/>
    </row>
    <row r="142" spans="1:219">
      <c r="A142" s="39" t="s">
        <v>680</v>
      </c>
      <c r="B142" s="6" t="s">
        <v>676</v>
      </c>
      <c r="C142" s="16" t="s">
        <v>428</v>
      </c>
      <c r="D142" s="16" t="s">
        <v>437</v>
      </c>
      <c r="E142" s="16" t="s">
        <v>449</v>
      </c>
      <c r="F142" s="17"/>
      <c r="G142" s="13" t="s">
        <v>438</v>
      </c>
      <c r="H142" s="14" t="s">
        <v>439</v>
      </c>
      <c r="I142" s="14" t="s">
        <v>430</v>
      </c>
      <c r="J142" s="15" t="s">
        <v>449</v>
      </c>
      <c r="K142" s="10"/>
      <c r="L142" s="10"/>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87"/>
      <c r="AK142" s="87"/>
      <c r="AL142" s="87"/>
    </row>
    <row r="143" spans="1:219">
      <c r="A143" s="39" t="s">
        <v>680</v>
      </c>
      <c r="B143" s="6" t="s">
        <v>676</v>
      </c>
      <c r="C143" s="16" t="s">
        <v>428</v>
      </c>
      <c r="D143" s="16" t="s">
        <v>437</v>
      </c>
      <c r="E143" s="16" t="s">
        <v>450</v>
      </c>
      <c r="F143" s="17"/>
      <c r="G143" s="13"/>
      <c r="H143" s="14"/>
      <c r="I143" s="14"/>
      <c r="J143" s="15"/>
      <c r="K143" s="10"/>
      <c r="L143" s="10"/>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87"/>
      <c r="AK143" s="87"/>
      <c r="AL143" s="87"/>
    </row>
    <row r="144" spans="1:219">
      <c r="A144" s="39" t="s">
        <v>680</v>
      </c>
      <c r="B144" s="6" t="s">
        <v>676</v>
      </c>
      <c r="C144" s="16" t="s">
        <v>428</v>
      </c>
      <c r="D144" s="16" t="s">
        <v>437</v>
      </c>
      <c r="E144" s="16" t="s">
        <v>451</v>
      </c>
      <c r="F144" s="17"/>
      <c r="G144" s="13"/>
      <c r="H144" s="14"/>
      <c r="I144" s="14"/>
      <c r="J144" s="15"/>
      <c r="K144" s="10"/>
      <c r="L144" s="10"/>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87"/>
      <c r="AK144" s="87"/>
      <c r="AL144" s="87"/>
    </row>
    <row r="145" spans="1:38">
      <c r="A145" s="39" t="s">
        <v>680</v>
      </c>
      <c r="B145" s="6" t="s">
        <v>676</v>
      </c>
      <c r="C145" s="16" t="s">
        <v>428</v>
      </c>
      <c r="D145" s="16" t="s">
        <v>437</v>
      </c>
      <c r="E145" s="16" t="s">
        <v>452</v>
      </c>
      <c r="F145" s="17"/>
      <c r="G145" s="13" t="s">
        <v>438</v>
      </c>
      <c r="H145" s="14" t="s">
        <v>439</v>
      </c>
      <c r="I145" s="14" t="s">
        <v>430</v>
      </c>
      <c r="J145" s="15" t="s">
        <v>452</v>
      </c>
      <c r="K145" s="10"/>
      <c r="L145" s="10"/>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87"/>
      <c r="AK145" s="87"/>
      <c r="AL145" s="87"/>
    </row>
    <row r="146" spans="1:38">
      <c r="A146" s="39" t="s">
        <v>680</v>
      </c>
      <c r="B146" s="6" t="s">
        <v>676</v>
      </c>
      <c r="C146" s="16" t="s">
        <v>428</v>
      </c>
      <c r="D146" s="158" t="s">
        <v>682</v>
      </c>
      <c r="E146" s="158" t="s">
        <v>337</v>
      </c>
      <c r="F146" s="17"/>
      <c r="G146" s="13"/>
      <c r="H146" s="14"/>
      <c r="I146" s="14"/>
      <c r="J146" s="15"/>
      <c r="K146" s="10"/>
      <c r="L146" s="10"/>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87"/>
      <c r="AK146" s="87"/>
      <c r="AL146" s="87"/>
    </row>
    <row r="147" spans="1:38">
      <c r="A147" s="39" t="s">
        <v>680</v>
      </c>
      <c r="B147" s="6" t="s">
        <v>676</v>
      </c>
      <c r="C147" s="6" t="s">
        <v>428</v>
      </c>
      <c r="D147" s="159" t="s">
        <v>682</v>
      </c>
      <c r="E147" s="159" t="s">
        <v>460</v>
      </c>
      <c r="F147" s="17"/>
      <c r="G147" s="13"/>
      <c r="H147" s="14"/>
      <c r="I147" s="14"/>
      <c r="J147" s="15"/>
      <c r="K147" s="10"/>
      <c r="L147" s="10"/>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87"/>
      <c r="AK147" s="87"/>
      <c r="AL147" s="87"/>
    </row>
    <row r="148" spans="1:38">
      <c r="A148" s="39" t="s">
        <v>680</v>
      </c>
      <c r="B148" s="6" t="s">
        <v>676</v>
      </c>
      <c r="C148" s="6" t="s">
        <v>428</v>
      </c>
      <c r="D148" s="159" t="s">
        <v>682</v>
      </c>
      <c r="E148" s="159" t="s">
        <v>461</v>
      </c>
      <c r="F148" s="17"/>
      <c r="G148" s="13"/>
      <c r="H148" s="14"/>
      <c r="I148" s="14"/>
      <c r="J148" s="15"/>
      <c r="K148" s="10"/>
      <c r="L148" s="10"/>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87"/>
      <c r="AK148" s="87"/>
      <c r="AL148" s="87"/>
    </row>
    <row r="149" spans="1:38">
      <c r="A149" s="39" t="s">
        <v>680</v>
      </c>
      <c r="B149" s="6" t="s">
        <v>676</v>
      </c>
      <c r="C149" s="16" t="s">
        <v>428</v>
      </c>
      <c r="D149" s="16" t="s">
        <v>683</v>
      </c>
      <c r="E149" s="16" t="s">
        <v>337</v>
      </c>
      <c r="F149" s="17"/>
      <c r="G149" s="18" t="s">
        <v>438</v>
      </c>
      <c r="H149" s="20" t="s">
        <v>482</v>
      </c>
      <c r="I149" s="20" t="s">
        <v>430</v>
      </c>
      <c r="J149" s="19" t="s">
        <v>337</v>
      </c>
      <c r="K149" s="21"/>
      <c r="L149" s="21"/>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87"/>
      <c r="AK149" s="87"/>
      <c r="AL149" s="87"/>
    </row>
    <row r="150" spans="1:38">
      <c r="A150" s="39" t="s">
        <v>680</v>
      </c>
      <c r="B150" s="6" t="s">
        <v>676</v>
      </c>
      <c r="C150" s="6" t="s">
        <v>428</v>
      </c>
      <c r="D150" s="6" t="s">
        <v>683</v>
      </c>
      <c r="E150" s="6" t="s">
        <v>441</v>
      </c>
      <c r="F150" s="17"/>
      <c r="G150" s="13" t="s">
        <v>438</v>
      </c>
      <c r="H150" s="14" t="s">
        <v>482</v>
      </c>
      <c r="I150" s="14" t="s">
        <v>430</v>
      </c>
      <c r="J150" s="15" t="s">
        <v>441</v>
      </c>
      <c r="K150" s="10"/>
      <c r="L150" s="10"/>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87"/>
      <c r="AK150" s="87"/>
      <c r="AL150" s="87"/>
    </row>
    <row r="151" spans="1:38">
      <c r="A151" s="39" t="s">
        <v>680</v>
      </c>
      <c r="B151" s="6" t="s">
        <v>676</v>
      </c>
      <c r="C151" s="6" t="s">
        <v>428</v>
      </c>
      <c r="D151" s="6" t="s">
        <v>683</v>
      </c>
      <c r="E151" s="6" t="s">
        <v>444</v>
      </c>
      <c r="F151" s="17"/>
      <c r="G151" s="13" t="s">
        <v>438</v>
      </c>
      <c r="H151" s="14" t="s">
        <v>482</v>
      </c>
      <c r="I151" s="14" t="s">
        <v>430</v>
      </c>
      <c r="J151" s="15" t="s">
        <v>444</v>
      </c>
      <c r="K151" s="10" t="s">
        <v>403</v>
      </c>
      <c r="L151" s="10" t="s">
        <v>404</v>
      </c>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87"/>
      <c r="AK151" s="87"/>
      <c r="AL151" s="87"/>
    </row>
    <row r="152" spans="1:38">
      <c r="A152" s="39" t="s">
        <v>680</v>
      </c>
      <c r="B152" s="6" t="s">
        <v>676</v>
      </c>
      <c r="C152" s="6" t="s">
        <v>428</v>
      </c>
      <c r="D152" s="6" t="s">
        <v>683</v>
      </c>
      <c r="E152" s="6" t="s">
        <v>445</v>
      </c>
      <c r="F152" s="17"/>
      <c r="G152" s="13" t="s">
        <v>438</v>
      </c>
      <c r="H152" s="14" t="s">
        <v>482</v>
      </c>
      <c r="I152" s="14" t="s">
        <v>430</v>
      </c>
      <c r="J152" s="15" t="s">
        <v>445</v>
      </c>
      <c r="K152" s="10" t="s">
        <v>403</v>
      </c>
      <c r="L152" s="10" t="s">
        <v>404</v>
      </c>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87"/>
      <c r="AK152" s="87"/>
      <c r="AL152" s="87"/>
    </row>
    <row r="153" spans="1:38">
      <c r="A153" s="39" t="s">
        <v>680</v>
      </c>
      <c r="B153" s="6" t="s">
        <v>676</v>
      </c>
      <c r="C153" s="6" t="s">
        <v>428</v>
      </c>
      <c r="D153" s="6" t="s">
        <v>683</v>
      </c>
      <c r="E153" s="6" t="s">
        <v>446</v>
      </c>
      <c r="F153" s="17"/>
      <c r="G153" s="13" t="s">
        <v>438</v>
      </c>
      <c r="H153" s="14" t="s">
        <v>482</v>
      </c>
      <c r="I153" s="14" t="s">
        <v>430</v>
      </c>
      <c r="J153" s="15" t="s">
        <v>446</v>
      </c>
      <c r="K153" s="10" t="s">
        <v>447</v>
      </c>
      <c r="L153" s="10" t="s">
        <v>448</v>
      </c>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87"/>
      <c r="AK153" s="87"/>
      <c r="AL153" s="87"/>
    </row>
    <row r="154" spans="1:38">
      <c r="A154" s="39" t="s">
        <v>680</v>
      </c>
      <c r="B154" s="6" t="s">
        <v>676</v>
      </c>
      <c r="C154" s="16" t="s">
        <v>478</v>
      </c>
      <c r="D154" s="16" t="s">
        <v>437</v>
      </c>
      <c r="E154" s="16" t="s">
        <v>337</v>
      </c>
      <c r="F154" s="17"/>
      <c r="G154" s="18" t="s">
        <v>438</v>
      </c>
      <c r="H154" s="20" t="s">
        <v>684</v>
      </c>
      <c r="I154" s="20" t="s">
        <v>479</v>
      </c>
      <c r="J154" s="19" t="s">
        <v>337</v>
      </c>
      <c r="K154" s="21"/>
      <c r="L154" s="21"/>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87"/>
      <c r="AK154" s="87"/>
      <c r="AL154" s="87"/>
    </row>
    <row r="155" spans="1:38">
      <c r="A155" s="39" t="s">
        <v>680</v>
      </c>
      <c r="B155" s="6" t="s">
        <v>676</v>
      </c>
      <c r="C155" s="6" t="s">
        <v>478</v>
      </c>
      <c r="D155" s="6" t="s">
        <v>437</v>
      </c>
      <c r="E155" s="6" t="s">
        <v>441</v>
      </c>
      <c r="F155" s="17"/>
      <c r="G155" s="13" t="s">
        <v>438</v>
      </c>
      <c r="H155" s="14" t="s">
        <v>684</v>
      </c>
      <c r="I155" s="14" t="s">
        <v>479</v>
      </c>
      <c r="J155" s="15" t="s">
        <v>441</v>
      </c>
      <c r="K155" s="10"/>
      <c r="L155" s="10"/>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87"/>
      <c r="AK155" s="87"/>
      <c r="AL155" s="87"/>
    </row>
    <row r="156" spans="1:38">
      <c r="A156" s="39" t="s">
        <v>680</v>
      </c>
      <c r="B156" s="6" t="s">
        <v>676</v>
      </c>
      <c r="C156" s="6" t="s">
        <v>478</v>
      </c>
      <c r="D156" s="6" t="s">
        <v>437</v>
      </c>
      <c r="E156" s="6" t="s">
        <v>444</v>
      </c>
      <c r="F156" s="17"/>
      <c r="G156" s="13" t="s">
        <v>438</v>
      </c>
      <c r="H156" s="14" t="s">
        <v>684</v>
      </c>
      <c r="I156" s="14" t="s">
        <v>479</v>
      </c>
      <c r="J156" s="15" t="s">
        <v>444</v>
      </c>
      <c r="K156" s="10" t="s">
        <v>403</v>
      </c>
      <c r="L156" s="10" t="s">
        <v>404</v>
      </c>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87"/>
      <c r="AK156" s="87"/>
      <c r="AL156" s="87"/>
    </row>
    <row r="157" spans="1:38">
      <c r="A157" s="39" t="s">
        <v>680</v>
      </c>
      <c r="B157" s="6" t="s">
        <v>676</v>
      </c>
      <c r="C157" s="6" t="s">
        <v>478</v>
      </c>
      <c r="D157" s="6" t="s">
        <v>437</v>
      </c>
      <c r="E157" s="6" t="s">
        <v>445</v>
      </c>
      <c r="F157" s="17"/>
      <c r="G157" s="13" t="s">
        <v>438</v>
      </c>
      <c r="H157" s="14" t="s">
        <v>684</v>
      </c>
      <c r="I157" s="14" t="s">
        <v>479</v>
      </c>
      <c r="J157" s="15" t="s">
        <v>445</v>
      </c>
      <c r="K157" s="10" t="s">
        <v>403</v>
      </c>
      <c r="L157" s="10" t="s">
        <v>404</v>
      </c>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87"/>
      <c r="AK157" s="87"/>
      <c r="AL157" s="87"/>
    </row>
    <row r="158" spans="1:38">
      <c r="A158" s="39" t="s">
        <v>680</v>
      </c>
      <c r="B158" s="6" t="s">
        <v>676</v>
      </c>
      <c r="C158" s="6" t="s">
        <v>478</v>
      </c>
      <c r="D158" s="6" t="s">
        <v>437</v>
      </c>
      <c r="E158" s="6" t="s">
        <v>446</v>
      </c>
      <c r="F158" s="17"/>
      <c r="G158" s="13" t="s">
        <v>438</v>
      </c>
      <c r="H158" s="14" t="s">
        <v>684</v>
      </c>
      <c r="I158" s="14" t="s">
        <v>479</v>
      </c>
      <c r="J158" s="15" t="s">
        <v>446</v>
      </c>
      <c r="K158" s="10" t="s">
        <v>447</v>
      </c>
      <c r="L158" s="10" t="s">
        <v>448</v>
      </c>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87"/>
      <c r="AK158" s="87"/>
      <c r="AL158" s="87"/>
    </row>
    <row r="159" spans="1:38">
      <c r="A159" s="39" t="s">
        <v>680</v>
      </c>
      <c r="B159" s="6" t="s">
        <v>676</v>
      </c>
      <c r="C159" s="6" t="s">
        <v>685</v>
      </c>
      <c r="D159" s="6" t="s">
        <v>467</v>
      </c>
      <c r="E159" s="16"/>
      <c r="F159" s="111"/>
      <c r="G159" s="14" t="s">
        <v>463</v>
      </c>
      <c r="H159" s="15" t="s">
        <v>464</v>
      </c>
      <c r="I159" s="15" t="s">
        <v>430</v>
      </c>
      <c r="J159" s="15" t="s">
        <v>467</v>
      </c>
      <c r="K159" s="10" t="s">
        <v>447</v>
      </c>
      <c r="L159" s="10" t="s">
        <v>448</v>
      </c>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87"/>
      <c r="AK159" s="87"/>
      <c r="AL159" s="87"/>
    </row>
    <row r="160" spans="1:38">
      <c r="A160" s="39" t="s">
        <v>680</v>
      </c>
      <c r="B160" s="6" t="s">
        <v>676</v>
      </c>
      <c r="C160" s="6" t="s">
        <v>685</v>
      </c>
      <c r="D160" s="6" t="s">
        <v>468</v>
      </c>
      <c r="E160" s="16"/>
      <c r="F160" s="111"/>
      <c r="G160" s="14" t="s">
        <v>463</v>
      </c>
      <c r="H160" s="15" t="s">
        <v>464</v>
      </c>
      <c r="I160" s="15" t="s">
        <v>430</v>
      </c>
      <c r="J160" s="15" t="s">
        <v>468</v>
      </c>
      <c r="K160" s="10" t="s">
        <v>469</v>
      </c>
      <c r="L160" s="10" t="s">
        <v>470</v>
      </c>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87"/>
      <c r="AK160" s="87"/>
      <c r="AL160" s="87"/>
    </row>
    <row r="161" spans="1:219">
      <c r="A161" s="39" t="s">
        <v>680</v>
      </c>
      <c r="B161" s="6" t="s">
        <v>676</v>
      </c>
      <c r="C161" s="6" t="s">
        <v>685</v>
      </c>
      <c r="D161" s="6" t="s">
        <v>446</v>
      </c>
      <c r="E161" s="16"/>
      <c r="F161" s="111"/>
      <c r="G161" s="14" t="s">
        <v>463</v>
      </c>
      <c r="H161" s="15" t="s">
        <v>464</v>
      </c>
      <c r="I161" s="15" t="s">
        <v>430</v>
      </c>
      <c r="J161" s="15" t="s">
        <v>446</v>
      </c>
      <c r="K161" s="10" t="s">
        <v>447</v>
      </c>
      <c r="L161" s="10" t="s">
        <v>448</v>
      </c>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87"/>
      <c r="AK161" s="87"/>
      <c r="AL161" s="87"/>
    </row>
    <row r="162" spans="1:219">
      <c r="A162" s="39" t="s">
        <v>680</v>
      </c>
      <c r="B162" s="6" t="s">
        <v>676</v>
      </c>
      <c r="C162" s="16" t="s">
        <v>508</v>
      </c>
      <c r="D162" s="16" t="s">
        <v>337</v>
      </c>
      <c r="E162" s="16"/>
      <c r="F162" s="111"/>
      <c r="G162" s="14" t="s">
        <v>509</v>
      </c>
      <c r="H162" s="15" t="s">
        <v>510</v>
      </c>
      <c r="I162" s="15" t="s">
        <v>355</v>
      </c>
      <c r="J162" s="15" t="s">
        <v>337</v>
      </c>
      <c r="K162" s="10"/>
      <c r="L162" s="10"/>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87"/>
      <c r="AK162" s="87"/>
      <c r="AL162" s="87"/>
    </row>
    <row r="163" spans="1:219">
      <c r="A163" s="39" t="s">
        <v>680</v>
      </c>
      <c r="B163" s="6" t="s">
        <v>676</v>
      </c>
      <c r="C163" s="6" t="s">
        <v>508</v>
      </c>
      <c r="D163" s="6" t="s">
        <v>511</v>
      </c>
      <c r="E163" s="6"/>
      <c r="F163" s="111"/>
      <c r="G163" s="14" t="s">
        <v>509</v>
      </c>
      <c r="H163" s="15" t="s">
        <v>510</v>
      </c>
      <c r="I163" s="15" t="s">
        <v>355</v>
      </c>
      <c r="J163" s="15" t="s">
        <v>512</v>
      </c>
      <c r="K163" s="10"/>
      <c r="L163" s="10"/>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87"/>
      <c r="AK163" s="87"/>
      <c r="AL163" s="87"/>
    </row>
    <row r="164" spans="1:219">
      <c r="A164" s="39" t="s">
        <v>680</v>
      </c>
      <c r="B164" s="6" t="s">
        <v>676</v>
      </c>
      <c r="C164" s="6" t="s">
        <v>508</v>
      </c>
      <c r="D164" s="6" t="s">
        <v>512</v>
      </c>
      <c r="E164" s="6"/>
      <c r="F164" s="111"/>
      <c r="G164" s="14" t="s">
        <v>509</v>
      </c>
      <c r="H164" s="15" t="s">
        <v>510</v>
      </c>
      <c r="I164" s="15" t="s">
        <v>355</v>
      </c>
      <c r="J164" s="15" t="s">
        <v>512</v>
      </c>
      <c r="K164" s="10"/>
      <c r="L164" s="10"/>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87"/>
      <c r="AK164" s="87"/>
      <c r="AL164" s="87"/>
    </row>
    <row r="165" spans="1:219">
      <c r="A165" s="39"/>
      <c r="B165" s="6"/>
      <c r="C165" s="6"/>
      <c r="D165" s="6"/>
      <c r="E165" s="6"/>
      <c r="F165" s="111"/>
      <c r="G165" s="14"/>
      <c r="H165" s="15"/>
      <c r="I165" s="15"/>
      <c r="J165" s="15"/>
      <c r="K165" s="10"/>
      <c r="L165" s="10"/>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87"/>
      <c r="AK165" s="87"/>
      <c r="AL165" s="87"/>
    </row>
    <row r="166" spans="1:219" s="89" customFormat="1" ht="15" thickBot="1">
      <c r="A166" s="44"/>
      <c r="B166" s="45"/>
      <c r="C166" s="45"/>
      <c r="D166" s="45"/>
      <c r="E166" s="45"/>
      <c r="F166" s="112"/>
      <c r="G166" s="107"/>
      <c r="H166" s="76"/>
      <c r="I166" s="76"/>
      <c r="J166" s="76"/>
      <c r="K166" s="77"/>
      <c r="L166" s="77"/>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c r="CV166" s="88"/>
      <c r="CW166" s="88"/>
      <c r="CX166" s="88"/>
      <c r="CY166" s="88"/>
      <c r="CZ166" s="88"/>
      <c r="DA166" s="88"/>
      <c r="DB166" s="88"/>
      <c r="DC166" s="88"/>
      <c r="DD166" s="88"/>
      <c r="DE166" s="88"/>
      <c r="DF166" s="88"/>
      <c r="DG166" s="88"/>
      <c r="DH166" s="88"/>
      <c r="DI166" s="88"/>
      <c r="DJ166" s="88"/>
      <c r="DK166" s="88"/>
      <c r="DL166" s="88"/>
      <c r="DM166" s="88"/>
      <c r="DN166" s="88"/>
      <c r="DO166" s="88"/>
      <c r="DP166" s="88"/>
      <c r="DQ166" s="88"/>
      <c r="DR166" s="88"/>
      <c r="DS166" s="88"/>
      <c r="DT166" s="88"/>
      <c r="DU166" s="88"/>
      <c r="DV166" s="88"/>
      <c r="DW166" s="88"/>
      <c r="DX166" s="88"/>
      <c r="DY166" s="88"/>
      <c r="DZ166" s="88"/>
      <c r="EA166" s="88"/>
      <c r="EB166" s="88"/>
      <c r="EC166" s="88"/>
      <c r="ED166" s="88"/>
      <c r="EE166" s="88"/>
      <c r="EF166" s="88"/>
      <c r="EG166" s="88"/>
      <c r="EH166" s="88"/>
      <c r="EI166" s="88"/>
      <c r="EJ166" s="88"/>
      <c r="EK166" s="88"/>
      <c r="EL166" s="88"/>
      <c r="EM166" s="88"/>
      <c r="EN166" s="88"/>
      <c r="EO166" s="88"/>
      <c r="EP166" s="88"/>
      <c r="EQ166" s="88"/>
      <c r="ER166" s="88"/>
      <c r="ES166" s="88"/>
      <c r="ET166" s="88"/>
      <c r="EU166" s="88"/>
      <c r="EV166" s="88"/>
      <c r="EW166" s="88"/>
      <c r="EX166" s="88"/>
      <c r="EY166" s="88"/>
      <c r="EZ166" s="88"/>
      <c r="FA166" s="88"/>
      <c r="FB166" s="88"/>
      <c r="FC166" s="88"/>
      <c r="FD166" s="88"/>
      <c r="FE166" s="88"/>
      <c r="FF166" s="88"/>
      <c r="FG166" s="88"/>
      <c r="FH166" s="88"/>
      <c r="FI166" s="88"/>
      <c r="FJ166" s="88"/>
      <c r="FK166" s="88"/>
      <c r="FL166" s="88"/>
      <c r="FM166" s="88"/>
      <c r="FN166" s="88"/>
      <c r="FO166" s="88"/>
      <c r="FP166" s="88"/>
      <c r="FQ166" s="88"/>
      <c r="FR166" s="88"/>
      <c r="FS166" s="88"/>
      <c r="FT166" s="88"/>
      <c r="FU166" s="88"/>
      <c r="FV166" s="88"/>
      <c r="FW166" s="88"/>
      <c r="FX166" s="88"/>
      <c r="FY166" s="88"/>
      <c r="FZ166" s="88"/>
      <c r="GA166" s="88"/>
      <c r="GB166" s="88"/>
      <c r="GC166" s="88"/>
      <c r="GD166" s="88"/>
      <c r="GE166" s="88"/>
      <c r="GF166" s="88"/>
      <c r="GG166" s="88"/>
      <c r="GH166" s="88"/>
      <c r="GI166" s="88"/>
      <c r="GJ166" s="88"/>
      <c r="GK166" s="88"/>
      <c r="GL166" s="88"/>
      <c r="GM166" s="88"/>
      <c r="GN166" s="88"/>
      <c r="GO166" s="88"/>
      <c r="GP166" s="88"/>
      <c r="GQ166" s="88"/>
      <c r="GR166" s="88"/>
      <c r="GS166" s="88"/>
      <c r="GT166" s="88"/>
      <c r="GU166" s="88"/>
      <c r="GV166" s="88"/>
      <c r="GW166" s="88"/>
      <c r="GX166" s="88"/>
      <c r="GY166" s="88"/>
      <c r="GZ166" s="88"/>
      <c r="HA166" s="88"/>
      <c r="HB166" s="88"/>
      <c r="HC166" s="88"/>
      <c r="HD166" s="88"/>
      <c r="HE166" s="88"/>
      <c r="HF166" s="88"/>
      <c r="HG166" s="88"/>
      <c r="HH166" s="88"/>
      <c r="HI166" s="88"/>
      <c r="HJ166" s="88"/>
      <c r="HK166" s="88"/>
    </row>
    <row r="167" spans="1:219">
      <c r="A167" s="39" t="s">
        <v>680</v>
      </c>
      <c r="B167" s="6" t="s">
        <v>677</v>
      </c>
      <c r="C167" s="16" t="s">
        <v>376</v>
      </c>
      <c r="D167" s="16" t="s">
        <v>405</v>
      </c>
      <c r="E167" s="16" t="s">
        <v>416</v>
      </c>
      <c r="F167" s="118"/>
      <c r="G167" s="14" t="s">
        <v>406</v>
      </c>
      <c r="H167" s="15" t="s">
        <v>407</v>
      </c>
      <c r="I167" s="15" t="s">
        <v>378</v>
      </c>
      <c r="J167" s="15" t="s">
        <v>416</v>
      </c>
      <c r="K167" s="10"/>
      <c r="L167" s="10"/>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87"/>
      <c r="AK167" s="87"/>
      <c r="AL167" s="87"/>
      <c r="DX167" s="3" t="s">
        <v>686</v>
      </c>
      <c r="DY167" s="3" t="s">
        <v>687</v>
      </c>
    </row>
    <row r="168" spans="1:219">
      <c r="A168" s="39" t="s">
        <v>680</v>
      </c>
      <c r="B168" s="6" t="s">
        <v>677</v>
      </c>
      <c r="C168" s="6" t="s">
        <v>376</v>
      </c>
      <c r="D168" s="6" t="s">
        <v>405</v>
      </c>
      <c r="E168" s="6" t="s">
        <v>412</v>
      </c>
      <c r="F168" s="111" t="s">
        <v>681</v>
      </c>
      <c r="G168" s="14" t="s">
        <v>406</v>
      </c>
      <c r="H168" s="15" t="s">
        <v>407</v>
      </c>
      <c r="I168" s="15" t="s">
        <v>378</v>
      </c>
      <c r="J168" s="15" t="s">
        <v>415</v>
      </c>
      <c r="K168" s="10" t="s">
        <v>413</v>
      </c>
      <c r="L168" s="10" t="s">
        <v>414</v>
      </c>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87"/>
      <c r="AK168" s="87"/>
      <c r="AL168" s="87"/>
      <c r="EI168" s="3">
        <f>1.5431*10000</f>
        <v>15431</v>
      </c>
    </row>
    <row r="169" spans="1:219">
      <c r="A169" s="39" t="s">
        <v>680</v>
      </c>
      <c r="B169" s="6" t="s">
        <v>677</v>
      </c>
      <c r="C169" s="6" t="s">
        <v>428</v>
      </c>
      <c r="D169" s="6" t="s">
        <v>431</v>
      </c>
      <c r="E169" s="6"/>
      <c r="F169" s="111"/>
      <c r="G169" s="14" t="s">
        <v>429</v>
      </c>
      <c r="H169" s="15" t="s">
        <v>430</v>
      </c>
      <c r="I169" s="15" t="s">
        <v>378</v>
      </c>
      <c r="J169" s="15" t="s">
        <v>431</v>
      </c>
      <c r="K169" s="10"/>
      <c r="L169" s="10"/>
      <c r="M169" s="43"/>
      <c r="N169" s="43">
        <v>30</v>
      </c>
      <c r="O169" s="43"/>
      <c r="P169" s="43"/>
      <c r="Q169" s="43"/>
      <c r="R169" s="43"/>
      <c r="S169" s="43"/>
      <c r="T169" s="43"/>
      <c r="U169" s="43"/>
      <c r="V169" s="43"/>
      <c r="W169" s="43"/>
      <c r="X169" s="43"/>
      <c r="Y169" s="43"/>
      <c r="Z169" s="43"/>
      <c r="AA169" s="43"/>
      <c r="AB169" s="43"/>
      <c r="AC169" s="43"/>
      <c r="AD169" s="43"/>
      <c r="AE169" s="43"/>
      <c r="AF169" s="43"/>
      <c r="AG169" s="43"/>
      <c r="AH169" s="43"/>
      <c r="AI169" s="43"/>
      <c r="AJ169" s="87"/>
      <c r="AK169" s="87"/>
      <c r="AL169" s="87"/>
    </row>
    <row r="170" spans="1:219">
      <c r="A170" s="39" t="s">
        <v>680</v>
      </c>
      <c r="B170" s="6" t="s">
        <v>677</v>
      </c>
      <c r="C170" s="16" t="s">
        <v>428</v>
      </c>
      <c r="D170" s="16" t="s">
        <v>437</v>
      </c>
      <c r="E170" s="16" t="s">
        <v>337</v>
      </c>
      <c r="F170" s="17"/>
      <c r="G170" s="18" t="s">
        <v>438</v>
      </c>
      <c r="H170" s="20" t="s">
        <v>439</v>
      </c>
      <c r="I170" s="20" t="s">
        <v>430</v>
      </c>
      <c r="J170" s="19" t="s">
        <v>337</v>
      </c>
      <c r="K170" s="21"/>
      <c r="L170" s="21"/>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87"/>
      <c r="AK170" s="87"/>
      <c r="AL170" s="87"/>
      <c r="CC170" s="3" t="s">
        <v>439</v>
      </c>
      <c r="CD170" s="3" t="s">
        <v>439</v>
      </c>
      <c r="CU170" s="3" t="s">
        <v>439</v>
      </c>
      <c r="CV170" s="3" t="s">
        <v>439</v>
      </c>
      <c r="CW170" s="3" t="s">
        <v>439</v>
      </c>
      <c r="CX170" s="3" t="s">
        <v>439</v>
      </c>
      <c r="CY170" s="3" t="s">
        <v>439</v>
      </c>
      <c r="CZ170" s="3" t="s">
        <v>439</v>
      </c>
      <c r="DA170" s="3" t="s">
        <v>440</v>
      </c>
      <c r="DB170" s="3" t="s">
        <v>440</v>
      </c>
      <c r="DC170" s="3" t="s">
        <v>440</v>
      </c>
      <c r="DD170" s="3" t="s">
        <v>440</v>
      </c>
    </row>
    <row r="171" spans="1:219">
      <c r="A171" s="39" t="s">
        <v>680</v>
      </c>
      <c r="B171" s="6" t="s">
        <v>677</v>
      </c>
      <c r="C171" s="6" t="s">
        <v>428</v>
      </c>
      <c r="D171" s="6" t="s">
        <v>437</v>
      </c>
      <c r="E171" s="6" t="s">
        <v>441</v>
      </c>
      <c r="F171" s="17"/>
      <c r="G171" s="13" t="s">
        <v>438</v>
      </c>
      <c r="H171" s="14" t="s">
        <v>439</v>
      </c>
      <c r="I171" s="14" t="s">
        <v>430</v>
      </c>
      <c r="J171" s="15" t="s">
        <v>441</v>
      </c>
      <c r="K171" s="10"/>
      <c r="L171" s="10"/>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87"/>
      <c r="AK171" s="87"/>
      <c r="AL171" s="87"/>
      <c r="CC171" s="3" t="s">
        <v>442</v>
      </c>
      <c r="CD171" s="3" t="s">
        <v>442</v>
      </c>
      <c r="CU171" s="3" t="s">
        <v>442</v>
      </c>
      <c r="CV171" s="3" t="s">
        <v>442</v>
      </c>
      <c r="CW171" s="3" t="s">
        <v>442</v>
      </c>
      <c r="CX171" s="3" t="s">
        <v>442</v>
      </c>
      <c r="DA171" s="3" t="s">
        <v>681</v>
      </c>
      <c r="DB171" s="3" t="s">
        <v>681</v>
      </c>
      <c r="DC171" s="3" t="s">
        <v>681</v>
      </c>
      <c r="DD171" s="3" t="s">
        <v>681</v>
      </c>
      <c r="DE171" s="3" t="s">
        <v>443</v>
      </c>
      <c r="DF171" s="3" t="s">
        <v>443</v>
      </c>
    </row>
    <row r="172" spans="1:219">
      <c r="A172" s="39" t="s">
        <v>680</v>
      </c>
      <c r="B172" s="6" t="s">
        <v>677</v>
      </c>
      <c r="C172" s="6" t="s">
        <v>428</v>
      </c>
      <c r="D172" s="6" t="s">
        <v>437</v>
      </c>
      <c r="E172" s="6" t="s">
        <v>444</v>
      </c>
      <c r="F172" s="17"/>
      <c r="G172" s="13" t="s">
        <v>438</v>
      </c>
      <c r="H172" s="14" t="s">
        <v>439</v>
      </c>
      <c r="I172" s="14" t="s">
        <v>430</v>
      </c>
      <c r="J172" s="15" t="s">
        <v>444</v>
      </c>
      <c r="K172" s="10" t="s">
        <v>403</v>
      </c>
      <c r="L172" s="10" t="s">
        <v>404</v>
      </c>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87"/>
      <c r="AK172" s="87"/>
      <c r="AL172" s="87"/>
      <c r="BZ172" s="3">
        <v>20</v>
      </c>
      <c r="CA172" s="3">
        <v>30</v>
      </c>
      <c r="CB172" s="3">
        <v>20</v>
      </c>
      <c r="CC172" s="3">
        <v>200</v>
      </c>
      <c r="CD172" s="3">
        <v>200</v>
      </c>
      <c r="CU172" s="3">
        <v>60</v>
      </c>
      <c r="CV172" s="3">
        <v>60</v>
      </c>
      <c r="CW172" s="3">
        <v>60</v>
      </c>
      <c r="CX172" s="3">
        <v>60</v>
      </c>
      <c r="DA172" s="3">
        <v>60</v>
      </c>
      <c r="DB172" s="3">
        <v>60</v>
      </c>
      <c r="DC172" s="3">
        <v>90</v>
      </c>
      <c r="DD172" s="3">
        <v>90</v>
      </c>
      <c r="DE172" s="3">
        <v>100</v>
      </c>
      <c r="DF172" s="3">
        <v>100</v>
      </c>
    </row>
    <row r="173" spans="1:219">
      <c r="A173" s="39" t="s">
        <v>680</v>
      </c>
      <c r="B173" s="6" t="s">
        <v>677</v>
      </c>
      <c r="C173" s="6" t="s">
        <v>428</v>
      </c>
      <c r="D173" s="6" t="s">
        <v>437</v>
      </c>
      <c r="E173" s="6" t="s">
        <v>445</v>
      </c>
      <c r="F173" s="17"/>
      <c r="G173" s="13" t="s">
        <v>438</v>
      </c>
      <c r="H173" s="14" t="s">
        <v>439</v>
      </c>
      <c r="I173" s="14" t="s">
        <v>430</v>
      </c>
      <c r="J173" s="15" t="s">
        <v>445</v>
      </c>
      <c r="K173" s="10" t="s">
        <v>403</v>
      </c>
      <c r="L173" s="10" t="s">
        <v>404</v>
      </c>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87"/>
      <c r="AK173" s="87"/>
      <c r="AL173" s="87"/>
      <c r="BZ173" s="3">
        <v>80</v>
      </c>
      <c r="CA173" s="3">
        <v>80</v>
      </c>
      <c r="CB173" s="3">
        <v>80</v>
      </c>
      <c r="CC173" s="3">
        <v>0</v>
      </c>
      <c r="CD173" s="3">
        <v>0</v>
      </c>
      <c r="CU173" s="3">
        <v>20</v>
      </c>
      <c r="CV173" s="3">
        <v>10</v>
      </c>
      <c r="CW173" s="3">
        <v>20</v>
      </c>
      <c r="CX173" s="3">
        <v>20</v>
      </c>
      <c r="DA173" s="3">
        <v>20</v>
      </c>
      <c r="DB173" s="3">
        <v>20</v>
      </c>
      <c r="DC173" s="3">
        <v>20</v>
      </c>
      <c r="DD173" s="3">
        <v>20</v>
      </c>
      <c r="DE173" s="3">
        <v>50</v>
      </c>
      <c r="DF173" s="3">
        <v>50</v>
      </c>
    </row>
    <row r="174" spans="1:219">
      <c r="A174" s="39" t="s">
        <v>680</v>
      </c>
      <c r="B174" s="6" t="s">
        <v>677</v>
      </c>
      <c r="C174" s="6" t="s">
        <v>428</v>
      </c>
      <c r="D174" s="6" t="s">
        <v>437</v>
      </c>
      <c r="E174" s="6" t="s">
        <v>446</v>
      </c>
      <c r="F174" s="17"/>
      <c r="G174" s="13" t="s">
        <v>438</v>
      </c>
      <c r="H174" s="14" t="s">
        <v>439</v>
      </c>
      <c r="I174" s="14" t="s">
        <v>430</v>
      </c>
      <c r="J174" s="15" t="s">
        <v>446</v>
      </c>
      <c r="K174" s="10" t="s">
        <v>447</v>
      </c>
      <c r="L174" s="10" t="s">
        <v>448</v>
      </c>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87"/>
      <c r="AK174" s="87"/>
      <c r="AL174" s="87"/>
      <c r="CC174" s="3">
        <v>0.56999999999999995</v>
      </c>
      <c r="CD174" s="3">
        <v>0.56999999999999995</v>
      </c>
      <c r="CU174" s="3">
        <v>0.56999999999999995</v>
      </c>
      <c r="CV174" s="3">
        <v>0.56999999999999995</v>
      </c>
      <c r="CW174" s="3">
        <v>0.8</v>
      </c>
      <c r="CX174" s="3">
        <v>0.56999999999999995</v>
      </c>
      <c r="DE174" s="3">
        <v>0.6</v>
      </c>
      <c r="DF174" s="3">
        <v>0.6</v>
      </c>
    </row>
    <row r="175" spans="1:219">
      <c r="A175" s="39" t="s">
        <v>680</v>
      </c>
      <c r="B175" s="6" t="s">
        <v>677</v>
      </c>
      <c r="C175" s="6" t="s">
        <v>428</v>
      </c>
      <c r="D175" s="6" t="s">
        <v>437</v>
      </c>
      <c r="E175" s="16" t="s">
        <v>449</v>
      </c>
      <c r="F175" s="17"/>
      <c r="G175" s="13" t="s">
        <v>438</v>
      </c>
      <c r="H175" s="14" t="s">
        <v>439</v>
      </c>
      <c r="I175" s="14" t="s">
        <v>430</v>
      </c>
      <c r="J175" s="15" t="s">
        <v>449</v>
      </c>
      <c r="K175" s="10"/>
      <c r="L175" s="10"/>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87"/>
      <c r="AK175" s="87"/>
      <c r="AL175" s="87"/>
      <c r="CU175" s="3">
        <v>0.5</v>
      </c>
      <c r="CV175" s="3">
        <v>0.5</v>
      </c>
      <c r="CW175" s="3">
        <v>0.5</v>
      </c>
      <c r="CX175" s="3">
        <v>0.3</v>
      </c>
    </row>
    <row r="176" spans="1:219">
      <c r="A176" s="39" t="s">
        <v>680</v>
      </c>
      <c r="B176" s="6" t="s">
        <v>677</v>
      </c>
      <c r="C176" s="6" t="s">
        <v>428</v>
      </c>
      <c r="D176" s="6" t="s">
        <v>437</v>
      </c>
      <c r="E176" s="16" t="s">
        <v>450</v>
      </c>
      <c r="F176" s="17"/>
      <c r="G176" s="13"/>
      <c r="H176" s="14"/>
      <c r="I176" s="14"/>
      <c r="J176" s="15"/>
      <c r="K176" s="10"/>
      <c r="L176" s="10"/>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87"/>
      <c r="AK176" s="87"/>
      <c r="AL176" s="87"/>
    </row>
    <row r="177" spans="1:110">
      <c r="A177" s="39" t="s">
        <v>680</v>
      </c>
      <c r="B177" s="6" t="s">
        <v>677</v>
      </c>
      <c r="C177" s="6" t="s">
        <v>428</v>
      </c>
      <c r="D177" s="6" t="s">
        <v>437</v>
      </c>
      <c r="E177" s="16" t="s">
        <v>451</v>
      </c>
      <c r="F177" s="17"/>
      <c r="G177" s="13"/>
      <c r="H177" s="14"/>
      <c r="I177" s="14"/>
      <c r="J177" s="15"/>
      <c r="K177" s="10"/>
      <c r="L177" s="10"/>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87"/>
      <c r="AK177" s="87"/>
      <c r="AL177" s="87"/>
    </row>
    <row r="178" spans="1:110">
      <c r="A178" s="39" t="s">
        <v>680</v>
      </c>
      <c r="B178" s="6" t="s">
        <v>677</v>
      </c>
      <c r="C178" s="6" t="s">
        <v>428</v>
      </c>
      <c r="D178" s="6" t="s">
        <v>437</v>
      </c>
      <c r="E178" s="16" t="s">
        <v>452</v>
      </c>
      <c r="F178" s="17"/>
      <c r="G178" s="13" t="s">
        <v>438</v>
      </c>
      <c r="H178" s="14" t="s">
        <v>439</v>
      </c>
      <c r="I178" s="14" t="s">
        <v>430</v>
      </c>
      <c r="J178" s="15" t="s">
        <v>452</v>
      </c>
      <c r="K178" s="10"/>
      <c r="L178" s="10"/>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87"/>
      <c r="AK178" s="87"/>
      <c r="AL178" s="87"/>
      <c r="CY178" s="3" t="b">
        <v>1</v>
      </c>
      <c r="CZ178" s="3" t="b">
        <v>1</v>
      </c>
    </row>
    <row r="179" spans="1:110">
      <c r="A179" s="39" t="s">
        <v>680</v>
      </c>
      <c r="B179" s="6" t="s">
        <v>677</v>
      </c>
      <c r="C179" s="16" t="s">
        <v>428</v>
      </c>
      <c r="D179" s="158" t="s">
        <v>682</v>
      </c>
      <c r="E179" s="158" t="s">
        <v>337</v>
      </c>
      <c r="F179" s="17"/>
      <c r="G179" s="13"/>
      <c r="H179" s="14"/>
      <c r="I179" s="14"/>
      <c r="J179" s="15"/>
      <c r="K179" s="10"/>
      <c r="L179" s="10"/>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87"/>
      <c r="AK179" s="87"/>
      <c r="AL179" s="87"/>
    </row>
    <row r="180" spans="1:110">
      <c r="A180" s="39" t="s">
        <v>680</v>
      </c>
      <c r="B180" s="6" t="s">
        <v>677</v>
      </c>
      <c r="C180" s="6" t="s">
        <v>428</v>
      </c>
      <c r="D180" s="159" t="s">
        <v>682</v>
      </c>
      <c r="E180" s="159" t="s">
        <v>460</v>
      </c>
      <c r="F180" s="17"/>
      <c r="G180" s="13"/>
      <c r="H180" s="14"/>
      <c r="I180" s="14"/>
      <c r="J180" s="15"/>
      <c r="K180" s="10"/>
      <c r="L180" s="10"/>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87"/>
      <c r="AK180" s="87"/>
      <c r="AL180" s="87"/>
    </row>
    <row r="181" spans="1:110">
      <c r="A181" s="39" t="s">
        <v>680</v>
      </c>
      <c r="B181" s="6" t="s">
        <v>677</v>
      </c>
      <c r="C181" s="6" t="s">
        <v>428</v>
      </c>
      <c r="D181" s="159" t="s">
        <v>682</v>
      </c>
      <c r="E181" s="159" t="s">
        <v>461</v>
      </c>
      <c r="F181" s="17"/>
      <c r="G181" s="13"/>
      <c r="H181" s="14"/>
      <c r="I181" s="14"/>
      <c r="J181" s="15"/>
      <c r="K181" s="10"/>
      <c r="L181" s="10"/>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87"/>
      <c r="AK181" s="87"/>
      <c r="AL181" s="87"/>
    </row>
    <row r="182" spans="1:110">
      <c r="A182" s="39" t="s">
        <v>680</v>
      </c>
      <c r="B182" s="6" t="s">
        <v>677</v>
      </c>
      <c r="C182" s="16" t="s">
        <v>428</v>
      </c>
      <c r="D182" s="16" t="s">
        <v>683</v>
      </c>
      <c r="E182" s="16" t="s">
        <v>337</v>
      </c>
      <c r="F182" s="17"/>
      <c r="G182" s="18" t="s">
        <v>438</v>
      </c>
      <c r="H182" s="20" t="s">
        <v>482</v>
      </c>
      <c r="I182" s="20" t="s">
        <v>430</v>
      </c>
      <c r="J182" s="19" t="s">
        <v>337</v>
      </c>
      <c r="K182" s="21"/>
      <c r="L182" s="21"/>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87"/>
      <c r="AK182" s="87"/>
      <c r="AL182" s="87"/>
      <c r="CC182" s="3" t="s">
        <v>482</v>
      </c>
      <c r="CD182" s="3" t="s">
        <v>482</v>
      </c>
    </row>
    <row r="183" spans="1:110">
      <c r="A183" s="39" t="s">
        <v>680</v>
      </c>
      <c r="B183" s="6" t="s">
        <v>677</v>
      </c>
      <c r="C183" s="6" t="s">
        <v>428</v>
      </c>
      <c r="D183" s="6" t="s">
        <v>683</v>
      </c>
      <c r="E183" s="6" t="s">
        <v>441</v>
      </c>
      <c r="F183" s="17"/>
      <c r="G183" s="13" t="s">
        <v>438</v>
      </c>
      <c r="H183" s="14" t="s">
        <v>482</v>
      </c>
      <c r="I183" s="14" t="s">
        <v>430</v>
      </c>
      <c r="J183" s="15" t="s">
        <v>441</v>
      </c>
      <c r="K183" s="10"/>
      <c r="L183" s="10"/>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87"/>
      <c r="AK183" s="87"/>
      <c r="AL183" s="87"/>
      <c r="CC183" s="3" t="s">
        <v>442</v>
      </c>
      <c r="CD183" s="3" t="s">
        <v>442</v>
      </c>
    </row>
    <row r="184" spans="1:110">
      <c r="A184" s="39" t="s">
        <v>680</v>
      </c>
      <c r="B184" s="6" t="s">
        <v>677</v>
      </c>
      <c r="C184" s="6" t="s">
        <v>428</v>
      </c>
      <c r="D184" s="6" t="s">
        <v>683</v>
      </c>
      <c r="E184" s="6" t="s">
        <v>444</v>
      </c>
      <c r="F184" s="17"/>
      <c r="G184" s="13" t="s">
        <v>438</v>
      </c>
      <c r="H184" s="14" t="s">
        <v>482</v>
      </c>
      <c r="I184" s="14" t="s">
        <v>430</v>
      </c>
      <c r="J184" s="15" t="s">
        <v>444</v>
      </c>
      <c r="K184" s="10" t="s">
        <v>403</v>
      </c>
      <c r="L184" s="10" t="s">
        <v>404</v>
      </c>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87"/>
      <c r="AK184" s="87"/>
      <c r="AL184" s="87"/>
      <c r="CC184" s="3">
        <v>100</v>
      </c>
      <c r="CD184" s="3">
        <v>100</v>
      </c>
    </row>
    <row r="185" spans="1:110">
      <c r="A185" s="39" t="s">
        <v>680</v>
      </c>
      <c r="B185" s="6" t="s">
        <v>677</v>
      </c>
      <c r="C185" s="6" t="s">
        <v>428</v>
      </c>
      <c r="D185" s="6" t="s">
        <v>683</v>
      </c>
      <c r="E185" s="6" t="s">
        <v>445</v>
      </c>
      <c r="F185" s="17"/>
      <c r="G185" s="13" t="s">
        <v>438</v>
      </c>
      <c r="H185" s="14" t="s">
        <v>482</v>
      </c>
      <c r="I185" s="14" t="s">
        <v>430</v>
      </c>
      <c r="J185" s="15" t="s">
        <v>445</v>
      </c>
      <c r="K185" s="10" t="s">
        <v>403</v>
      </c>
      <c r="L185" s="10" t="s">
        <v>404</v>
      </c>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87"/>
      <c r="AK185" s="87"/>
      <c r="AL185" s="87"/>
      <c r="CC185" s="3">
        <v>50</v>
      </c>
      <c r="CD185" s="3">
        <v>50</v>
      </c>
      <c r="DA185" s="3" t="s">
        <v>681</v>
      </c>
    </row>
    <row r="186" spans="1:110">
      <c r="A186" s="39" t="s">
        <v>680</v>
      </c>
      <c r="B186" s="6" t="s">
        <v>677</v>
      </c>
      <c r="C186" s="6" t="s">
        <v>428</v>
      </c>
      <c r="D186" s="6" t="s">
        <v>683</v>
      </c>
      <c r="E186" s="6" t="s">
        <v>446</v>
      </c>
      <c r="F186" s="17"/>
      <c r="G186" s="13" t="s">
        <v>438</v>
      </c>
      <c r="H186" s="14" t="s">
        <v>482</v>
      </c>
      <c r="I186" s="14" t="s">
        <v>430</v>
      </c>
      <c r="J186" s="15" t="s">
        <v>446</v>
      </c>
      <c r="K186" s="10" t="s">
        <v>447</v>
      </c>
      <c r="L186" s="10" t="s">
        <v>448</v>
      </c>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87"/>
      <c r="AK186" s="87"/>
      <c r="AL186" s="87"/>
      <c r="CC186" s="3">
        <v>0.56999999999999995</v>
      </c>
      <c r="CD186" s="3">
        <v>0.56999999999999995</v>
      </c>
      <c r="DA186" s="3" t="s">
        <v>681</v>
      </c>
    </row>
    <row r="187" spans="1:110">
      <c r="A187" s="39" t="s">
        <v>680</v>
      </c>
      <c r="B187" s="6" t="s">
        <v>677</v>
      </c>
      <c r="C187" s="16" t="s">
        <v>478</v>
      </c>
      <c r="D187" s="16" t="s">
        <v>437</v>
      </c>
      <c r="E187" s="16" t="s">
        <v>337</v>
      </c>
      <c r="F187" s="17"/>
      <c r="G187" s="18" t="s">
        <v>438</v>
      </c>
      <c r="H187" s="20" t="s">
        <v>684</v>
      </c>
      <c r="I187" s="20" t="s">
        <v>479</v>
      </c>
      <c r="J187" s="19" t="s">
        <v>337</v>
      </c>
      <c r="K187" s="21"/>
      <c r="L187" s="21"/>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87"/>
      <c r="AK187" s="87"/>
      <c r="AL187" s="87"/>
      <c r="CC187" s="3" t="s">
        <v>684</v>
      </c>
      <c r="CD187" s="3" t="s">
        <v>684</v>
      </c>
      <c r="DE187" s="3" t="s">
        <v>688</v>
      </c>
      <c r="DF187" s="3" t="s">
        <v>688</v>
      </c>
    </row>
    <row r="188" spans="1:110">
      <c r="A188" s="39" t="s">
        <v>680</v>
      </c>
      <c r="B188" s="6" t="s">
        <v>677</v>
      </c>
      <c r="C188" s="6" t="s">
        <v>478</v>
      </c>
      <c r="D188" s="6" t="s">
        <v>437</v>
      </c>
      <c r="E188" s="6" t="s">
        <v>441</v>
      </c>
      <c r="F188" s="17"/>
      <c r="G188" s="13" t="s">
        <v>438</v>
      </c>
      <c r="H188" s="14" t="s">
        <v>684</v>
      </c>
      <c r="I188" s="14" t="s">
        <v>479</v>
      </c>
      <c r="J188" s="15" t="s">
        <v>441</v>
      </c>
      <c r="K188" s="10"/>
      <c r="L188" s="10"/>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87"/>
      <c r="AK188" s="87"/>
      <c r="AL188" s="87"/>
      <c r="CC188" s="3" t="s">
        <v>442</v>
      </c>
      <c r="CD188" s="3" t="s">
        <v>442</v>
      </c>
      <c r="DE188" s="3" t="s">
        <v>443</v>
      </c>
      <c r="DF188" s="3" t="s">
        <v>443</v>
      </c>
    </row>
    <row r="189" spans="1:110">
      <c r="A189" s="39" t="s">
        <v>680</v>
      </c>
      <c r="B189" s="6" t="s">
        <v>677</v>
      </c>
      <c r="C189" s="6" t="s">
        <v>478</v>
      </c>
      <c r="D189" s="6" t="s">
        <v>437</v>
      </c>
      <c r="E189" s="6" t="s">
        <v>444</v>
      </c>
      <c r="F189" s="17"/>
      <c r="G189" s="13" t="s">
        <v>438</v>
      </c>
      <c r="H189" s="14" t="s">
        <v>684</v>
      </c>
      <c r="I189" s="14" t="s">
        <v>479</v>
      </c>
      <c r="J189" s="15" t="s">
        <v>444</v>
      </c>
      <c r="K189" s="10" t="s">
        <v>403</v>
      </c>
      <c r="L189" s="10" t="s">
        <v>404</v>
      </c>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87"/>
      <c r="AK189" s="87"/>
      <c r="AL189" s="87"/>
      <c r="BZ189" s="3">
        <v>20</v>
      </c>
      <c r="CA189" s="3">
        <v>30</v>
      </c>
      <c r="CB189" s="3">
        <v>20</v>
      </c>
      <c r="CC189" s="3">
        <v>400</v>
      </c>
      <c r="CD189" s="3">
        <v>400</v>
      </c>
      <c r="DE189" s="3">
        <v>900</v>
      </c>
      <c r="DF189" s="3">
        <v>900</v>
      </c>
    </row>
    <row r="190" spans="1:110">
      <c r="A190" s="39" t="s">
        <v>680</v>
      </c>
      <c r="B190" s="6" t="s">
        <v>677</v>
      </c>
      <c r="C190" s="6" t="s">
        <v>478</v>
      </c>
      <c r="D190" s="6" t="s">
        <v>437</v>
      </c>
      <c r="E190" s="6" t="s">
        <v>445</v>
      </c>
      <c r="F190" s="17"/>
      <c r="G190" s="13" t="s">
        <v>438</v>
      </c>
      <c r="H190" s="14" t="s">
        <v>684</v>
      </c>
      <c r="I190" s="14" t="s">
        <v>479</v>
      </c>
      <c r="J190" s="15" t="s">
        <v>445</v>
      </c>
      <c r="K190" s="10" t="s">
        <v>403</v>
      </c>
      <c r="L190" s="10" t="s">
        <v>404</v>
      </c>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87"/>
      <c r="AK190" s="87"/>
      <c r="AL190" s="87"/>
      <c r="BZ190" s="3">
        <v>80</v>
      </c>
      <c r="CA190" s="3">
        <v>80</v>
      </c>
      <c r="CB190" s="3">
        <v>80</v>
      </c>
      <c r="CC190" s="3">
        <v>100</v>
      </c>
      <c r="CD190" s="3">
        <v>100</v>
      </c>
      <c r="DE190" s="3">
        <v>100</v>
      </c>
      <c r="DF190" s="3">
        <v>100</v>
      </c>
    </row>
    <row r="191" spans="1:110">
      <c r="A191" s="39" t="s">
        <v>680</v>
      </c>
      <c r="B191" s="6" t="s">
        <v>677</v>
      </c>
      <c r="C191" s="6" t="s">
        <v>478</v>
      </c>
      <c r="D191" s="6" t="s">
        <v>437</v>
      </c>
      <c r="E191" s="6" t="s">
        <v>446</v>
      </c>
      <c r="F191" s="17"/>
      <c r="G191" s="13" t="s">
        <v>438</v>
      </c>
      <c r="H191" s="14" t="s">
        <v>684</v>
      </c>
      <c r="I191" s="14" t="s">
        <v>479</v>
      </c>
      <c r="J191" s="15" t="s">
        <v>446</v>
      </c>
      <c r="K191" s="10" t="s">
        <v>447</v>
      </c>
      <c r="L191" s="10" t="s">
        <v>448</v>
      </c>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87"/>
      <c r="AK191" s="87"/>
      <c r="AL191" s="87"/>
      <c r="CC191" s="3">
        <v>0.56999999999999995</v>
      </c>
      <c r="CD191" s="3">
        <v>0.56999999999999995</v>
      </c>
      <c r="DE191" s="3">
        <v>0.6</v>
      </c>
      <c r="DF191" s="3">
        <v>0.6</v>
      </c>
    </row>
    <row r="192" spans="1:110">
      <c r="A192" s="39" t="s">
        <v>680</v>
      </c>
      <c r="B192" s="6" t="s">
        <v>677</v>
      </c>
      <c r="C192" s="6" t="s">
        <v>685</v>
      </c>
      <c r="D192" s="6" t="s">
        <v>467</v>
      </c>
      <c r="E192" s="16"/>
      <c r="F192" s="111"/>
      <c r="G192" s="14" t="s">
        <v>463</v>
      </c>
      <c r="H192" s="15" t="s">
        <v>464</v>
      </c>
      <c r="I192" s="15" t="s">
        <v>430</v>
      </c>
      <c r="J192" s="15" t="s">
        <v>467</v>
      </c>
      <c r="K192" s="10" t="s">
        <v>447</v>
      </c>
      <c r="L192" s="10" t="s">
        <v>448</v>
      </c>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87"/>
      <c r="AK192" s="87"/>
      <c r="AL192" s="87"/>
      <c r="BO192" s="3">
        <v>1.25</v>
      </c>
      <c r="BQ192" s="3">
        <v>1.25</v>
      </c>
    </row>
    <row r="193" spans="1:219">
      <c r="A193" s="39" t="s">
        <v>680</v>
      </c>
      <c r="B193" s="6" t="s">
        <v>677</v>
      </c>
      <c r="C193" s="6" t="s">
        <v>685</v>
      </c>
      <c r="D193" s="6" t="s">
        <v>468</v>
      </c>
      <c r="E193" s="16"/>
      <c r="F193" s="111"/>
      <c r="G193" s="14" t="s">
        <v>463</v>
      </c>
      <c r="H193" s="15" t="s">
        <v>464</v>
      </c>
      <c r="I193" s="15" t="s">
        <v>430</v>
      </c>
      <c r="J193" s="15" t="s">
        <v>468</v>
      </c>
      <c r="K193" s="10" t="s">
        <v>469</v>
      </c>
      <c r="L193" s="10" t="s">
        <v>470</v>
      </c>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87"/>
      <c r="AK193" s="87"/>
      <c r="AL193" s="87"/>
      <c r="BS193" s="3">
        <v>1.25</v>
      </c>
      <c r="BU193" s="3">
        <v>1.25</v>
      </c>
    </row>
    <row r="194" spans="1:219">
      <c r="A194" s="39" t="s">
        <v>680</v>
      </c>
      <c r="B194" s="6" t="s">
        <v>677</v>
      </c>
      <c r="C194" s="6" t="s">
        <v>685</v>
      </c>
      <c r="D194" s="6" t="s">
        <v>446</v>
      </c>
      <c r="E194" s="16"/>
      <c r="F194" s="111"/>
      <c r="G194" s="14" t="s">
        <v>463</v>
      </c>
      <c r="H194" s="15" t="s">
        <v>464</v>
      </c>
      <c r="I194" s="15" t="s">
        <v>430</v>
      </c>
      <c r="J194" s="15" t="s">
        <v>446</v>
      </c>
      <c r="K194" s="10" t="s">
        <v>447</v>
      </c>
      <c r="L194" s="10" t="s">
        <v>448</v>
      </c>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87"/>
      <c r="AK194" s="87"/>
      <c r="AL194" s="87"/>
      <c r="BK194" s="3">
        <v>1.25</v>
      </c>
      <c r="BM194" s="3">
        <v>1.25</v>
      </c>
    </row>
    <row r="195" spans="1:219">
      <c r="A195" s="39" t="s">
        <v>680</v>
      </c>
      <c r="B195" s="6" t="s">
        <v>677</v>
      </c>
      <c r="C195" s="16" t="s">
        <v>508</v>
      </c>
      <c r="D195" s="16" t="s">
        <v>337</v>
      </c>
      <c r="E195" s="6"/>
      <c r="F195" s="111"/>
      <c r="G195" s="14" t="s">
        <v>509</v>
      </c>
      <c r="H195" s="15" t="s">
        <v>510</v>
      </c>
      <c r="I195" s="15" t="s">
        <v>355</v>
      </c>
      <c r="J195" s="15" t="s">
        <v>337</v>
      </c>
      <c r="K195" s="10"/>
      <c r="L195" s="10"/>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87"/>
      <c r="AK195" s="87"/>
      <c r="AL195" s="87"/>
    </row>
    <row r="196" spans="1:219">
      <c r="A196" s="39" t="s">
        <v>680</v>
      </c>
      <c r="B196" s="6" t="s">
        <v>677</v>
      </c>
      <c r="C196" s="6" t="s">
        <v>508</v>
      </c>
      <c r="D196" s="6" t="s">
        <v>511</v>
      </c>
      <c r="E196" s="16"/>
      <c r="F196" s="111"/>
      <c r="G196" s="14" t="s">
        <v>509</v>
      </c>
      <c r="H196" s="15" t="s">
        <v>510</v>
      </c>
      <c r="I196" s="15" t="s">
        <v>355</v>
      </c>
      <c r="J196" s="15" t="s">
        <v>512</v>
      </c>
      <c r="K196" s="10"/>
      <c r="L196" s="10"/>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87"/>
      <c r="AK196" s="87"/>
      <c r="AL196" s="87"/>
    </row>
    <row r="197" spans="1:219">
      <c r="A197" s="39" t="s">
        <v>680</v>
      </c>
      <c r="B197" s="6" t="s">
        <v>677</v>
      </c>
      <c r="C197" s="6" t="s">
        <v>508</v>
      </c>
      <c r="D197" s="6" t="s">
        <v>512</v>
      </c>
      <c r="E197" s="6"/>
      <c r="F197" s="111"/>
      <c r="G197" s="14" t="s">
        <v>509</v>
      </c>
      <c r="H197" s="15" t="s">
        <v>510</v>
      </c>
      <c r="I197" s="15" t="s">
        <v>355</v>
      </c>
      <c r="J197" s="15" t="s">
        <v>512</v>
      </c>
      <c r="K197" s="10"/>
      <c r="L197" s="10"/>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87"/>
      <c r="AK197" s="87"/>
      <c r="AL197" s="87"/>
      <c r="DW197" s="3" t="s">
        <v>513</v>
      </c>
    </row>
    <row r="198" spans="1:219">
      <c r="A198" s="39"/>
      <c r="B198" s="6"/>
      <c r="C198" s="6"/>
      <c r="D198" s="6"/>
      <c r="E198" s="6"/>
      <c r="F198" s="111"/>
      <c r="G198" s="14"/>
      <c r="H198" s="15"/>
      <c r="I198" s="15"/>
      <c r="J198" s="15"/>
      <c r="K198" s="10"/>
      <c r="L198" s="10"/>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87"/>
      <c r="AK198" s="87"/>
      <c r="AL198" s="87"/>
    </row>
    <row r="199" spans="1:219">
      <c r="A199" s="39"/>
      <c r="B199" s="6"/>
      <c r="C199" s="6"/>
      <c r="D199" s="6"/>
      <c r="E199" s="6"/>
      <c r="F199" s="111"/>
      <c r="G199" s="14"/>
      <c r="H199" s="15"/>
      <c r="I199" s="15"/>
      <c r="J199" s="15"/>
      <c r="K199" s="10"/>
      <c r="L199" s="10"/>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87"/>
      <c r="AK199" s="87"/>
      <c r="AL199" s="87"/>
    </row>
    <row r="200" spans="1:219" s="89" customFormat="1" ht="15" thickBot="1">
      <c r="A200" s="44"/>
      <c r="B200" s="45"/>
      <c r="C200" s="45"/>
      <c r="D200" s="45"/>
      <c r="E200" s="45"/>
      <c r="F200" s="112"/>
      <c r="G200" s="107"/>
      <c r="H200" s="76"/>
      <c r="I200" s="76"/>
      <c r="J200" s="76"/>
      <c r="K200" s="77"/>
      <c r="L200" s="77"/>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c r="GM200" s="88"/>
      <c r="GN200" s="88"/>
      <c r="GO200" s="88"/>
      <c r="GP200" s="88"/>
      <c r="GQ200" s="88"/>
      <c r="GR200" s="88"/>
      <c r="GS200" s="88"/>
      <c r="GT200" s="88"/>
      <c r="GU200" s="88"/>
      <c r="GV200" s="88"/>
      <c r="GW200" s="88"/>
      <c r="GX200" s="88"/>
      <c r="GY200" s="88"/>
      <c r="GZ200" s="88"/>
      <c r="HA200" s="88"/>
      <c r="HB200" s="88"/>
      <c r="HC200" s="88"/>
      <c r="HD200" s="88"/>
      <c r="HE200" s="88"/>
      <c r="HF200" s="88"/>
      <c r="HG200" s="88"/>
      <c r="HH200" s="88"/>
      <c r="HI200" s="88"/>
      <c r="HJ200" s="88"/>
      <c r="HK200" s="88"/>
    </row>
    <row r="201" spans="1:219">
      <c r="A201" s="39" t="s">
        <v>680</v>
      </c>
      <c r="B201" s="6" t="s">
        <v>678</v>
      </c>
      <c r="C201" s="16" t="s">
        <v>376</v>
      </c>
      <c r="D201" s="16" t="s">
        <v>405</v>
      </c>
      <c r="E201" s="16" t="s">
        <v>416</v>
      </c>
      <c r="F201" s="118"/>
      <c r="G201" s="14" t="s">
        <v>406</v>
      </c>
      <c r="H201" s="15" t="s">
        <v>407</v>
      </c>
      <c r="I201" s="15" t="s">
        <v>378</v>
      </c>
      <c r="J201" s="15" t="s">
        <v>416</v>
      </c>
      <c r="K201" s="10"/>
      <c r="L201" s="10"/>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87"/>
      <c r="AK201" s="87"/>
      <c r="AL201" s="87"/>
      <c r="DX201" s="3" t="s">
        <v>686</v>
      </c>
      <c r="DY201" s="3" t="s">
        <v>686</v>
      </c>
    </row>
    <row r="202" spans="1:219">
      <c r="A202" s="39" t="s">
        <v>680</v>
      </c>
      <c r="B202" s="6" t="s">
        <v>678</v>
      </c>
      <c r="C202" s="6" t="s">
        <v>376</v>
      </c>
      <c r="D202" s="6" t="s">
        <v>405</v>
      </c>
      <c r="E202" s="6" t="s">
        <v>412</v>
      </c>
      <c r="F202" s="111" t="s">
        <v>681</v>
      </c>
      <c r="G202" s="14" t="s">
        <v>406</v>
      </c>
      <c r="H202" s="15" t="s">
        <v>407</v>
      </c>
      <c r="I202" s="15" t="s">
        <v>378</v>
      </c>
      <c r="J202" s="15" t="s">
        <v>415</v>
      </c>
      <c r="K202" s="10" t="s">
        <v>413</v>
      </c>
      <c r="L202" s="10" t="s">
        <v>414</v>
      </c>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87"/>
      <c r="AK202" s="87"/>
      <c r="AL202" s="87"/>
      <c r="EI202" s="3">
        <f>0.8495*10000</f>
        <v>8495</v>
      </c>
    </row>
    <row r="203" spans="1:219">
      <c r="A203" s="39" t="s">
        <v>680</v>
      </c>
      <c r="B203" s="6" t="s">
        <v>678</v>
      </c>
      <c r="C203" s="6" t="s">
        <v>428</v>
      </c>
      <c r="D203" s="6" t="s">
        <v>431</v>
      </c>
      <c r="E203" s="6"/>
      <c r="F203" s="111"/>
      <c r="G203" s="14" t="s">
        <v>429</v>
      </c>
      <c r="H203" s="15" t="s">
        <v>430</v>
      </c>
      <c r="I203" s="15" t="s">
        <v>378</v>
      </c>
      <c r="J203" s="15" t="s">
        <v>431</v>
      </c>
      <c r="K203" s="10"/>
      <c r="L203" s="10"/>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87"/>
      <c r="AK203" s="87"/>
      <c r="AL203" s="87"/>
    </row>
    <row r="204" spans="1:219">
      <c r="A204" s="39" t="s">
        <v>680</v>
      </c>
      <c r="B204" s="6" t="s">
        <v>678</v>
      </c>
      <c r="C204" s="16" t="s">
        <v>428</v>
      </c>
      <c r="D204" s="16" t="s">
        <v>437</v>
      </c>
      <c r="E204" s="16" t="s">
        <v>337</v>
      </c>
      <c r="F204" s="17"/>
      <c r="G204" s="18" t="s">
        <v>438</v>
      </c>
      <c r="H204" s="20" t="s">
        <v>439</v>
      </c>
      <c r="I204" s="20" t="s">
        <v>430</v>
      </c>
      <c r="J204" s="19" t="s">
        <v>337</v>
      </c>
      <c r="K204" s="21"/>
      <c r="L204" s="21"/>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87"/>
      <c r="AK204" s="87"/>
      <c r="AL204" s="87"/>
      <c r="CC204" s="3" t="s">
        <v>439</v>
      </c>
      <c r="CD204" s="3" t="s">
        <v>439</v>
      </c>
      <c r="CU204" s="3" t="s">
        <v>439</v>
      </c>
      <c r="CV204" s="3" t="s">
        <v>439</v>
      </c>
      <c r="CW204" s="86" t="s">
        <v>439</v>
      </c>
      <c r="CX204" s="86" t="s">
        <v>439</v>
      </c>
      <c r="CY204" s="3" t="s">
        <v>439</v>
      </c>
      <c r="CZ204" s="3" t="s">
        <v>439</v>
      </c>
      <c r="DA204" s="3" t="s">
        <v>440</v>
      </c>
      <c r="DB204" s="3" t="s">
        <v>440</v>
      </c>
      <c r="DC204" s="3" t="s">
        <v>440</v>
      </c>
      <c r="DD204" s="3" t="s">
        <v>440</v>
      </c>
    </row>
    <row r="205" spans="1:219">
      <c r="A205" s="39" t="s">
        <v>680</v>
      </c>
      <c r="B205" s="6" t="s">
        <v>678</v>
      </c>
      <c r="C205" s="6" t="s">
        <v>428</v>
      </c>
      <c r="D205" s="6" t="s">
        <v>437</v>
      </c>
      <c r="E205" s="6" t="s">
        <v>441</v>
      </c>
      <c r="F205" s="17"/>
      <c r="G205" s="13" t="s">
        <v>438</v>
      </c>
      <c r="H205" s="14" t="s">
        <v>439</v>
      </c>
      <c r="I205" s="14" t="s">
        <v>430</v>
      </c>
      <c r="J205" s="15" t="s">
        <v>441</v>
      </c>
      <c r="K205" s="10"/>
      <c r="L205" s="10"/>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87"/>
      <c r="AK205" s="87"/>
      <c r="AL205" s="87"/>
      <c r="CC205" s="3" t="s">
        <v>442</v>
      </c>
      <c r="CD205" s="3" t="s">
        <v>442</v>
      </c>
      <c r="CU205" s="3" t="s">
        <v>442</v>
      </c>
      <c r="CV205" s="3" t="s">
        <v>442</v>
      </c>
      <c r="CW205" s="86" t="s">
        <v>442</v>
      </c>
      <c r="CX205" s="86" t="s">
        <v>442</v>
      </c>
      <c r="DA205" s="3" t="s">
        <v>681</v>
      </c>
      <c r="DB205" s="3" t="s">
        <v>681</v>
      </c>
      <c r="DC205" s="3" t="s">
        <v>681</v>
      </c>
      <c r="DD205" s="3" t="s">
        <v>681</v>
      </c>
      <c r="DE205" s="3" t="s">
        <v>443</v>
      </c>
      <c r="DF205" s="3" t="s">
        <v>443</v>
      </c>
    </row>
    <row r="206" spans="1:219">
      <c r="A206" s="39" t="s">
        <v>680</v>
      </c>
      <c r="B206" s="6" t="s">
        <v>678</v>
      </c>
      <c r="C206" s="6" t="s">
        <v>428</v>
      </c>
      <c r="D206" s="6" t="s">
        <v>437</v>
      </c>
      <c r="E206" s="6" t="s">
        <v>444</v>
      </c>
      <c r="F206" s="17"/>
      <c r="G206" s="13" t="s">
        <v>438</v>
      </c>
      <c r="H206" s="14" t="s">
        <v>439</v>
      </c>
      <c r="I206" s="14" t="s">
        <v>430</v>
      </c>
      <c r="J206" s="15" t="s">
        <v>444</v>
      </c>
      <c r="K206" s="10" t="s">
        <v>403</v>
      </c>
      <c r="L206" s="10" t="s">
        <v>404</v>
      </c>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87"/>
      <c r="AK206" s="87"/>
      <c r="AL206" s="87"/>
      <c r="BZ206" s="3">
        <v>20</v>
      </c>
      <c r="CA206" s="3">
        <v>20</v>
      </c>
      <c r="CB206" s="3">
        <v>20</v>
      </c>
      <c r="CC206" s="3">
        <v>100</v>
      </c>
      <c r="CD206" s="3">
        <v>200</v>
      </c>
      <c r="CU206" s="3">
        <v>60</v>
      </c>
      <c r="CV206" s="3">
        <v>60</v>
      </c>
      <c r="CW206" s="86">
        <v>60</v>
      </c>
      <c r="CX206" s="86">
        <v>60</v>
      </c>
      <c r="DA206" s="3">
        <v>60</v>
      </c>
      <c r="DB206" s="3">
        <v>40</v>
      </c>
      <c r="DC206" s="3">
        <v>70</v>
      </c>
      <c r="DD206" s="3">
        <v>90</v>
      </c>
      <c r="DE206" s="3">
        <v>50</v>
      </c>
      <c r="DF206" s="3">
        <v>50</v>
      </c>
    </row>
    <row r="207" spans="1:219">
      <c r="A207" s="39" t="s">
        <v>680</v>
      </c>
      <c r="B207" s="6" t="s">
        <v>678</v>
      </c>
      <c r="C207" s="6" t="s">
        <v>428</v>
      </c>
      <c r="D207" s="6" t="s">
        <v>437</v>
      </c>
      <c r="E207" s="6" t="s">
        <v>445</v>
      </c>
      <c r="F207" s="17"/>
      <c r="G207" s="13" t="s">
        <v>438</v>
      </c>
      <c r="H207" s="14" t="s">
        <v>439</v>
      </c>
      <c r="I207" s="14" t="s">
        <v>430</v>
      </c>
      <c r="J207" s="15" t="s">
        <v>445</v>
      </c>
      <c r="K207" s="10" t="s">
        <v>403</v>
      </c>
      <c r="L207" s="10" t="s">
        <v>404</v>
      </c>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87"/>
      <c r="AK207" s="87"/>
      <c r="AL207" s="87"/>
      <c r="BZ207" s="3">
        <v>80</v>
      </c>
      <c r="CA207" s="3">
        <v>80</v>
      </c>
      <c r="CB207" s="3">
        <v>80</v>
      </c>
      <c r="CC207" s="3">
        <v>0</v>
      </c>
      <c r="CD207" s="3">
        <v>0</v>
      </c>
      <c r="CU207" s="3">
        <v>20</v>
      </c>
      <c r="CV207" s="3">
        <v>20</v>
      </c>
      <c r="CW207" s="86">
        <v>20</v>
      </c>
      <c r="CX207" s="86">
        <v>20</v>
      </c>
      <c r="DA207" s="3">
        <v>20</v>
      </c>
      <c r="DB207" s="3">
        <v>20</v>
      </c>
      <c r="DC207" s="3">
        <v>20</v>
      </c>
      <c r="DD207" s="3">
        <v>20</v>
      </c>
      <c r="DE207" s="3">
        <v>25</v>
      </c>
      <c r="DF207" s="3">
        <v>25</v>
      </c>
    </row>
    <row r="208" spans="1:219">
      <c r="A208" s="39" t="s">
        <v>680</v>
      </c>
      <c r="B208" s="6" t="s">
        <v>678</v>
      </c>
      <c r="C208" s="6" t="s">
        <v>428</v>
      </c>
      <c r="D208" s="6" t="s">
        <v>437</v>
      </c>
      <c r="E208" s="6" t="s">
        <v>446</v>
      </c>
      <c r="F208" s="17"/>
      <c r="G208" s="13" t="s">
        <v>438</v>
      </c>
      <c r="H208" s="14" t="s">
        <v>439</v>
      </c>
      <c r="I208" s="14" t="s">
        <v>430</v>
      </c>
      <c r="J208" s="15" t="s">
        <v>446</v>
      </c>
      <c r="K208" s="10" t="s">
        <v>447</v>
      </c>
      <c r="L208" s="10" t="s">
        <v>448</v>
      </c>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87"/>
      <c r="AK208" s="87"/>
      <c r="AL208" s="87"/>
      <c r="CC208" s="3">
        <v>0.56999999999999995</v>
      </c>
      <c r="CD208" s="3">
        <v>0.56999999999999995</v>
      </c>
      <c r="CU208" s="3">
        <v>0.56999999999999995</v>
      </c>
      <c r="CV208" s="3">
        <v>0.56999999999999995</v>
      </c>
      <c r="CW208" s="86">
        <v>0.56999999999999995</v>
      </c>
      <c r="CX208" s="86">
        <v>0.56999999999999995</v>
      </c>
      <c r="DE208" s="3">
        <v>0.6</v>
      </c>
      <c r="DF208" s="3">
        <v>0.6</v>
      </c>
    </row>
    <row r="209" spans="1:110">
      <c r="A209" s="39" t="s">
        <v>680</v>
      </c>
      <c r="B209" s="6" t="s">
        <v>678</v>
      </c>
      <c r="C209" s="6" t="s">
        <v>428</v>
      </c>
      <c r="D209" s="6" t="s">
        <v>437</v>
      </c>
      <c r="E209" s="16" t="s">
        <v>449</v>
      </c>
      <c r="F209" s="17"/>
      <c r="G209" s="13" t="s">
        <v>438</v>
      </c>
      <c r="H209" s="14" t="s">
        <v>439</v>
      </c>
      <c r="I209" s="14" t="s">
        <v>430</v>
      </c>
      <c r="J209" s="15" t="s">
        <v>449</v>
      </c>
      <c r="K209" s="10"/>
      <c r="L209" s="10"/>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87"/>
      <c r="AK209" s="87"/>
      <c r="AL209" s="87"/>
      <c r="CU209" s="3">
        <v>0.5</v>
      </c>
      <c r="CV209" s="3">
        <v>0.5</v>
      </c>
      <c r="CW209" s="86">
        <v>0.5</v>
      </c>
      <c r="CX209" s="86">
        <v>0.5</v>
      </c>
    </row>
    <row r="210" spans="1:110">
      <c r="A210" s="39" t="s">
        <v>680</v>
      </c>
      <c r="B210" s="6" t="s">
        <v>678</v>
      </c>
      <c r="C210" s="6" t="s">
        <v>428</v>
      </c>
      <c r="D210" s="6" t="s">
        <v>437</v>
      </c>
      <c r="E210" s="16" t="s">
        <v>450</v>
      </c>
      <c r="F210" s="17"/>
      <c r="G210" s="13"/>
      <c r="H210" s="14"/>
      <c r="I210" s="14"/>
      <c r="J210" s="15"/>
      <c r="K210" s="10"/>
      <c r="L210" s="10"/>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87"/>
      <c r="AK210" s="87"/>
      <c r="AL210" s="87"/>
      <c r="CW210" s="86"/>
      <c r="CX210" s="86"/>
    </row>
    <row r="211" spans="1:110">
      <c r="A211" s="39" t="s">
        <v>680</v>
      </c>
      <c r="B211" s="6" t="s">
        <v>678</v>
      </c>
      <c r="C211" s="6" t="s">
        <v>428</v>
      </c>
      <c r="D211" s="6" t="s">
        <v>437</v>
      </c>
      <c r="E211" s="16" t="s">
        <v>451</v>
      </c>
      <c r="F211" s="17"/>
      <c r="G211" s="13"/>
      <c r="H211" s="14"/>
      <c r="I211" s="14"/>
      <c r="J211" s="15"/>
      <c r="K211" s="10"/>
      <c r="L211" s="10"/>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87"/>
      <c r="AK211" s="87"/>
      <c r="AL211" s="87"/>
      <c r="CW211" s="86"/>
      <c r="CX211" s="86"/>
    </row>
    <row r="212" spans="1:110">
      <c r="A212" s="39" t="s">
        <v>680</v>
      </c>
      <c r="B212" s="6" t="s">
        <v>678</v>
      </c>
      <c r="C212" s="6" t="s">
        <v>428</v>
      </c>
      <c r="D212" s="6" t="s">
        <v>437</v>
      </c>
      <c r="E212" s="16" t="s">
        <v>452</v>
      </c>
      <c r="F212" s="17"/>
      <c r="G212" s="13" t="s">
        <v>438</v>
      </c>
      <c r="H212" s="14" t="s">
        <v>439</v>
      </c>
      <c r="I212" s="14" t="s">
        <v>430</v>
      </c>
      <c r="J212" s="15" t="s">
        <v>452</v>
      </c>
      <c r="K212" s="10"/>
      <c r="L212" s="10"/>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87"/>
      <c r="AK212" s="87"/>
      <c r="AL212" s="87"/>
      <c r="CW212" s="86"/>
      <c r="CX212" s="86"/>
      <c r="CY212" s="3" t="b">
        <v>1</v>
      </c>
      <c r="CZ212" s="3" t="b">
        <v>0</v>
      </c>
    </row>
    <row r="213" spans="1:110">
      <c r="A213" s="39" t="s">
        <v>680</v>
      </c>
      <c r="B213" s="6" t="s">
        <v>678</v>
      </c>
      <c r="C213" s="16" t="s">
        <v>428</v>
      </c>
      <c r="D213" s="158" t="s">
        <v>682</v>
      </c>
      <c r="E213" s="158" t="s">
        <v>337</v>
      </c>
      <c r="F213" s="17"/>
      <c r="G213" s="13"/>
      <c r="H213" s="14"/>
      <c r="I213" s="14"/>
      <c r="J213" s="15"/>
      <c r="K213" s="10"/>
      <c r="L213" s="10"/>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87"/>
      <c r="AK213" s="87"/>
      <c r="AL213" s="87"/>
      <c r="CW213" s="86"/>
      <c r="CX213" s="86"/>
    </row>
    <row r="214" spans="1:110">
      <c r="A214" s="39" t="s">
        <v>680</v>
      </c>
      <c r="B214" s="6" t="s">
        <v>678</v>
      </c>
      <c r="C214" s="6" t="s">
        <v>428</v>
      </c>
      <c r="D214" s="159" t="s">
        <v>682</v>
      </c>
      <c r="E214" s="159" t="s">
        <v>460</v>
      </c>
      <c r="F214" s="17"/>
      <c r="G214" s="13"/>
      <c r="H214" s="14"/>
      <c r="I214" s="14"/>
      <c r="J214" s="15"/>
      <c r="K214" s="10"/>
      <c r="L214" s="10"/>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87"/>
      <c r="AK214" s="87"/>
      <c r="AL214" s="87"/>
      <c r="CW214" s="86"/>
      <c r="CX214" s="86"/>
    </row>
    <row r="215" spans="1:110">
      <c r="A215" s="39" t="s">
        <v>680</v>
      </c>
      <c r="B215" s="6" t="s">
        <v>678</v>
      </c>
      <c r="C215" s="6" t="s">
        <v>428</v>
      </c>
      <c r="D215" s="159" t="s">
        <v>682</v>
      </c>
      <c r="E215" s="159" t="s">
        <v>461</v>
      </c>
      <c r="F215" s="17"/>
      <c r="G215" s="13"/>
      <c r="H215" s="14"/>
      <c r="I215" s="14"/>
      <c r="J215" s="15"/>
      <c r="K215" s="10"/>
      <c r="L215" s="10"/>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87"/>
      <c r="AK215" s="87"/>
      <c r="AL215" s="87"/>
      <c r="CW215" s="86"/>
      <c r="CX215" s="86"/>
    </row>
    <row r="216" spans="1:110">
      <c r="A216" s="39" t="s">
        <v>680</v>
      </c>
      <c r="B216" s="6" t="s">
        <v>678</v>
      </c>
      <c r="C216" s="16" t="s">
        <v>428</v>
      </c>
      <c r="D216" s="16" t="s">
        <v>683</v>
      </c>
      <c r="E216" s="16" t="s">
        <v>337</v>
      </c>
      <c r="F216" s="17"/>
      <c r="G216" s="18" t="s">
        <v>438</v>
      </c>
      <c r="H216" s="20" t="s">
        <v>482</v>
      </c>
      <c r="I216" s="20" t="s">
        <v>430</v>
      </c>
      <c r="J216" s="19" t="s">
        <v>337</v>
      </c>
      <c r="K216" s="21"/>
      <c r="L216" s="21"/>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87"/>
      <c r="AK216" s="87"/>
      <c r="AL216" s="87"/>
      <c r="CC216" s="3" t="s">
        <v>482</v>
      </c>
      <c r="CD216" s="3" t="s">
        <v>482</v>
      </c>
    </row>
    <row r="217" spans="1:110">
      <c r="A217" s="39" t="s">
        <v>680</v>
      </c>
      <c r="B217" s="6" t="s">
        <v>678</v>
      </c>
      <c r="C217" s="6" t="s">
        <v>428</v>
      </c>
      <c r="D217" s="6" t="s">
        <v>683</v>
      </c>
      <c r="E217" s="6" t="s">
        <v>441</v>
      </c>
      <c r="F217" s="17"/>
      <c r="G217" s="13" t="s">
        <v>438</v>
      </c>
      <c r="H217" s="14" t="s">
        <v>482</v>
      </c>
      <c r="I217" s="14" t="s">
        <v>430</v>
      </c>
      <c r="J217" s="15" t="s">
        <v>441</v>
      </c>
      <c r="K217" s="10"/>
      <c r="L217" s="10"/>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87"/>
      <c r="AK217" s="87"/>
      <c r="AL217" s="87"/>
      <c r="CC217" s="3" t="s">
        <v>442</v>
      </c>
      <c r="CD217" s="3" t="s">
        <v>442</v>
      </c>
    </row>
    <row r="218" spans="1:110">
      <c r="A218" s="39" t="s">
        <v>680</v>
      </c>
      <c r="B218" s="6" t="s">
        <v>678</v>
      </c>
      <c r="C218" s="6" t="s">
        <v>428</v>
      </c>
      <c r="D218" s="6" t="s">
        <v>683</v>
      </c>
      <c r="E218" s="6" t="s">
        <v>444</v>
      </c>
      <c r="F218" s="17"/>
      <c r="G218" s="13" t="s">
        <v>438</v>
      </c>
      <c r="H218" s="14" t="s">
        <v>482</v>
      </c>
      <c r="I218" s="14" t="s">
        <v>430</v>
      </c>
      <c r="J218" s="15" t="s">
        <v>444</v>
      </c>
      <c r="K218" s="10" t="s">
        <v>403</v>
      </c>
      <c r="L218" s="10" t="s">
        <v>404</v>
      </c>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87"/>
      <c r="AK218" s="87"/>
      <c r="AL218" s="87"/>
      <c r="CC218" s="3">
        <v>50</v>
      </c>
      <c r="CD218" s="3">
        <v>50</v>
      </c>
    </row>
    <row r="219" spans="1:110">
      <c r="A219" s="39" t="s">
        <v>680</v>
      </c>
      <c r="B219" s="6" t="s">
        <v>678</v>
      </c>
      <c r="C219" s="6" t="s">
        <v>428</v>
      </c>
      <c r="D219" s="6" t="s">
        <v>683</v>
      </c>
      <c r="E219" s="6" t="s">
        <v>445</v>
      </c>
      <c r="F219" s="17"/>
      <c r="G219" s="13" t="s">
        <v>438</v>
      </c>
      <c r="H219" s="14" t="s">
        <v>482</v>
      </c>
      <c r="I219" s="14" t="s">
        <v>430</v>
      </c>
      <c r="J219" s="15" t="s">
        <v>445</v>
      </c>
      <c r="K219" s="10" t="s">
        <v>403</v>
      </c>
      <c r="L219" s="10" t="s">
        <v>404</v>
      </c>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87"/>
      <c r="AK219" s="87"/>
      <c r="AL219" s="87"/>
      <c r="CC219" s="3">
        <v>25</v>
      </c>
      <c r="CD219" s="3">
        <v>25</v>
      </c>
    </row>
    <row r="220" spans="1:110">
      <c r="A220" s="39" t="s">
        <v>680</v>
      </c>
      <c r="B220" s="6" t="s">
        <v>678</v>
      </c>
      <c r="C220" s="6" t="s">
        <v>428</v>
      </c>
      <c r="D220" s="6" t="s">
        <v>683</v>
      </c>
      <c r="E220" s="6" t="s">
        <v>446</v>
      </c>
      <c r="F220" s="17"/>
      <c r="G220" s="13" t="s">
        <v>438</v>
      </c>
      <c r="H220" s="14" t="s">
        <v>482</v>
      </c>
      <c r="I220" s="14" t="s">
        <v>430</v>
      </c>
      <c r="J220" s="15" t="s">
        <v>446</v>
      </c>
      <c r="K220" s="10" t="s">
        <v>447</v>
      </c>
      <c r="L220" s="10" t="s">
        <v>448</v>
      </c>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87"/>
      <c r="AK220" s="87"/>
      <c r="AL220" s="87"/>
      <c r="CC220" s="3">
        <v>0.56999999999999995</v>
      </c>
      <c r="CD220" s="3">
        <v>0.56999999999999995</v>
      </c>
    </row>
    <row r="221" spans="1:110">
      <c r="A221" s="39" t="s">
        <v>680</v>
      </c>
      <c r="B221" s="6" t="s">
        <v>678</v>
      </c>
      <c r="C221" s="16" t="s">
        <v>478</v>
      </c>
      <c r="D221" s="16" t="s">
        <v>437</v>
      </c>
      <c r="E221" s="16" t="s">
        <v>337</v>
      </c>
      <c r="F221" s="17"/>
      <c r="G221" s="18" t="s">
        <v>438</v>
      </c>
      <c r="H221" s="20" t="s">
        <v>684</v>
      </c>
      <c r="I221" s="20" t="s">
        <v>479</v>
      </c>
      <c r="J221" s="19" t="s">
        <v>337</v>
      </c>
      <c r="K221" s="21"/>
      <c r="L221" s="21"/>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87"/>
      <c r="AK221" s="87"/>
      <c r="AL221" s="87"/>
      <c r="CC221" s="3" t="s">
        <v>684</v>
      </c>
      <c r="CD221" s="3" t="s">
        <v>684</v>
      </c>
      <c r="DE221" s="3" t="s">
        <v>688</v>
      </c>
      <c r="DF221" s="3" t="s">
        <v>688</v>
      </c>
    </row>
    <row r="222" spans="1:110">
      <c r="A222" s="39" t="s">
        <v>680</v>
      </c>
      <c r="B222" s="6" t="s">
        <v>678</v>
      </c>
      <c r="C222" s="6" t="s">
        <v>478</v>
      </c>
      <c r="D222" s="6" t="s">
        <v>437</v>
      </c>
      <c r="E222" s="6" t="s">
        <v>441</v>
      </c>
      <c r="F222" s="17"/>
      <c r="G222" s="13" t="s">
        <v>438</v>
      </c>
      <c r="H222" s="14" t="s">
        <v>684</v>
      </c>
      <c r="I222" s="14" t="s">
        <v>479</v>
      </c>
      <c r="J222" s="15" t="s">
        <v>441</v>
      </c>
      <c r="K222" s="10"/>
      <c r="L222" s="10"/>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87"/>
      <c r="AK222" s="87"/>
      <c r="AL222" s="87"/>
      <c r="CC222" s="3" t="s">
        <v>442</v>
      </c>
      <c r="CD222" s="3" t="s">
        <v>442</v>
      </c>
      <c r="DE222" s="3" t="s">
        <v>443</v>
      </c>
      <c r="DF222" s="3" t="s">
        <v>443</v>
      </c>
    </row>
    <row r="223" spans="1:110">
      <c r="A223" s="39" t="s">
        <v>680</v>
      </c>
      <c r="B223" s="6" t="s">
        <v>678</v>
      </c>
      <c r="C223" s="6" t="s">
        <v>478</v>
      </c>
      <c r="D223" s="6" t="s">
        <v>437</v>
      </c>
      <c r="E223" s="6" t="s">
        <v>444</v>
      </c>
      <c r="F223" s="17"/>
      <c r="G223" s="13" t="s">
        <v>438</v>
      </c>
      <c r="H223" s="14" t="s">
        <v>684</v>
      </c>
      <c r="I223" s="14" t="s">
        <v>479</v>
      </c>
      <c r="J223" s="15" t="s">
        <v>444</v>
      </c>
      <c r="K223" s="10" t="s">
        <v>403</v>
      </c>
      <c r="L223" s="10" t="s">
        <v>404</v>
      </c>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87"/>
      <c r="AK223" s="87"/>
      <c r="AL223" s="87"/>
      <c r="BZ223" s="3">
        <v>20</v>
      </c>
      <c r="CA223" s="3">
        <v>20</v>
      </c>
      <c r="CB223" s="3">
        <v>20</v>
      </c>
      <c r="CC223" s="3">
        <v>200</v>
      </c>
      <c r="CD223" s="3">
        <v>200</v>
      </c>
      <c r="DE223" s="3">
        <v>450</v>
      </c>
      <c r="DF223" s="3">
        <v>900</v>
      </c>
    </row>
    <row r="224" spans="1:110">
      <c r="A224" s="39" t="s">
        <v>680</v>
      </c>
      <c r="B224" s="6" t="s">
        <v>678</v>
      </c>
      <c r="C224" s="6" t="s">
        <v>478</v>
      </c>
      <c r="D224" s="6" t="s">
        <v>437</v>
      </c>
      <c r="E224" s="6" t="s">
        <v>445</v>
      </c>
      <c r="F224" s="17"/>
      <c r="G224" s="13" t="s">
        <v>438</v>
      </c>
      <c r="H224" s="14" t="s">
        <v>684</v>
      </c>
      <c r="I224" s="14" t="s">
        <v>479</v>
      </c>
      <c r="J224" s="15" t="s">
        <v>445</v>
      </c>
      <c r="K224" s="10" t="s">
        <v>403</v>
      </c>
      <c r="L224" s="10" t="s">
        <v>404</v>
      </c>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87"/>
      <c r="AK224" s="87"/>
      <c r="AL224" s="87"/>
      <c r="BZ224" s="3">
        <v>80</v>
      </c>
      <c r="CA224" s="3">
        <v>80</v>
      </c>
      <c r="CB224" s="3">
        <v>80</v>
      </c>
      <c r="CC224" s="3">
        <v>50</v>
      </c>
      <c r="CD224" s="3">
        <v>50</v>
      </c>
      <c r="DE224" s="3">
        <v>50</v>
      </c>
      <c r="DF224" s="3">
        <v>100</v>
      </c>
    </row>
    <row r="225" spans="1:219">
      <c r="A225" s="39" t="s">
        <v>680</v>
      </c>
      <c r="B225" s="6" t="s">
        <v>678</v>
      </c>
      <c r="C225" s="6" t="s">
        <v>478</v>
      </c>
      <c r="D225" s="6" t="s">
        <v>437</v>
      </c>
      <c r="E225" s="6" t="s">
        <v>446</v>
      </c>
      <c r="F225" s="17"/>
      <c r="G225" s="13" t="s">
        <v>438</v>
      </c>
      <c r="H225" s="14" t="s">
        <v>684</v>
      </c>
      <c r="I225" s="14" t="s">
        <v>479</v>
      </c>
      <c r="J225" s="15" t="s">
        <v>446</v>
      </c>
      <c r="K225" s="10" t="s">
        <v>447</v>
      </c>
      <c r="L225" s="10" t="s">
        <v>448</v>
      </c>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87"/>
      <c r="AK225" s="87"/>
      <c r="AL225" s="87"/>
      <c r="CC225" s="3">
        <v>0.56999999999999995</v>
      </c>
      <c r="CD225" s="3">
        <v>0.56999999999999995</v>
      </c>
      <c r="DE225" s="3">
        <v>0.6</v>
      </c>
      <c r="DF225" s="3">
        <v>0.6</v>
      </c>
    </row>
    <row r="226" spans="1:219">
      <c r="A226" s="39" t="s">
        <v>680</v>
      </c>
      <c r="B226" s="6" t="s">
        <v>678</v>
      </c>
      <c r="C226" s="6" t="s">
        <v>685</v>
      </c>
      <c r="D226" s="6" t="s">
        <v>467</v>
      </c>
      <c r="E226" s="16"/>
      <c r="F226" s="111"/>
      <c r="G226" s="14" t="s">
        <v>463</v>
      </c>
      <c r="H226" s="15" t="s">
        <v>464</v>
      </c>
      <c r="I226" s="15" t="s">
        <v>430</v>
      </c>
      <c r="J226" s="15" t="s">
        <v>467</v>
      </c>
      <c r="K226" s="10" t="s">
        <v>447</v>
      </c>
      <c r="L226" s="10" t="s">
        <v>448</v>
      </c>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87"/>
      <c r="AK226" s="87"/>
      <c r="AL226" s="87"/>
      <c r="BO226" s="3">
        <v>1.35</v>
      </c>
      <c r="BQ226" s="3">
        <v>1.35</v>
      </c>
    </row>
    <row r="227" spans="1:219">
      <c r="A227" s="39" t="s">
        <v>680</v>
      </c>
      <c r="B227" s="6" t="s">
        <v>678</v>
      </c>
      <c r="C227" s="6" t="s">
        <v>685</v>
      </c>
      <c r="D227" s="6" t="s">
        <v>468</v>
      </c>
      <c r="E227" s="16"/>
      <c r="F227" s="111"/>
      <c r="G227" s="14" t="s">
        <v>463</v>
      </c>
      <c r="H227" s="15" t="s">
        <v>464</v>
      </c>
      <c r="I227" s="15" t="s">
        <v>430</v>
      </c>
      <c r="J227" s="15" t="s">
        <v>468</v>
      </c>
      <c r="K227" s="10" t="s">
        <v>469</v>
      </c>
      <c r="L227" s="10" t="s">
        <v>470</v>
      </c>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87"/>
      <c r="AK227" s="87"/>
      <c r="AL227" s="87"/>
      <c r="BS227" s="3">
        <v>1.35</v>
      </c>
      <c r="BU227" s="3">
        <v>1.35</v>
      </c>
    </row>
    <row r="228" spans="1:219">
      <c r="A228" s="39" t="s">
        <v>680</v>
      </c>
      <c r="B228" s="6" t="s">
        <v>678</v>
      </c>
      <c r="C228" s="6" t="s">
        <v>685</v>
      </c>
      <c r="D228" s="6" t="s">
        <v>446</v>
      </c>
      <c r="E228" s="16"/>
      <c r="F228" s="111"/>
      <c r="G228" s="14" t="s">
        <v>463</v>
      </c>
      <c r="H228" s="15" t="s">
        <v>464</v>
      </c>
      <c r="I228" s="15" t="s">
        <v>430</v>
      </c>
      <c r="J228" s="15" t="s">
        <v>446</v>
      </c>
      <c r="K228" s="10" t="s">
        <v>447</v>
      </c>
      <c r="L228" s="10" t="s">
        <v>448</v>
      </c>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87"/>
      <c r="AK228" s="87"/>
      <c r="AL228" s="87"/>
      <c r="BK228" s="3">
        <v>1.35</v>
      </c>
      <c r="BM228" s="3">
        <v>1.35</v>
      </c>
    </row>
    <row r="229" spans="1:219">
      <c r="A229" s="39" t="s">
        <v>680</v>
      </c>
      <c r="B229" s="6" t="s">
        <v>678</v>
      </c>
      <c r="C229" s="16" t="s">
        <v>508</v>
      </c>
      <c r="D229" s="16" t="s">
        <v>337</v>
      </c>
      <c r="E229" s="6"/>
      <c r="F229" s="111"/>
      <c r="G229" s="14" t="s">
        <v>509</v>
      </c>
      <c r="H229" s="15" t="s">
        <v>510</v>
      </c>
      <c r="I229" s="15" t="s">
        <v>355</v>
      </c>
      <c r="J229" s="15" t="s">
        <v>337</v>
      </c>
      <c r="K229" s="10"/>
      <c r="L229" s="10"/>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87"/>
      <c r="AK229" s="87"/>
      <c r="AL229" s="87"/>
    </row>
    <row r="230" spans="1:219">
      <c r="A230" s="39" t="s">
        <v>680</v>
      </c>
      <c r="B230" s="6" t="s">
        <v>678</v>
      </c>
      <c r="C230" s="6" t="s">
        <v>508</v>
      </c>
      <c r="D230" s="6" t="s">
        <v>511</v>
      </c>
      <c r="E230" s="16"/>
      <c r="F230" s="111"/>
      <c r="G230" s="14" t="s">
        <v>509</v>
      </c>
      <c r="H230" s="15" t="s">
        <v>510</v>
      </c>
      <c r="I230" s="15" t="s">
        <v>355</v>
      </c>
      <c r="J230" s="15" t="s">
        <v>512</v>
      </c>
      <c r="K230" s="10"/>
      <c r="L230" s="10"/>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87"/>
      <c r="AK230" s="87"/>
      <c r="AL230" s="87"/>
    </row>
    <row r="231" spans="1:219">
      <c r="A231" s="39" t="s">
        <v>680</v>
      </c>
      <c r="B231" s="6" t="s">
        <v>678</v>
      </c>
      <c r="C231" s="6" t="s">
        <v>508</v>
      </c>
      <c r="D231" s="6" t="s">
        <v>512</v>
      </c>
      <c r="E231" s="6"/>
      <c r="F231" s="111"/>
      <c r="G231" s="14" t="s">
        <v>509</v>
      </c>
      <c r="H231" s="15" t="s">
        <v>510</v>
      </c>
      <c r="I231" s="15" t="s">
        <v>355</v>
      </c>
      <c r="J231" s="15" t="s">
        <v>512</v>
      </c>
      <c r="K231" s="10"/>
      <c r="L231" s="10"/>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87"/>
      <c r="AK231" s="87"/>
      <c r="AL231" s="87"/>
      <c r="DW231" s="3" t="s">
        <v>689</v>
      </c>
    </row>
    <row r="232" spans="1:219">
      <c r="A232" s="39"/>
      <c r="B232" s="6"/>
      <c r="C232" s="6"/>
      <c r="D232" s="6"/>
      <c r="E232" s="6"/>
      <c r="F232" s="111"/>
      <c r="G232" s="14"/>
      <c r="H232" s="15"/>
      <c r="I232" s="15"/>
      <c r="J232" s="15"/>
      <c r="K232" s="10"/>
      <c r="L232" s="10"/>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87"/>
      <c r="AK232" s="87"/>
      <c r="AL232" s="87"/>
    </row>
    <row r="233" spans="1:219">
      <c r="A233" s="39"/>
      <c r="B233" s="6"/>
      <c r="C233" s="6"/>
      <c r="D233" s="6"/>
      <c r="E233" s="6"/>
      <c r="F233" s="111"/>
      <c r="G233" s="14"/>
      <c r="H233" s="15"/>
      <c r="I233" s="15"/>
      <c r="J233" s="15"/>
      <c r="K233" s="10"/>
      <c r="L233" s="10"/>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87"/>
      <c r="AK233" s="87"/>
      <c r="AL233" s="87"/>
    </row>
    <row r="234" spans="1:219" s="89" customFormat="1" ht="15" thickBot="1">
      <c r="A234" s="44"/>
      <c r="B234" s="44"/>
      <c r="C234" s="45"/>
      <c r="D234" s="45"/>
      <c r="E234" s="45"/>
      <c r="F234" s="112"/>
      <c r="G234" s="107"/>
      <c r="H234" s="76"/>
      <c r="I234" s="76"/>
      <c r="J234" s="76"/>
      <c r="K234" s="77"/>
      <c r="L234" s="77"/>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c r="HJ234" s="88"/>
      <c r="HK234" s="88"/>
    </row>
    <row r="235" spans="1:219">
      <c r="A235" s="7"/>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30"/>
      <c r="BY235" s="30"/>
      <c r="BZ235" s="30"/>
      <c r="CA235" s="30"/>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30"/>
      <c r="FA235" s="30"/>
      <c r="FB235" s="30"/>
      <c r="FC235" s="30"/>
      <c r="FD235" s="30"/>
      <c r="FE235" s="30"/>
      <c r="FF235" s="30"/>
      <c r="FG235" s="30"/>
      <c r="FH235" s="30"/>
      <c r="FI235" s="30"/>
      <c r="FJ235" s="30"/>
      <c r="FK235" s="30"/>
      <c r="FL235" s="30"/>
      <c r="FM235" s="30"/>
      <c r="FN235" s="30"/>
      <c r="FO235" s="30"/>
      <c r="FP235" s="30"/>
      <c r="FQ235" s="30"/>
      <c r="FR235" s="30"/>
      <c r="FS235" s="30"/>
      <c r="FT235" s="30"/>
      <c r="FU235" s="30"/>
      <c r="FV235" s="30"/>
      <c r="FW235" s="30"/>
      <c r="FX235" s="30"/>
      <c r="FY235" s="30"/>
      <c r="FZ235" s="30"/>
      <c r="GA235" s="30"/>
      <c r="GB235" s="30"/>
      <c r="GC235" s="30"/>
      <c r="GD235" s="30"/>
      <c r="GE235" s="30"/>
      <c r="GF235" s="30"/>
      <c r="GG235" s="30"/>
      <c r="GH235" s="30"/>
      <c r="GI235" s="30"/>
      <c r="GJ235" s="30"/>
      <c r="GK235" s="30"/>
      <c r="GL235" s="30"/>
      <c r="GM235" s="30"/>
      <c r="GN235" s="30"/>
      <c r="GO235" s="30"/>
      <c r="GP235" s="30"/>
      <c r="GQ235" s="30"/>
      <c r="GR235" s="30"/>
      <c r="GS235" s="30"/>
      <c r="GT235" s="30"/>
      <c r="GU235" s="30"/>
      <c r="GV235" s="30"/>
      <c r="GW235" s="30"/>
      <c r="GX235" s="30"/>
      <c r="GY235" s="30"/>
      <c r="GZ235" s="30"/>
      <c r="HA235" s="30"/>
      <c r="HB235" s="30"/>
      <c r="HC235" s="30"/>
      <c r="HD235" s="30"/>
      <c r="HE235" s="30"/>
      <c r="HF235" s="30"/>
      <c r="HG235" s="30"/>
      <c r="HH235" s="30"/>
      <c r="HI235" s="30"/>
      <c r="HJ235" s="30"/>
      <c r="HK235" s="30"/>
    </row>
    <row r="236" spans="1:219">
      <c r="A236" s="7"/>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30"/>
      <c r="BY236" s="30"/>
      <c r="BZ236" s="30"/>
      <c r="CA236" s="30"/>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c r="ET236" s="30"/>
      <c r="EU236" s="30"/>
      <c r="EV236" s="30"/>
      <c r="EW236" s="30"/>
      <c r="EX236" s="30"/>
      <c r="EY236" s="30"/>
      <c r="EZ236" s="30"/>
      <c r="FA236" s="30"/>
      <c r="FB236" s="30"/>
      <c r="FC236" s="30"/>
      <c r="FD236" s="30"/>
      <c r="FE236" s="30"/>
      <c r="FF236" s="30"/>
      <c r="FG236" s="30"/>
      <c r="FH236" s="30"/>
      <c r="FI236" s="30"/>
      <c r="FJ236" s="30"/>
      <c r="FK236" s="30"/>
      <c r="FL236" s="30"/>
      <c r="FM236" s="30"/>
      <c r="FN236" s="30"/>
      <c r="FO236" s="30"/>
      <c r="FP236" s="30"/>
      <c r="FQ236" s="30"/>
      <c r="FR236" s="30"/>
      <c r="FS236" s="30"/>
      <c r="FT236" s="30"/>
      <c r="FU236" s="30"/>
      <c r="FV236" s="30"/>
      <c r="FW236" s="30"/>
      <c r="FX236" s="30"/>
      <c r="FY236" s="30"/>
      <c r="FZ236" s="30"/>
      <c r="GA236" s="30"/>
      <c r="GB236" s="30"/>
      <c r="GC236" s="30"/>
      <c r="GD236" s="30"/>
      <c r="GE236" s="30"/>
      <c r="GF236" s="30"/>
      <c r="GG236" s="30"/>
      <c r="GH236" s="30"/>
      <c r="GI236" s="30"/>
      <c r="GJ236" s="30"/>
      <c r="GK236" s="30"/>
      <c r="GL236" s="30"/>
      <c r="GM236" s="30"/>
      <c r="GN236" s="30"/>
      <c r="GO236" s="30"/>
      <c r="GP236" s="30"/>
      <c r="GQ236" s="30"/>
      <c r="GR236" s="30"/>
      <c r="GS236" s="30"/>
      <c r="GT236" s="30"/>
      <c r="GU236" s="30"/>
      <c r="GV236" s="30"/>
      <c r="GW236" s="30"/>
      <c r="GX236" s="30"/>
      <c r="GY236" s="30"/>
      <c r="GZ236" s="30"/>
      <c r="HA236" s="30"/>
      <c r="HB236" s="30"/>
      <c r="HC236" s="30"/>
      <c r="HD236" s="30"/>
      <c r="HE236" s="30"/>
      <c r="HF236" s="30"/>
      <c r="HG236" s="30"/>
      <c r="HH236" s="30"/>
      <c r="HI236" s="30"/>
      <c r="HJ236" s="30"/>
      <c r="HK236" s="30"/>
    </row>
    <row r="237" spans="1:219">
      <c r="A237" s="7"/>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30"/>
      <c r="BY237" s="30"/>
      <c r="BZ237" s="30"/>
      <c r="CA237" s="30"/>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c r="ET237" s="30"/>
      <c r="EU237" s="30"/>
      <c r="EV237" s="30"/>
      <c r="EW237" s="30"/>
      <c r="EX237" s="30"/>
      <c r="EY237" s="30"/>
      <c r="EZ237" s="30"/>
      <c r="FA237" s="30"/>
      <c r="FB237" s="30"/>
      <c r="FC237" s="30"/>
      <c r="FD237" s="30"/>
      <c r="FE237" s="30"/>
      <c r="FF237" s="30"/>
      <c r="FG237" s="30"/>
      <c r="FH237" s="30"/>
      <c r="FI237" s="30"/>
      <c r="FJ237" s="30"/>
      <c r="FK237" s="30"/>
      <c r="FL237" s="30"/>
      <c r="FM237" s="30"/>
      <c r="FN237" s="30"/>
      <c r="FO237" s="30"/>
      <c r="FP237" s="30"/>
      <c r="FQ237" s="30"/>
      <c r="FR237" s="30"/>
      <c r="FS237" s="30"/>
      <c r="FT237" s="30"/>
      <c r="FU237" s="30"/>
      <c r="FV237" s="30"/>
      <c r="FW237" s="30"/>
      <c r="FX237" s="30"/>
      <c r="FY237" s="30"/>
      <c r="FZ237" s="30"/>
      <c r="GA237" s="30"/>
      <c r="GB237" s="30"/>
      <c r="GC237" s="30"/>
      <c r="GD237" s="30"/>
      <c r="GE237" s="30"/>
      <c r="GF237" s="30"/>
      <c r="GG237" s="30"/>
      <c r="GH237" s="30"/>
      <c r="GI237" s="30"/>
      <c r="GJ237" s="30"/>
      <c r="GK237" s="30"/>
      <c r="GL237" s="30"/>
      <c r="GM237" s="30"/>
      <c r="GN237" s="30"/>
      <c r="GO237" s="30"/>
      <c r="GP237" s="30"/>
      <c r="GQ237" s="30"/>
      <c r="GR237" s="30"/>
      <c r="GS237" s="30"/>
      <c r="GT237" s="30"/>
      <c r="GU237" s="30"/>
      <c r="GV237" s="30"/>
      <c r="GW237" s="30"/>
      <c r="GX237" s="30"/>
      <c r="GY237" s="30"/>
      <c r="GZ237" s="30"/>
      <c r="HA237" s="30"/>
      <c r="HB237" s="30"/>
      <c r="HC237" s="30"/>
      <c r="HD237" s="30"/>
      <c r="HE237" s="30"/>
      <c r="HF237" s="30"/>
      <c r="HG237" s="30"/>
      <c r="HH237" s="30"/>
      <c r="HI237" s="30"/>
      <c r="HJ237" s="30"/>
      <c r="HK237" s="30"/>
    </row>
    <row r="238" spans="1:219">
      <c r="A238" s="7"/>
    </row>
    <row r="239" spans="1:219">
      <c r="A239" s="7"/>
    </row>
    <row r="240" spans="1:219">
      <c r="A240" s="7"/>
    </row>
    <row r="241" spans="1:1">
      <c r="A241" s="7"/>
    </row>
  </sheetData>
  <phoneticPr fontId="2" type="noConversion"/>
  <conditionalFormatting sqref="A137:A164">
    <cfRule type="expression" dxfId="36" priority="21">
      <formula>MOD(ROW(),2)</formula>
    </cfRule>
  </conditionalFormatting>
  <conditionalFormatting sqref="A170:A197">
    <cfRule type="expression" dxfId="35" priority="15">
      <formula>MOD(ROW(),2)</formula>
    </cfRule>
  </conditionalFormatting>
  <conditionalFormatting sqref="A204:A231">
    <cfRule type="expression" dxfId="34" priority="5">
      <formula>MOD(ROW(),2)</formula>
    </cfRule>
  </conditionalFormatting>
  <conditionalFormatting sqref="A194:B196 B197 A228:B230 B231 A232:D234">
    <cfRule type="expression" dxfId="33" priority="323">
      <formula>MOD(ROW(),2)</formula>
    </cfRule>
  </conditionalFormatting>
  <conditionalFormatting sqref="A198:D203">
    <cfRule type="expression" dxfId="32" priority="46">
      <formula>MOD(ROW(),2)</formula>
    </cfRule>
  </conditionalFormatting>
  <conditionalFormatting sqref="A131:E136">
    <cfRule type="expression" dxfId="31" priority="139">
      <formula>MOD(ROW(),2)</formula>
    </cfRule>
  </conditionalFormatting>
  <conditionalFormatting sqref="A161:E169">
    <cfRule type="expression" dxfId="30" priority="43">
      <formula>MOD(ROW(),2)</formula>
    </cfRule>
  </conditionalFormatting>
  <conditionalFormatting sqref="A6:F130">
    <cfRule type="expression" dxfId="29" priority="280">
      <formula>MOD(ROW(),2)</formula>
    </cfRule>
  </conditionalFormatting>
  <conditionalFormatting sqref="B136:B161">
    <cfRule type="expression" dxfId="28" priority="23">
      <formula>MOD(ROW(),2)</formula>
    </cfRule>
  </conditionalFormatting>
  <conditionalFormatting sqref="B170:B193">
    <cfRule type="expression" dxfId="27" priority="16">
      <formula>MOD(ROW(),2)</formula>
    </cfRule>
  </conditionalFormatting>
  <conditionalFormatting sqref="B203:B228">
    <cfRule type="expression" dxfId="26" priority="9">
      <formula>MOD(ROW(),2)</formula>
    </cfRule>
  </conditionalFormatting>
  <conditionalFormatting sqref="C161:D161">
    <cfRule type="expression" dxfId="25" priority="137">
      <formula>MOD(ROW(),2)</formula>
    </cfRule>
  </conditionalFormatting>
  <conditionalFormatting sqref="C194:D197">
    <cfRule type="expression" dxfId="24" priority="33">
      <formula>MOD(ROW(),2)</formula>
    </cfRule>
  </conditionalFormatting>
  <conditionalFormatting sqref="C228:D231">
    <cfRule type="expression" dxfId="23" priority="24">
      <formula>MOD(ROW(),2)</formula>
    </cfRule>
  </conditionalFormatting>
  <conditionalFormatting sqref="C137:E161">
    <cfRule type="expression" dxfId="22" priority="17">
      <formula>MOD(ROW(),2)</formula>
    </cfRule>
  </conditionalFormatting>
  <conditionalFormatting sqref="C204:E228">
    <cfRule type="expression" dxfId="21" priority="2">
      <formula>MOD(ROW(),2)</formula>
    </cfRule>
  </conditionalFormatting>
  <conditionalFormatting sqref="C170:F194">
    <cfRule type="expression" dxfId="20" priority="10">
      <formula>MOD(ROW(),2)</formula>
    </cfRule>
  </conditionalFormatting>
  <conditionalFormatting sqref="E195:E203">
    <cfRule type="expression" dxfId="19" priority="36">
      <formula>MOD(ROW(),2)</formula>
    </cfRule>
  </conditionalFormatting>
  <conditionalFormatting sqref="E228:E234">
    <cfRule type="expression" dxfId="18" priority="27">
      <formula>MOD(ROW(),2)</formula>
    </cfRule>
  </conditionalFormatting>
  <conditionalFormatting sqref="F131:F169">
    <cfRule type="expression" dxfId="17" priority="22">
      <formula>MOD(ROW(),2)</formula>
    </cfRule>
  </conditionalFormatting>
  <conditionalFormatting sqref="F195:F234">
    <cfRule type="expression" dxfId="16" priority="8">
      <formula>MOD(ROW(),2)</formula>
    </cfRule>
  </conditionalFormatting>
  <conditionalFormatting sqref="G20:J234">
    <cfRule type="expression" dxfId="15" priority="1">
      <formula>MOD(ROW(),2)</formula>
    </cfRule>
  </conditionalFormatting>
  <conditionalFormatting sqref="K20:L234">
    <cfRule type="expression" dxfId="14" priority="6">
      <formula>MOD(ROW(),2)</formula>
    </cfRule>
  </conditionalFormatting>
  <conditionalFormatting sqref="EN199:HK199">
    <cfRule type="expression" dxfId="13" priority="289">
      <formula>MOD(ROW(),2)</formula>
    </cfRule>
  </conditionalFormatting>
  <conditionalFormatting sqref="EN233:HK233">
    <cfRule type="expression" dxfId="12" priority="288">
      <formula>MOD(ROW(),2)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7E0AD07-2F44-40EE-B7FA-B8E2251BDE51}">
          <x14:formula1>
            <xm:f>Lookups!$A$2:$A$5</xm:f>
          </x14:formula1>
          <xm:sqref>GB7:HK7 M7:EM7</xm:sqref>
        </x14:dataValidation>
        <x14:dataValidation type="list" allowBlank="1" showInputMessage="1" showErrorMessage="1" xr:uid="{33313E8D-BEDC-48AC-A42C-A5968BE5B582}">
          <x14:formula1>
            <xm:f>Templates!$AH$1:$GP$1</xm:f>
          </x14:formula1>
          <xm:sqref>M16:HB16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DC6B-37FD-423D-8102-0E147B004C0A}">
  <dimension ref="A1:F12"/>
  <sheetViews>
    <sheetView workbookViewId="0">
      <selection activeCell="D13" sqref="D13"/>
    </sheetView>
  </sheetViews>
  <sheetFormatPr defaultColWidth="8.85546875" defaultRowHeight="14.45"/>
  <cols>
    <col min="1" max="1" width="19.42578125" bestFit="1" customWidth="1"/>
    <col min="2" max="2" width="9.85546875" bestFit="1" customWidth="1"/>
    <col min="3" max="3" width="7.140625" bestFit="1" customWidth="1"/>
    <col min="4" max="4" width="14.42578125" bestFit="1" customWidth="1"/>
    <col min="5" max="5" width="14.7109375" bestFit="1" customWidth="1"/>
    <col min="6" max="6" width="15.42578125" bestFit="1" customWidth="1"/>
  </cols>
  <sheetData>
    <row r="1" spans="1:6">
      <c r="A1" s="82" t="s">
        <v>690</v>
      </c>
      <c r="B1" s="82" t="s">
        <v>691</v>
      </c>
      <c r="C1" s="82" t="s">
        <v>692</v>
      </c>
      <c r="D1" s="82" t="s">
        <v>668</v>
      </c>
      <c r="E1" s="82" t="s">
        <v>693</v>
      </c>
      <c r="F1" s="82" t="s">
        <v>694</v>
      </c>
    </row>
    <row r="2" spans="1:6">
      <c r="A2" s="83" t="s">
        <v>661</v>
      </c>
      <c r="B2" s="83" t="s">
        <v>695</v>
      </c>
      <c r="C2" s="83" t="s">
        <v>21</v>
      </c>
      <c r="D2" s="83" t="s">
        <v>144</v>
      </c>
      <c r="E2" s="84" t="s">
        <v>25</v>
      </c>
      <c r="F2" s="83" t="s">
        <v>26</v>
      </c>
    </row>
    <row r="3" spans="1:6">
      <c r="A3" s="83" t="s">
        <v>662</v>
      </c>
      <c r="B3" s="83" t="s">
        <v>352</v>
      </c>
      <c r="C3" s="83" t="s">
        <v>32</v>
      </c>
      <c r="D3" s="83" t="s">
        <v>31</v>
      </c>
      <c r="E3" s="83" t="s">
        <v>696</v>
      </c>
      <c r="F3" s="83" t="s">
        <v>37</v>
      </c>
    </row>
    <row r="4" spans="1:6">
      <c r="A4" s="83" t="s">
        <v>663</v>
      </c>
      <c r="D4" s="83" t="s">
        <v>20</v>
      </c>
      <c r="E4" s="83" t="s">
        <v>697</v>
      </c>
      <c r="F4" s="83" t="s">
        <v>170</v>
      </c>
    </row>
    <row r="5" spans="1:6">
      <c r="A5" s="83" t="s">
        <v>698</v>
      </c>
      <c r="E5" s="84"/>
      <c r="F5" s="83" t="s">
        <v>158</v>
      </c>
    </row>
    <row r="6" spans="1:6">
      <c r="E6" s="83"/>
    </row>
    <row r="7" spans="1:6">
      <c r="E7" s="83"/>
    </row>
    <row r="8" spans="1:6">
      <c r="E8" s="84"/>
    </row>
    <row r="9" spans="1:6">
      <c r="E9" s="83"/>
    </row>
    <row r="10" spans="1:6">
      <c r="E10" s="83"/>
    </row>
    <row r="11" spans="1:6">
      <c r="E11" s="84"/>
    </row>
    <row r="12" spans="1:6">
      <c r="E12" s="8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1B1E9-FC1A-4546-ABDD-30C53E880013}">
  <dimension ref="A1:B12"/>
  <sheetViews>
    <sheetView workbookViewId="0">
      <selection activeCell="B16" sqref="B16"/>
    </sheetView>
  </sheetViews>
  <sheetFormatPr defaultRowHeight="14.45"/>
  <cols>
    <col min="1" max="1" width="36.28515625" bestFit="1" customWidth="1"/>
    <col min="2" max="2" width="96.42578125" customWidth="1"/>
  </cols>
  <sheetData>
    <row r="1" spans="1:2">
      <c r="A1" t="s">
        <v>699</v>
      </c>
    </row>
    <row r="2" spans="1:2">
      <c r="B2" t="s">
        <v>700</v>
      </c>
    </row>
    <row r="3" spans="1:2">
      <c r="B3" t="s">
        <v>701</v>
      </c>
    </row>
    <row r="4" spans="1:2" ht="43.5">
      <c r="B4" s="130" t="s">
        <v>702</v>
      </c>
    </row>
    <row r="5" spans="1:2">
      <c r="B5" t="s">
        <v>703</v>
      </c>
    </row>
    <row r="6" spans="1:2">
      <c r="B6" t="s">
        <v>704</v>
      </c>
    </row>
    <row r="7" spans="1:2">
      <c r="B7" t="s">
        <v>705</v>
      </c>
    </row>
    <row r="8" spans="1:2">
      <c r="B8" t="s">
        <v>706</v>
      </c>
    </row>
    <row r="9" spans="1:2">
      <c r="B9" t="s">
        <v>707</v>
      </c>
    </row>
    <row r="11" spans="1:2">
      <c r="A11" t="s">
        <v>708</v>
      </c>
      <c r="B11">
        <v>6000</v>
      </c>
    </row>
    <row r="12" spans="1:2">
      <c r="A12" t="s">
        <v>709</v>
      </c>
      <c r="B12">
        <v>672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3590C-E940-4E20-B59C-75516210ECED}">
  <dimension ref="A1:I57"/>
  <sheetViews>
    <sheetView workbookViewId="0">
      <pane ySplit="1" topLeftCell="A13" activePane="bottomLeft" state="frozen"/>
      <selection pane="bottomLeft" activeCell="C13" sqref="C13"/>
    </sheetView>
  </sheetViews>
  <sheetFormatPr defaultRowHeight="14.45"/>
  <cols>
    <col min="1" max="1" width="12.140625" style="138" bestFit="1" customWidth="1"/>
    <col min="2" max="2" width="72.5703125" style="138" customWidth="1"/>
    <col min="3" max="3" width="15" style="138" customWidth="1"/>
    <col min="4" max="6" width="14.7109375" style="138" customWidth="1"/>
    <col min="7" max="8" width="11.5703125" customWidth="1"/>
    <col min="9" max="9" width="18.42578125" customWidth="1"/>
  </cols>
  <sheetData>
    <row r="1" spans="1:9" ht="42">
      <c r="A1" s="160" t="s">
        <v>0</v>
      </c>
      <c r="B1" s="160" t="s">
        <v>3</v>
      </c>
      <c r="C1" s="160" t="s">
        <v>710</v>
      </c>
      <c r="D1" s="160" t="s">
        <v>711</v>
      </c>
      <c r="E1" s="160" t="s">
        <v>712</v>
      </c>
      <c r="F1" s="160" t="s">
        <v>713</v>
      </c>
      <c r="G1" s="160" t="s">
        <v>714</v>
      </c>
      <c r="H1" s="160" t="s">
        <v>715</v>
      </c>
      <c r="I1" s="160" t="s">
        <v>716</v>
      </c>
    </row>
    <row r="2" spans="1:9" ht="27.95">
      <c r="A2" s="136" t="s">
        <v>17</v>
      </c>
      <c r="B2" s="138" t="s">
        <v>717</v>
      </c>
      <c r="C2" s="161" t="s">
        <v>34</v>
      </c>
      <c r="D2" s="170">
        <f>COUNTIFS(TCDs!O$3:EM$3,RIGHT('TCD Tracker'!A2,LEN('TCD Tracker'!A2)-FIND("-",'TCD Tracker'!A2)))</f>
        <v>0</v>
      </c>
      <c r="E2" s="170">
        <f>COUNTIFS(TCDs!O$3:EM$3,RIGHT('TCD Tracker'!A2,LEN('TCD Tracker'!A2)-FIND("-",'TCD Tracker'!A2)),TCDs!O$7:EM$7,"pass")</f>
        <v>0</v>
      </c>
      <c r="F2" s="170">
        <f>COUNTIFS(TCDs!O$3:EM$3,RIGHT('TCD Tracker'!A2,LEN('TCD Tracker'!A2)-FIND("-",'TCD Tracker'!A2)),TCDs!O$7:EM$7,"fail")</f>
        <v>0</v>
      </c>
      <c r="G2" s="165" t="s">
        <v>28</v>
      </c>
      <c r="H2" s="165" t="s">
        <v>28</v>
      </c>
      <c r="I2" s="165" t="s">
        <v>28</v>
      </c>
    </row>
    <row r="3" spans="1:9">
      <c r="A3" s="141" t="s">
        <v>27</v>
      </c>
      <c r="B3" s="138" t="s">
        <v>30</v>
      </c>
      <c r="C3" s="162" t="s">
        <v>23</v>
      </c>
      <c r="D3" s="164">
        <f>COUNTIFS(TCDs!O$3:EM$3,RIGHT('TCD Tracker'!A3,LEN('TCD Tracker'!A3)-FIND("-",'TCD Tracker'!A3)))</f>
        <v>0</v>
      </c>
      <c r="E3" s="164">
        <f>COUNTIFS(TCDs!O$3:EM$3,RIGHT('TCD Tracker'!A3,LEN('TCD Tracker'!A3)-FIND("-",'TCD Tracker'!A3)),TCDs!O$7:EM$7,"pass")</f>
        <v>0</v>
      </c>
      <c r="F3" s="164">
        <f>COUNTIFS(TCDs!O$3:EM$3,RIGHT('TCD Tracker'!A3,LEN('TCD Tracker'!A3)-FIND("-",'TCD Tracker'!A3)),TCDs!O$7:EM$7,"fail")</f>
        <v>0</v>
      </c>
      <c r="G3" s="165"/>
      <c r="H3" s="165"/>
      <c r="I3" s="165"/>
    </row>
    <row r="4" spans="1:9">
      <c r="A4" s="141" t="s">
        <v>40</v>
      </c>
      <c r="B4" s="138" t="s">
        <v>41</v>
      </c>
      <c r="C4" s="161" t="s">
        <v>23</v>
      </c>
      <c r="D4" s="164">
        <f>COUNTIFS(TCDs!O$3:EM$3,RIGHT('TCD Tracker'!A4,LEN('TCD Tracker'!A4)-FIND("-",'TCD Tracker'!A4)))</f>
        <v>2</v>
      </c>
      <c r="E4" s="164">
        <f>COUNTIFS(TCDs!O$3:EM$3,RIGHT('TCD Tracker'!A4,LEN('TCD Tracker'!A4)-FIND("-",'TCD Tracker'!A4)),TCDs!O$7:EM$7,"pass")</f>
        <v>1</v>
      </c>
      <c r="F4" s="164">
        <f>COUNTIFS(TCDs!O$3:EM$3,RIGHT('TCD Tracker'!A4,LEN('TCD Tracker'!A4)-FIND("-",'TCD Tracker'!A4)),TCDs!O$7:EM$7,"fail")</f>
        <v>1</v>
      </c>
      <c r="G4" s="165"/>
      <c r="H4" s="165"/>
      <c r="I4" s="165"/>
    </row>
    <row r="5" spans="1:9">
      <c r="A5" s="141" t="s">
        <v>44</v>
      </c>
      <c r="B5" s="138" t="s">
        <v>46</v>
      </c>
      <c r="C5" s="162" t="s">
        <v>23</v>
      </c>
      <c r="D5" s="164">
        <f>COUNTIFS(TCDs!O$3:EM$3,RIGHT('TCD Tracker'!A5,LEN('TCD Tracker'!A5)-FIND("-",'TCD Tracker'!A5)))</f>
        <v>0</v>
      </c>
      <c r="E5" s="164">
        <f>COUNTIFS(TCDs!O$3:EM$3,RIGHT('TCD Tracker'!A5,LEN('TCD Tracker'!A5)-FIND("-",'TCD Tracker'!A5)),TCDs!O$7:EM$7,"pass")</f>
        <v>0</v>
      </c>
      <c r="F5" s="164">
        <f>COUNTIFS(TCDs!O$3:EM$3,RIGHT('TCD Tracker'!A5,LEN('TCD Tracker'!A5)-FIND("-",'TCD Tracker'!A5)),TCDs!O$7:EM$7,"fail")</f>
        <v>0</v>
      </c>
      <c r="G5" s="165"/>
      <c r="H5" s="165"/>
      <c r="I5" s="165"/>
    </row>
    <row r="6" spans="1:9" ht="27.95">
      <c r="A6" s="141" t="s">
        <v>47</v>
      </c>
      <c r="B6" s="138" t="s">
        <v>49</v>
      </c>
      <c r="C6" s="161" t="s">
        <v>34</v>
      </c>
      <c r="D6" s="164">
        <f>COUNTIFS(TCDs!O$3:EM$3,RIGHT('TCD Tracker'!A6,LEN('TCD Tracker'!A6)-FIND("-",'TCD Tracker'!A6)))</f>
        <v>9</v>
      </c>
      <c r="E6" s="164">
        <f>COUNTIFS(TCDs!O$3:EM$3,RIGHT('TCD Tracker'!A6,LEN('TCD Tracker'!A6)-FIND("-",'TCD Tracker'!A6)),TCDs!O$7:EM$7,"pass")</f>
        <v>5</v>
      </c>
      <c r="F6" s="164">
        <f>COUNTIFS(TCDs!O$3:EM$3,RIGHT('TCD Tracker'!A6,LEN('TCD Tracker'!A6)-FIND("-",'TCD Tracker'!A6)),TCDs!O$7:EM$7,"fail")</f>
        <v>4</v>
      </c>
      <c r="G6" s="165">
        <v>2</v>
      </c>
      <c r="H6" s="165">
        <v>3</v>
      </c>
      <c r="I6" s="165" t="s">
        <v>28</v>
      </c>
    </row>
    <row r="7" spans="1:9">
      <c r="A7" s="141" t="s">
        <v>50</v>
      </c>
      <c r="B7" s="138" t="s">
        <v>51</v>
      </c>
      <c r="C7" s="162" t="s">
        <v>23</v>
      </c>
      <c r="D7" s="164">
        <f>COUNTIFS(TCDs!O$3:EM$3,RIGHT('TCD Tracker'!A7,LEN('TCD Tracker'!A7)-FIND("-",'TCD Tracker'!A7)))</f>
        <v>0</v>
      </c>
      <c r="E7" s="164">
        <f>COUNTIFS(TCDs!O$3:EM$3,RIGHT('TCD Tracker'!A7,LEN('TCD Tracker'!A7)-FIND("-",'TCD Tracker'!A7)),TCDs!O$7:EM$7,"pass")</f>
        <v>0</v>
      </c>
      <c r="F7" s="164">
        <f>COUNTIFS(TCDs!O$3:EM$3,RIGHT('TCD Tracker'!A7,LEN('TCD Tracker'!A7)-FIND("-",'TCD Tracker'!A7)),TCDs!O$7:EM$7,"fail")</f>
        <v>0</v>
      </c>
      <c r="G7" s="165"/>
      <c r="H7" s="165"/>
      <c r="I7" s="165"/>
    </row>
    <row r="8" spans="1:9" ht="27.95">
      <c r="A8" s="141" t="s">
        <v>52</v>
      </c>
      <c r="B8" s="138" t="s">
        <v>53</v>
      </c>
      <c r="C8" s="161" t="s">
        <v>23</v>
      </c>
      <c r="D8" s="164">
        <f>COUNTIFS(TCDs!O$3:EM$3,RIGHT('TCD Tracker'!A8,LEN('TCD Tracker'!A8)-FIND("-",'TCD Tracker'!A8)))</f>
        <v>0</v>
      </c>
      <c r="E8" s="164">
        <f>COUNTIFS(TCDs!O$3:EM$3,RIGHT('TCD Tracker'!A8,LEN('TCD Tracker'!A8)-FIND("-",'TCD Tracker'!A8)),TCDs!O$7:EM$7,"pass")</f>
        <v>0</v>
      </c>
      <c r="F8" s="164">
        <f>COUNTIFS(TCDs!O$3:EM$3,RIGHT('TCD Tracker'!A8,LEN('TCD Tracker'!A8)-FIND("-",'TCD Tracker'!A8)),TCDs!O$7:EM$7,"fail")</f>
        <v>0</v>
      </c>
      <c r="G8" s="165"/>
      <c r="H8" s="165"/>
      <c r="I8" s="165"/>
    </row>
    <row r="9" spans="1:9" ht="27.95">
      <c r="A9" s="141" t="s">
        <v>54</v>
      </c>
      <c r="B9" s="138" t="s">
        <v>55</v>
      </c>
      <c r="C9" s="162" t="s">
        <v>34</v>
      </c>
      <c r="D9" s="164">
        <f>COUNTIFS(TCDs!O$3:EM$3,RIGHT('TCD Tracker'!A9,LEN('TCD Tracker'!A9)-FIND("-",'TCD Tracker'!A9)))</f>
        <v>9</v>
      </c>
      <c r="E9" s="164">
        <f>COUNTIFS(TCDs!O$3:EM$3,RIGHT('TCD Tracker'!A9,LEN('TCD Tracker'!A9)-FIND("-",'TCD Tracker'!A9)),TCDs!O$7:EM$7,"pass")</f>
        <v>5</v>
      </c>
      <c r="F9" s="164">
        <f>COUNTIFS(TCDs!O$3:EM$3,RIGHT('TCD Tracker'!A9,LEN('TCD Tracker'!A9)-FIND("-",'TCD Tracker'!A9)),TCDs!O$7:EM$7,"fail")</f>
        <v>4</v>
      </c>
      <c r="G9" s="165">
        <v>2</v>
      </c>
      <c r="H9" s="165">
        <v>3</v>
      </c>
      <c r="I9" s="165" t="s">
        <v>28</v>
      </c>
    </row>
    <row r="10" spans="1:9">
      <c r="A10" s="141" t="s">
        <v>58</v>
      </c>
      <c r="B10" s="138" t="s">
        <v>60</v>
      </c>
      <c r="C10" s="161" t="s">
        <v>23</v>
      </c>
      <c r="D10" s="164">
        <f>COUNTIFS(TCDs!O$3:EM$3,RIGHT('TCD Tracker'!A10,LEN('TCD Tracker'!A10)-FIND("-",'TCD Tracker'!A10)))</f>
        <v>0</v>
      </c>
      <c r="E10" s="164">
        <f>COUNTIFS(TCDs!O$3:EM$3,RIGHT('TCD Tracker'!A10,LEN('TCD Tracker'!A10)-FIND("-",'TCD Tracker'!A10)),TCDs!O$7:EM$7,"pass")</f>
        <v>0</v>
      </c>
      <c r="F10" s="164">
        <f>COUNTIFS(TCDs!O$3:EM$3,RIGHT('TCD Tracker'!A10,LEN('TCD Tracker'!A10)-FIND("-",'TCD Tracker'!A10)),TCDs!O$7:EM$7,"fail")</f>
        <v>0</v>
      </c>
      <c r="G10" s="165"/>
      <c r="H10" s="165"/>
      <c r="I10" s="165"/>
    </row>
    <row r="11" spans="1:9" ht="27.95">
      <c r="A11" s="141" t="s">
        <v>62</v>
      </c>
      <c r="B11" s="138" t="s">
        <v>63</v>
      </c>
      <c r="C11" s="162" t="s">
        <v>23</v>
      </c>
      <c r="D11" s="164">
        <f>COUNTIFS(TCDs!O$3:EM$3,RIGHT('TCD Tracker'!A11,LEN('TCD Tracker'!A11)-FIND("-",'TCD Tracker'!A11)))</f>
        <v>0</v>
      </c>
      <c r="E11" s="164">
        <f>COUNTIFS(TCDs!O$3:EM$3,RIGHT('TCD Tracker'!A11,LEN('TCD Tracker'!A11)-FIND("-",'TCD Tracker'!A11)),TCDs!O$7:EM$7,"pass")</f>
        <v>0</v>
      </c>
      <c r="F11" s="164">
        <f>COUNTIFS(TCDs!O$3:EM$3,RIGHT('TCD Tracker'!A11,LEN('TCD Tracker'!A11)-FIND("-",'TCD Tracker'!A11)),TCDs!O$7:EM$7,"fail")</f>
        <v>0</v>
      </c>
      <c r="G11" s="165"/>
      <c r="H11" s="165"/>
      <c r="I11" s="165"/>
    </row>
    <row r="12" spans="1:9" ht="27.95">
      <c r="A12" s="141" t="s">
        <v>65</v>
      </c>
      <c r="B12" s="138" t="s">
        <v>66</v>
      </c>
      <c r="C12" s="161" t="s">
        <v>34</v>
      </c>
      <c r="D12" s="164">
        <f>COUNTIFS(TCDs!O$3:EM$3,RIGHT('TCD Tracker'!A12,LEN('TCD Tracker'!A12)-FIND("-",'TCD Tracker'!A12)))</f>
        <v>9</v>
      </c>
      <c r="E12" s="164">
        <f>COUNTIFS(TCDs!O$3:EM$3,RIGHT('TCD Tracker'!A12,LEN('TCD Tracker'!A12)-FIND("-",'TCD Tracker'!A12)),TCDs!O$7:EM$7,"pass")</f>
        <v>5</v>
      </c>
      <c r="F12" s="164">
        <f>COUNTIFS(TCDs!O$3:EM$3,RIGHT('TCD Tracker'!A12,LEN('TCD Tracker'!A12)-FIND("-",'TCD Tracker'!A12)),TCDs!O$7:EM$7,"fail")</f>
        <v>4</v>
      </c>
      <c r="G12" s="165">
        <v>2</v>
      </c>
      <c r="H12" s="165">
        <v>3</v>
      </c>
      <c r="I12" s="165" t="s">
        <v>28</v>
      </c>
    </row>
    <row r="13" spans="1:9" ht="27.95">
      <c r="A13" s="141" t="s">
        <v>68</v>
      </c>
      <c r="B13" s="138" t="s">
        <v>69</v>
      </c>
      <c r="C13" s="162" t="s">
        <v>23</v>
      </c>
      <c r="D13" s="164">
        <f>COUNTIFS(TCDs!O$3:EM$3,RIGHT('TCD Tracker'!A13,LEN('TCD Tracker'!A13)-FIND("-",'TCD Tracker'!A13)))</f>
        <v>0</v>
      </c>
      <c r="E13" s="164">
        <f>COUNTIFS(TCDs!O$3:EM$3,RIGHT('TCD Tracker'!A13,LEN('TCD Tracker'!A13)-FIND("-",'TCD Tracker'!A13)),TCDs!O$7:EM$7,"pass")</f>
        <v>0</v>
      </c>
      <c r="F13" s="164">
        <f>COUNTIFS(TCDs!O$3:EM$3,RIGHT('TCD Tracker'!A13,LEN('TCD Tracker'!A13)-FIND("-",'TCD Tracker'!A13)),TCDs!O$7:EM$7,"fail")</f>
        <v>0</v>
      </c>
      <c r="G13" s="165"/>
      <c r="H13" s="165"/>
      <c r="I13" s="165"/>
    </row>
    <row r="14" spans="1:9" ht="27.95">
      <c r="A14" s="141" t="s">
        <v>70</v>
      </c>
      <c r="B14" s="138" t="s">
        <v>71</v>
      </c>
      <c r="C14" s="161" t="s">
        <v>34</v>
      </c>
      <c r="D14" s="164">
        <f>COUNTIFS(TCDs!O$3:EM$3,RIGHT('TCD Tracker'!A14,LEN('TCD Tracker'!A14)-FIND("-",'TCD Tracker'!A14)))</f>
        <v>9</v>
      </c>
      <c r="E14" s="164">
        <f>COUNTIFS(TCDs!O$3:EM$3,RIGHT('TCD Tracker'!A14,LEN('TCD Tracker'!A14)-FIND("-",'TCD Tracker'!A14)),TCDs!O$7:EM$7,"pass")</f>
        <v>5</v>
      </c>
      <c r="F14" s="164">
        <f>COUNTIFS(TCDs!O$3:EM$3,RIGHT('TCD Tracker'!A14,LEN('TCD Tracker'!A14)-FIND("-",'TCD Tracker'!A14)),TCDs!O$7:EM$7,"fail")</f>
        <v>4</v>
      </c>
      <c r="G14" s="165">
        <v>2</v>
      </c>
      <c r="H14" s="165">
        <v>3</v>
      </c>
      <c r="I14" s="165" t="s">
        <v>28</v>
      </c>
    </row>
    <row r="15" spans="1:9" ht="27.95">
      <c r="A15" s="141" t="s">
        <v>73</v>
      </c>
      <c r="B15" s="138" t="s">
        <v>718</v>
      </c>
      <c r="C15" s="162" t="s">
        <v>23</v>
      </c>
      <c r="D15" s="164">
        <f>COUNTIFS(TCDs!O$3:EM$3,RIGHT('TCD Tracker'!A15,LEN('TCD Tracker'!A15)-FIND("-",'TCD Tracker'!A15)))</f>
        <v>0</v>
      </c>
      <c r="E15" s="164">
        <f>COUNTIFS(TCDs!O$3:EM$3,RIGHT('TCD Tracker'!A15,LEN('TCD Tracker'!A15)-FIND("-",'TCD Tracker'!A15)),TCDs!O$7:EM$7,"pass")</f>
        <v>0</v>
      </c>
      <c r="F15" s="164">
        <f>COUNTIFS(TCDs!O$3:EM$3,RIGHT('TCD Tracker'!A15,LEN('TCD Tracker'!A15)-FIND("-",'TCD Tracker'!A15)),TCDs!O$7:EM$7,"fail")</f>
        <v>0</v>
      </c>
      <c r="G15" s="165"/>
      <c r="H15" s="165"/>
      <c r="I15" s="165"/>
    </row>
    <row r="16" spans="1:9" ht="27.95">
      <c r="A16" s="141" t="s">
        <v>75</v>
      </c>
      <c r="B16" s="138" t="s">
        <v>76</v>
      </c>
      <c r="C16" s="161" t="s">
        <v>34</v>
      </c>
      <c r="D16" s="164">
        <f>COUNTIFS(TCDs!O$3:EM$3,RIGHT('TCD Tracker'!A16,LEN('TCD Tracker'!A16)-FIND("-",'TCD Tracker'!A16)))</f>
        <v>9</v>
      </c>
      <c r="E16" s="164">
        <f>COUNTIFS(TCDs!O$3:EM$3,RIGHT('TCD Tracker'!A16,LEN('TCD Tracker'!A16)-FIND("-",'TCD Tracker'!A16)),TCDs!O$7:EM$7,"pass")</f>
        <v>5</v>
      </c>
      <c r="F16" s="164">
        <f>COUNTIFS(TCDs!O$3:EM$3,RIGHT('TCD Tracker'!A16,LEN('TCD Tracker'!A16)-FIND("-",'TCD Tracker'!A16)),TCDs!O$7:EM$7,"fail")</f>
        <v>2</v>
      </c>
      <c r="G16" s="165">
        <v>2</v>
      </c>
      <c r="H16" s="165">
        <v>3</v>
      </c>
      <c r="I16" s="165" t="s">
        <v>28</v>
      </c>
    </row>
    <row r="17" spans="1:9">
      <c r="A17" s="141" t="s">
        <v>77</v>
      </c>
      <c r="B17" s="138" t="s">
        <v>78</v>
      </c>
      <c r="C17" s="162" t="s">
        <v>23</v>
      </c>
      <c r="D17" s="164">
        <f>COUNTIFS(TCDs!O$3:EM$3,RIGHT('TCD Tracker'!A17,LEN('TCD Tracker'!A17)-FIND("-",'TCD Tracker'!A17)))</f>
        <v>0</v>
      </c>
      <c r="E17" s="164">
        <f>COUNTIFS(TCDs!O$3:EM$3,RIGHT('TCD Tracker'!A17,LEN('TCD Tracker'!A17)-FIND("-",'TCD Tracker'!A17)),TCDs!O$7:EM$7,"pass")</f>
        <v>0</v>
      </c>
      <c r="F17" s="164">
        <f>COUNTIFS(TCDs!O$3:EM$3,RIGHT('TCD Tracker'!A17,LEN('TCD Tracker'!A17)-FIND("-",'TCD Tracker'!A17)),TCDs!O$7:EM$7,"fail")</f>
        <v>0</v>
      </c>
      <c r="G17" s="165"/>
      <c r="H17" s="165"/>
      <c r="I17" s="165"/>
    </row>
    <row r="18" spans="1:9" ht="27.95">
      <c r="A18" s="141" t="s">
        <v>79</v>
      </c>
      <c r="B18" s="138" t="s">
        <v>80</v>
      </c>
      <c r="C18" s="161" t="s">
        <v>34</v>
      </c>
      <c r="D18" s="164">
        <f>COUNTIFS(TCDs!O$3:EM$3,RIGHT('TCD Tracker'!A18,LEN('TCD Tracker'!A18)-FIND("-",'TCD Tracker'!A18)))</f>
        <v>12</v>
      </c>
      <c r="E18" s="164">
        <f>COUNTIFS(TCDs!O$3:EM$3,RIGHT('TCD Tracker'!A18,LEN('TCD Tracker'!A18)-FIND("-",'TCD Tracker'!A18)),TCDs!O$7:EM$7,"pass")</f>
        <v>6</v>
      </c>
      <c r="F18" s="164">
        <f>COUNTIFS(TCDs!O$3:EM$3,RIGHT('TCD Tracker'!A18,LEN('TCD Tracker'!A18)-FIND("-",'TCD Tracker'!A18)),TCDs!O$7:EM$7,"fail")</f>
        <v>6</v>
      </c>
      <c r="G18" s="165" t="s">
        <v>28</v>
      </c>
      <c r="H18" s="165">
        <v>3</v>
      </c>
      <c r="I18" s="165">
        <v>3</v>
      </c>
    </row>
    <row r="19" spans="1:9" ht="56.1">
      <c r="A19" s="141" t="s">
        <v>81</v>
      </c>
      <c r="B19" s="138" t="s">
        <v>83</v>
      </c>
      <c r="C19" s="162" t="s">
        <v>34</v>
      </c>
      <c r="D19" s="164">
        <f>COUNTIFS(TCDs!O$3:EM$3,RIGHT('TCD Tracker'!A19,LEN('TCD Tracker'!A19)-FIND("-",'TCD Tracker'!A19)))</f>
        <v>4</v>
      </c>
      <c r="E19" s="164">
        <f>COUNTIFS(TCDs!O$3:EM$3,RIGHT('TCD Tracker'!A19,LEN('TCD Tracker'!A19)-FIND("-",'TCD Tracker'!A19)),TCDs!O$7:EM$7,"pass")</f>
        <v>2</v>
      </c>
      <c r="F19" s="164">
        <f>COUNTIFS(TCDs!O$3:EM$3,RIGHT('TCD Tracker'!A19,LEN('TCD Tracker'!A19)-FIND("-",'TCD Tracker'!A19)),TCDs!O$7:EM$7,"fail")</f>
        <v>2</v>
      </c>
      <c r="G19" s="165" t="s">
        <v>28</v>
      </c>
      <c r="H19" s="165">
        <v>2</v>
      </c>
      <c r="I19" s="165" t="s">
        <v>28</v>
      </c>
    </row>
    <row r="20" spans="1:9" ht="42">
      <c r="A20" s="141" t="s">
        <v>85</v>
      </c>
      <c r="B20" s="138" t="s">
        <v>86</v>
      </c>
      <c r="C20" s="161" t="s">
        <v>34</v>
      </c>
      <c r="D20" s="167">
        <f>COUNTIFS(TCDs!O$3:EM$3,RIGHT('TCD Tracker'!A20,LEN('TCD Tracker'!A20)-FIND("-",'TCD Tracker'!A20)))</f>
        <v>3</v>
      </c>
      <c r="E20" s="167">
        <f>COUNTIFS(TCDs!O$3:EM$3,RIGHT('TCD Tracker'!A20,LEN('TCD Tracker'!A20)-FIND("-",'TCD Tracker'!A20)),TCDs!O$7:EM$7,"pass")</f>
        <v>1</v>
      </c>
      <c r="F20" s="167">
        <f>COUNTIFS(TCDs!O$3:EM$3,RIGHT('TCD Tracker'!A20,LEN('TCD Tracker'!A20)-FIND("-",'TCD Tracker'!A20)),TCDs!O$7:EM$7,"fail")</f>
        <v>1</v>
      </c>
      <c r="G20" s="165" t="s">
        <v>28</v>
      </c>
      <c r="H20" s="168">
        <v>1</v>
      </c>
      <c r="I20" s="165" t="s">
        <v>28</v>
      </c>
    </row>
    <row r="21" spans="1:9">
      <c r="A21" s="141" t="s">
        <v>87</v>
      </c>
      <c r="B21" s="138" t="s">
        <v>88</v>
      </c>
      <c r="C21" s="162" t="s">
        <v>34</v>
      </c>
      <c r="D21" s="170">
        <f>COUNTIFS(TCDs!O$3:EM$3,RIGHT('TCD Tracker'!A21,LEN('TCD Tracker'!A21)-FIND("-",'TCD Tracker'!A21)))</f>
        <v>0</v>
      </c>
      <c r="E21" s="170">
        <f>COUNTIFS(TCDs!O$3:EM$3,RIGHT('TCD Tracker'!A21,LEN('TCD Tracker'!A21)-FIND("-",'TCD Tracker'!A21)),TCDs!O$7:EM$7,"pass")</f>
        <v>0</v>
      </c>
      <c r="F21" s="170">
        <f>COUNTIFS(TCDs!O$3:EM$3,RIGHT('TCD Tracker'!A21,LEN('TCD Tracker'!A21)-FIND("-",'TCD Tracker'!A21)),TCDs!O$7:EM$7,"fail")</f>
        <v>0</v>
      </c>
      <c r="G21" s="171" t="s">
        <v>719</v>
      </c>
      <c r="H21" s="171" t="s">
        <v>719</v>
      </c>
      <c r="I21" s="165" t="s">
        <v>28</v>
      </c>
    </row>
    <row r="22" spans="1:9" ht="27.95">
      <c r="A22" s="141" t="s">
        <v>90</v>
      </c>
      <c r="B22" s="138" t="s">
        <v>92</v>
      </c>
      <c r="C22" s="161" t="s">
        <v>34</v>
      </c>
      <c r="D22" s="164">
        <f>COUNTIFS(TCDs!O$3:EM$3,RIGHT('TCD Tracker'!A22,LEN('TCD Tracker'!A22)-FIND("-",'TCD Tracker'!A22)))</f>
        <v>2</v>
      </c>
      <c r="E22" s="164">
        <f>COUNTIFS(TCDs!O$3:EM$3,RIGHT('TCD Tracker'!A22,LEN('TCD Tracker'!A22)-FIND("-",'TCD Tracker'!A22)),TCDs!O$7:EM$7,"pass")</f>
        <v>1</v>
      </c>
      <c r="F22" s="164">
        <f>COUNTIFS(TCDs!O$3:EM$3,RIGHT('TCD Tracker'!A22,LEN('TCD Tracker'!A22)-FIND("-",'TCD Tracker'!A22)),TCDs!O$7:EM$7,"fail")</f>
        <v>1</v>
      </c>
      <c r="G22" s="165" t="s">
        <v>28</v>
      </c>
      <c r="H22" s="165" t="s">
        <v>28</v>
      </c>
      <c r="I22" s="165" t="s">
        <v>28</v>
      </c>
    </row>
    <row r="23" spans="1:9" ht="27.95">
      <c r="A23" s="141" t="s">
        <v>93</v>
      </c>
      <c r="B23" s="138" t="s">
        <v>94</v>
      </c>
      <c r="C23" s="162" t="s">
        <v>23</v>
      </c>
      <c r="D23" s="164">
        <f>COUNTIFS(TCDs!O$3:EM$3,RIGHT('TCD Tracker'!A23,LEN('TCD Tracker'!A23)-FIND("-",'TCD Tracker'!A23)))</f>
        <v>0</v>
      </c>
      <c r="E23" s="164">
        <f>COUNTIFS(TCDs!O$3:EM$3,RIGHT('TCD Tracker'!A23,LEN('TCD Tracker'!A23)-FIND("-",'TCD Tracker'!A23)),TCDs!O$7:EM$7,"pass")</f>
        <v>0</v>
      </c>
      <c r="F23" s="164">
        <f>COUNTIFS(TCDs!O$3:EM$3,RIGHT('TCD Tracker'!A23,LEN('TCD Tracker'!A23)-FIND("-",'TCD Tracker'!A23)),TCDs!O$7:EM$7,"fail")</f>
        <v>0</v>
      </c>
      <c r="G23" s="165"/>
      <c r="H23" s="165"/>
      <c r="I23" s="165"/>
    </row>
    <row r="24" spans="1:9">
      <c r="A24" s="141" t="s">
        <v>95</v>
      </c>
      <c r="B24" s="138" t="s">
        <v>96</v>
      </c>
      <c r="C24" s="161" t="s">
        <v>23</v>
      </c>
      <c r="D24" s="164">
        <f>COUNTIFS(TCDs!O$3:EM$3,RIGHT('TCD Tracker'!A24,LEN('TCD Tracker'!A24)-FIND("-",'TCD Tracker'!A24)))</f>
        <v>0</v>
      </c>
      <c r="E24" s="164">
        <f>COUNTIFS(TCDs!O$3:EM$3,RIGHT('TCD Tracker'!A24,LEN('TCD Tracker'!A24)-FIND("-",'TCD Tracker'!A24)),TCDs!O$7:EM$7,"pass")</f>
        <v>0</v>
      </c>
      <c r="F24" s="164">
        <f>COUNTIFS(TCDs!O$3:EM$3,RIGHT('TCD Tracker'!A24,LEN('TCD Tracker'!A24)-FIND("-",'TCD Tracker'!A24)),TCDs!O$7:EM$7,"fail")</f>
        <v>0</v>
      </c>
      <c r="G24" s="165"/>
      <c r="H24" s="165"/>
      <c r="I24" s="165"/>
    </row>
    <row r="25" spans="1:9" ht="42">
      <c r="A25" s="141" t="s">
        <v>97</v>
      </c>
      <c r="B25" s="138" t="s">
        <v>99</v>
      </c>
      <c r="C25" s="162" t="s">
        <v>34</v>
      </c>
      <c r="D25" s="164">
        <f>COUNTIFS(TCDs!O$3:EM$3,RIGHT('TCD Tracker'!A25,LEN('TCD Tracker'!A25)-FIND("-",'TCD Tracker'!A25)))</f>
        <v>8</v>
      </c>
      <c r="E25" s="164">
        <f>COUNTIFS(TCDs!O$3:EM$3,RIGHT('TCD Tracker'!A25,LEN('TCD Tracker'!A25)-FIND("-",'TCD Tracker'!A25)),TCDs!O$7:EM$7,"pass")</f>
        <v>4</v>
      </c>
      <c r="F25" s="164">
        <f>COUNTIFS(TCDs!O$3:EM$3,RIGHT('TCD Tracker'!A25,LEN('TCD Tracker'!A25)-FIND("-",'TCD Tracker'!A25)),TCDs!O$7:EM$7,"fail")</f>
        <v>4</v>
      </c>
      <c r="G25" s="165">
        <v>2</v>
      </c>
      <c r="H25" s="165">
        <v>3</v>
      </c>
      <c r="I25" s="166" t="s">
        <v>28</v>
      </c>
    </row>
    <row r="26" spans="1:9">
      <c r="A26" s="141" t="s">
        <v>101</v>
      </c>
      <c r="B26" s="138" t="s">
        <v>102</v>
      </c>
      <c r="C26" s="161" t="s">
        <v>23</v>
      </c>
      <c r="D26" s="164">
        <f>COUNTIFS(TCDs!O$3:EM$3,RIGHT('TCD Tracker'!A26,LEN('TCD Tracker'!A26)-FIND("-",'TCD Tracker'!A26)))</f>
        <v>0</v>
      </c>
      <c r="E26" s="164">
        <f>COUNTIFS(TCDs!O$3:EM$3,RIGHT('TCD Tracker'!A26,LEN('TCD Tracker'!A26)-FIND("-",'TCD Tracker'!A26)),TCDs!O$7:EM$7,"pass")</f>
        <v>0</v>
      </c>
      <c r="F26" s="164">
        <f>COUNTIFS(TCDs!O$3:EM$3,RIGHT('TCD Tracker'!A26,LEN('TCD Tracker'!A26)-FIND("-",'TCD Tracker'!A26)),TCDs!O$7:EM$7,"fail")</f>
        <v>0</v>
      </c>
      <c r="G26" s="165"/>
      <c r="H26" s="165"/>
      <c r="I26" s="165"/>
    </row>
    <row r="27" spans="1:9" ht="27.95">
      <c r="A27" s="141" t="s">
        <v>103</v>
      </c>
      <c r="B27" s="138" t="s">
        <v>104</v>
      </c>
      <c r="C27" s="162" t="s">
        <v>34</v>
      </c>
      <c r="D27" s="164">
        <f>COUNTIFS(TCDs!O$3:EM$3,RIGHT('TCD Tracker'!A27,LEN('TCD Tracker'!A27)-FIND("-",'TCD Tracker'!A27)))</f>
        <v>8</v>
      </c>
      <c r="E27" s="164">
        <f>COUNTIFS(TCDs!O$3:EM$3,RIGHT('TCD Tracker'!A27,LEN('TCD Tracker'!A27)-FIND("-",'TCD Tracker'!A27)),TCDs!O$7:EM$7,"pass")</f>
        <v>4</v>
      </c>
      <c r="F27" s="164">
        <f>COUNTIFS(TCDs!O$3:EM$3,RIGHT('TCD Tracker'!A27,LEN('TCD Tracker'!A27)-FIND("-",'TCD Tracker'!A27)),TCDs!O$7:EM$7,"fail")</f>
        <v>4</v>
      </c>
      <c r="G27" s="165">
        <v>2</v>
      </c>
      <c r="H27" s="165">
        <v>3</v>
      </c>
      <c r="I27" s="165">
        <v>2</v>
      </c>
    </row>
    <row r="28" spans="1:9">
      <c r="A28" s="141" t="s">
        <v>105</v>
      </c>
      <c r="B28" s="138" t="s">
        <v>106</v>
      </c>
      <c r="C28" s="161" t="s">
        <v>23</v>
      </c>
      <c r="D28" s="164">
        <f>COUNTIFS(TCDs!O$3:EM$3,RIGHT('TCD Tracker'!A28,LEN('TCD Tracker'!A28)-FIND("-",'TCD Tracker'!A28)))</f>
        <v>0</v>
      </c>
      <c r="E28" s="164">
        <f>COUNTIFS(TCDs!O$3:EM$3,RIGHT('TCD Tracker'!A28,LEN('TCD Tracker'!A28)-FIND("-",'TCD Tracker'!A28)),TCDs!O$7:EM$7,"pass")</f>
        <v>0</v>
      </c>
      <c r="F28" s="164">
        <f>COUNTIFS(TCDs!O$3:EM$3,RIGHT('TCD Tracker'!A28,LEN('TCD Tracker'!A28)-FIND("-",'TCD Tracker'!A28)),TCDs!O$7:EM$7,"fail")</f>
        <v>0</v>
      </c>
      <c r="G28" s="165"/>
      <c r="H28" s="165"/>
      <c r="I28" s="165"/>
    </row>
    <row r="29" spans="1:9" ht="27.95">
      <c r="A29" s="141" t="s">
        <v>107</v>
      </c>
      <c r="B29" s="138" t="s">
        <v>109</v>
      </c>
      <c r="C29" s="162" t="s">
        <v>34</v>
      </c>
      <c r="D29" s="164">
        <f>COUNTIFS(TCDs!O$3:EM$3,RIGHT('TCD Tracker'!A29,LEN('TCD Tracker'!A29)-FIND("-",'TCD Tracker'!A29)))</f>
        <v>4</v>
      </c>
      <c r="E29" s="164">
        <f>COUNTIFS(TCDs!O$3:EM$3,RIGHT('TCD Tracker'!A29,LEN('TCD Tracker'!A29)-FIND("-",'TCD Tracker'!A29)),TCDs!O$7:EM$7,"pass")</f>
        <v>1</v>
      </c>
      <c r="F29" s="164">
        <f>COUNTIFS(TCDs!O$3:EM$3,RIGHT('TCD Tracker'!A29,LEN('TCD Tracker'!A29)-FIND("-",'TCD Tracker'!A29)),TCDs!O$7:EM$7,"fail")</f>
        <v>3</v>
      </c>
      <c r="G29" s="165" t="s">
        <v>28</v>
      </c>
      <c r="H29" s="165" t="s">
        <v>28</v>
      </c>
      <c r="I29" s="165">
        <v>3</v>
      </c>
    </row>
    <row r="30" spans="1:9" ht="27.95">
      <c r="A30" s="141" t="s">
        <v>111</v>
      </c>
      <c r="B30" s="138" t="s">
        <v>720</v>
      </c>
      <c r="C30" s="161" t="s">
        <v>23</v>
      </c>
      <c r="D30" s="164">
        <f>COUNTIFS(TCDs!O$3:EM$3,RIGHT('TCD Tracker'!A30,LEN('TCD Tracker'!A30)-FIND("-",'TCD Tracker'!A30)))</f>
        <v>0</v>
      </c>
      <c r="E30" s="164">
        <f>COUNTIFS(TCDs!O$3:EM$3,RIGHT('TCD Tracker'!A30,LEN('TCD Tracker'!A30)-FIND("-",'TCD Tracker'!A30)),TCDs!O$7:EM$7,"pass")</f>
        <v>0</v>
      </c>
      <c r="F30" s="164">
        <f>COUNTIFS(TCDs!O$3:EM$3,RIGHT('TCD Tracker'!A30,LEN('TCD Tracker'!A30)-FIND("-",'TCD Tracker'!A30)),TCDs!O$7:EM$7,"fail")</f>
        <v>0</v>
      </c>
      <c r="G30" s="165"/>
      <c r="H30" s="165"/>
      <c r="I30" s="165"/>
    </row>
    <row r="31" spans="1:9">
      <c r="A31" s="141" t="s">
        <v>114</v>
      </c>
      <c r="B31" s="138" t="s">
        <v>115</v>
      </c>
      <c r="C31" s="162" t="s">
        <v>23</v>
      </c>
      <c r="D31" s="164">
        <f>COUNTIFS(TCDs!O$3:EM$3,RIGHT('TCD Tracker'!A31,LEN('TCD Tracker'!A31)-FIND("-",'TCD Tracker'!A31)))</f>
        <v>0</v>
      </c>
      <c r="E31" s="164">
        <f>COUNTIFS(TCDs!O$3:EM$3,RIGHT('TCD Tracker'!A31,LEN('TCD Tracker'!A31)-FIND("-",'TCD Tracker'!A31)),TCDs!O$7:EM$7,"pass")</f>
        <v>0</v>
      </c>
      <c r="F31" s="164">
        <f>COUNTIFS(TCDs!O$3:EM$3,RIGHT('TCD Tracker'!A31,LEN('TCD Tracker'!A31)-FIND("-",'TCD Tracker'!A31)),TCDs!O$7:EM$7,"fail")</f>
        <v>0</v>
      </c>
      <c r="G31" s="165"/>
      <c r="H31" s="165"/>
      <c r="I31" s="165"/>
    </row>
    <row r="32" spans="1:9" ht="27.95">
      <c r="A32" s="141" t="s">
        <v>116</v>
      </c>
      <c r="B32" s="138" t="s">
        <v>118</v>
      </c>
      <c r="C32" s="161" t="s">
        <v>34</v>
      </c>
      <c r="D32" s="164">
        <f>COUNTIFS(TCDs!O$3:EM$3,RIGHT('TCD Tracker'!A32,LEN('TCD Tracker'!A32)-FIND("-",'TCD Tracker'!A32)))</f>
        <v>2</v>
      </c>
      <c r="E32" s="164">
        <f>COUNTIFS(TCDs!O$3:EM$3,RIGHT('TCD Tracker'!A32,LEN('TCD Tracker'!A32)-FIND("-",'TCD Tracker'!A32)),TCDs!O$7:EM$7,"pass")</f>
        <v>1</v>
      </c>
      <c r="F32" s="164">
        <f>COUNTIFS(TCDs!O$3:EM$3,RIGHT('TCD Tracker'!A32,LEN('TCD Tracker'!A32)-FIND("-",'TCD Tracker'!A32)),TCDs!O$7:EM$7,"fail")</f>
        <v>1</v>
      </c>
      <c r="G32" s="165" t="s">
        <v>28</v>
      </c>
      <c r="H32" s="165" t="s">
        <v>28</v>
      </c>
      <c r="I32" s="165" t="s">
        <v>28</v>
      </c>
    </row>
    <row r="33" spans="1:9">
      <c r="A33" s="141" t="s">
        <v>119</v>
      </c>
      <c r="B33" s="138" t="s">
        <v>120</v>
      </c>
      <c r="C33" s="162" t="s">
        <v>120</v>
      </c>
      <c r="D33" s="164">
        <f>COUNTIFS(TCDs!O$3:EM$3,RIGHT('TCD Tracker'!A33,LEN('TCD Tracker'!A33)-FIND("-",'TCD Tracker'!A33)))</f>
        <v>0</v>
      </c>
      <c r="E33" s="164">
        <f>COUNTIFS(TCDs!O$3:EM$3,RIGHT('TCD Tracker'!A33,LEN('TCD Tracker'!A33)-FIND("-",'TCD Tracker'!A33)),TCDs!O$7:EM$7,"pass")</f>
        <v>0</v>
      </c>
      <c r="F33" s="164">
        <f>COUNTIFS(TCDs!O$3:EM$3,RIGHT('TCD Tracker'!A33,LEN('TCD Tracker'!A33)-FIND("-",'TCD Tracker'!A33)),TCDs!O$7:EM$7,"fail")</f>
        <v>0</v>
      </c>
      <c r="G33" s="165"/>
      <c r="H33" s="165"/>
      <c r="I33" s="165"/>
    </row>
    <row r="34" spans="1:9" ht="27.95">
      <c r="A34" s="141" t="s">
        <v>121</v>
      </c>
      <c r="B34" s="138" t="s">
        <v>122</v>
      </c>
      <c r="C34" s="161" t="s">
        <v>23</v>
      </c>
      <c r="D34" s="164">
        <f>COUNTIFS(TCDs!O$3:EM$3,RIGHT('TCD Tracker'!A34,LEN('TCD Tracker'!A34)-FIND("-",'TCD Tracker'!A34)))</f>
        <v>0</v>
      </c>
      <c r="E34" s="164">
        <f>COUNTIFS(TCDs!O$3:EM$3,RIGHT('TCD Tracker'!A34,LEN('TCD Tracker'!A34)-FIND("-",'TCD Tracker'!A34)),TCDs!O$7:EM$7,"pass")</f>
        <v>0</v>
      </c>
      <c r="F34" s="164">
        <f>COUNTIFS(TCDs!O$3:EM$3,RIGHT('TCD Tracker'!A34,LEN('TCD Tracker'!A34)-FIND("-",'TCD Tracker'!A34)),TCDs!O$7:EM$7,"fail")</f>
        <v>0</v>
      </c>
      <c r="G34" s="165"/>
      <c r="H34" s="165"/>
      <c r="I34" s="165"/>
    </row>
    <row r="35" spans="1:9" ht="27.95">
      <c r="A35" s="141" t="s">
        <v>123</v>
      </c>
      <c r="B35" s="138" t="s">
        <v>125</v>
      </c>
      <c r="C35" s="162" t="s">
        <v>34</v>
      </c>
      <c r="D35" s="164">
        <f>COUNTIFS(TCDs!O$3:EM$3,RIGHT('TCD Tracker'!A35,LEN('TCD Tracker'!A35)-FIND("-",'TCD Tracker'!A35)))</f>
        <v>2</v>
      </c>
      <c r="E35" s="164">
        <f>COUNTIFS(TCDs!O$3:EM$3,RIGHT('TCD Tracker'!A35,LEN('TCD Tracker'!A35)-FIND("-",'TCD Tracker'!A35)),TCDs!O$7:EM$7,"pass")</f>
        <v>1</v>
      </c>
      <c r="F35" s="164">
        <f>COUNTIFS(TCDs!O$3:EM$3,RIGHT('TCD Tracker'!A35,LEN('TCD Tracker'!A35)-FIND("-",'TCD Tracker'!A35)),TCDs!O$7:EM$7,"fail")</f>
        <v>1</v>
      </c>
      <c r="G35" s="165" t="s">
        <v>28</v>
      </c>
      <c r="H35" s="165" t="s">
        <v>28</v>
      </c>
      <c r="I35" s="165" t="s">
        <v>28</v>
      </c>
    </row>
    <row r="36" spans="1:9" ht="42">
      <c r="A36" s="141" t="s">
        <v>126</v>
      </c>
      <c r="B36" s="138" t="s">
        <v>721</v>
      </c>
      <c r="C36" s="161" t="s">
        <v>34</v>
      </c>
      <c r="D36" s="164">
        <f>COUNTIFS(TCDs!O$3:EM$3,RIGHT('TCD Tracker'!A36,LEN('TCD Tracker'!A36)-FIND("-",'TCD Tracker'!A36)))</f>
        <v>2</v>
      </c>
      <c r="E36" s="164">
        <f>COUNTIFS(TCDs!O$3:EM$3,RIGHT('TCD Tracker'!A36,LEN('TCD Tracker'!A36)-FIND("-",'TCD Tracker'!A36)),TCDs!O$7:EM$7,"pass")</f>
        <v>1</v>
      </c>
      <c r="F36" s="164">
        <f>COUNTIFS(TCDs!O$3:EM$3,RIGHT('TCD Tracker'!A36,LEN('TCD Tracker'!A36)-FIND("-",'TCD Tracker'!A36)),TCDs!O$7:EM$7,"fail")</f>
        <v>1</v>
      </c>
      <c r="G36" s="165" t="s">
        <v>28</v>
      </c>
      <c r="H36" s="165" t="s">
        <v>28</v>
      </c>
      <c r="I36" s="165" t="s">
        <v>28</v>
      </c>
    </row>
    <row r="37" spans="1:9" ht="27.95">
      <c r="A37" s="141" t="s">
        <v>129</v>
      </c>
      <c r="B37" s="138" t="s">
        <v>130</v>
      </c>
      <c r="C37" s="162" t="s">
        <v>34</v>
      </c>
      <c r="D37" s="164">
        <f>COUNTIFS(TCDs!O$3:EM$3,RIGHT('TCD Tracker'!A37,LEN('TCD Tracker'!A37)-FIND("-",'TCD Tracker'!A37)))</f>
        <v>2</v>
      </c>
      <c r="E37" s="164">
        <f>COUNTIFS(TCDs!O$3:EM$3,RIGHT('TCD Tracker'!A37,LEN('TCD Tracker'!A37)-FIND("-",'TCD Tracker'!A37)),TCDs!O$7:EM$7,"pass")</f>
        <v>1</v>
      </c>
      <c r="F37" s="164">
        <f>COUNTIFS(TCDs!O$3:EM$3,RIGHT('TCD Tracker'!A37,LEN('TCD Tracker'!A37)-FIND("-",'TCD Tracker'!A37)),TCDs!O$7:EM$7,"fail")</f>
        <v>1</v>
      </c>
      <c r="G37" s="165" t="s">
        <v>28</v>
      </c>
      <c r="H37" s="165" t="s">
        <v>28</v>
      </c>
      <c r="I37" s="165" t="s">
        <v>28</v>
      </c>
    </row>
    <row r="38" spans="1:9" ht="27.95">
      <c r="A38" s="141" t="s">
        <v>131</v>
      </c>
      <c r="B38" s="138" t="s">
        <v>132</v>
      </c>
      <c r="C38" s="161" t="s">
        <v>34</v>
      </c>
      <c r="D38" s="164">
        <f>COUNTIFS(TCDs!O$3:EM$3,RIGHT('TCD Tracker'!A38,LEN('TCD Tracker'!A38)-FIND("-",'TCD Tracker'!A38)))</f>
        <v>8</v>
      </c>
      <c r="E38" s="164">
        <f>COUNTIFS(TCDs!O$3:EM$3,RIGHT('TCD Tracker'!A38,LEN('TCD Tracker'!A38)-FIND("-",'TCD Tracker'!A38)),TCDs!O$7:EM$7,"pass")</f>
        <v>4</v>
      </c>
      <c r="F38" s="164">
        <f>COUNTIFS(TCDs!O$3:EM$3,RIGHT('TCD Tracker'!A38,LEN('TCD Tracker'!A38)-FIND("-",'TCD Tracker'!A38)),TCDs!O$7:EM$7,"fail")</f>
        <v>4</v>
      </c>
      <c r="G38" s="165">
        <v>2</v>
      </c>
      <c r="H38" s="165">
        <v>3</v>
      </c>
      <c r="I38" s="165">
        <v>2</v>
      </c>
    </row>
    <row r="39" spans="1:9" ht="27.95">
      <c r="A39" s="141" t="s">
        <v>134</v>
      </c>
      <c r="B39" s="138" t="s">
        <v>135</v>
      </c>
      <c r="C39" s="162" t="s">
        <v>34</v>
      </c>
      <c r="D39" s="164">
        <f>COUNTIFS(TCDs!O$3:EM$3,RIGHT('TCD Tracker'!A39,LEN('TCD Tracker'!A39)-FIND("-",'TCD Tracker'!A39)))</f>
        <v>0</v>
      </c>
      <c r="E39" s="164">
        <f>COUNTIFS(TCDs!O$3:EM$3,RIGHT('TCD Tracker'!A39,LEN('TCD Tracker'!A39)-FIND("-",'TCD Tracker'!A39)),TCDs!O$7:EM$7,"pass")</f>
        <v>0</v>
      </c>
      <c r="F39" s="164">
        <f>COUNTIFS(TCDs!O$3:EM$3,RIGHT('TCD Tracker'!A39,LEN('TCD Tracker'!A39)-FIND("-",'TCD Tracker'!A39)),TCDs!O$7:EM$7,"fail")</f>
        <v>0</v>
      </c>
      <c r="G39" s="165">
        <v>2</v>
      </c>
      <c r="H39" s="165">
        <v>3</v>
      </c>
      <c r="I39" s="165">
        <v>2</v>
      </c>
    </row>
    <row r="40" spans="1:9" ht="27.95">
      <c r="A40" s="141" t="s">
        <v>136</v>
      </c>
      <c r="B40" s="138" t="s">
        <v>722</v>
      </c>
      <c r="C40" s="161" t="s">
        <v>23</v>
      </c>
      <c r="D40" s="164">
        <f>COUNTIFS(TCDs!O$3:EM$3,RIGHT('TCD Tracker'!A40,LEN('TCD Tracker'!A40)-FIND("-",'TCD Tracker'!A40)))</f>
        <v>0</v>
      </c>
      <c r="E40" s="164">
        <f>COUNTIFS(TCDs!O$3:EM$3,RIGHT('TCD Tracker'!A40,LEN('TCD Tracker'!A40)-FIND("-",'TCD Tracker'!A40)),TCDs!O$7:EM$7,"pass")</f>
        <v>0</v>
      </c>
      <c r="F40" s="164">
        <f>COUNTIFS(TCDs!O$3:EM$3,RIGHT('TCD Tracker'!A40,LEN('TCD Tracker'!A40)-FIND("-",'TCD Tracker'!A40)),TCDs!O$7:EM$7,"fail")</f>
        <v>0</v>
      </c>
      <c r="G40" s="165"/>
      <c r="H40" s="165"/>
      <c r="I40" s="165"/>
    </row>
    <row r="41" spans="1:9">
      <c r="A41" s="141" t="s">
        <v>138</v>
      </c>
      <c r="B41" s="138" t="s">
        <v>140</v>
      </c>
      <c r="C41" s="162" t="s">
        <v>34</v>
      </c>
      <c r="D41" s="164">
        <f>COUNTIFS(TCDs!O$3:EM$3,RIGHT('TCD Tracker'!A41,LEN('TCD Tracker'!A41)-FIND("-",'TCD Tracker'!A41)))</f>
        <v>2</v>
      </c>
      <c r="E41" s="164">
        <f>COUNTIFS(TCDs!O$3:EM$3,RIGHT('TCD Tracker'!A41,LEN('TCD Tracker'!A41)-FIND("-",'TCD Tracker'!A41)),TCDs!O$7:EM$7,"pass")</f>
        <v>1</v>
      </c>
      <c r="F41" s="164">
        <f>COUNTIFS(TCDs!O$3:EM$3,RIGHT('TCD Tracker'!A41,LEN('TCD Tracker'!A41)-FIND("-",'TCD Tracker'!A41)),TCDs!O$7:EM$7,"fail")</f>
        <v>1</v>
      </c>
      <c r="G41" s="165" t="s">
        <v>28</v>
      </c>
      <c r="H41" s="165" t="s">
        <v>28</v>
      </c>
      <c r="I41" s="165" t="s">
        <v>28</v>
      </c>
    </row>
    <row r="42" spans="1:9" ht="27.95">
      <c r="A42" s="141" t="s">
        <v>141</v>
      </c>
      <c r="B42" s="138" t="s">
        <v>723</v>
      </c>
      <c r="C42" s="161" t="s">
        <v>23</v>
      </c>
      <c r="D42" s="164">
        <f>COUNTIFS(TCDs!O$3:EM$3,RIGHT('TCD Tracker'!A42,LEN('TCD Tracker'!A42)-FIND("-",'TCD Tracker'!A42)))</f>
        <v>0</v>
      </c>
      <c r="E42" s="164">
        <f>COUNTIFS(TCDs!O$3:EM$3,RIGHT('TCD Tracker'!A42,LEN('TCD Tracker'!A42)-FIND("-",'TCD Tracker'!A42)),TCDs!O$7:EM$7,"pass")</f>
        <v>0</v>
      </c>
      <c r="F42" s="164">
        <f>COUNTIFS(TCDs!O$3:EM$3,RIGHT('TCD Tracker'!A42,LEN('TCD Tracker'!A42)-FIND("-",'TCD Tracker'!A42)),TCDs!O$7:EM$7,"fail")</f>
        <v>0</v>
      </c>
      <c r="G42" s="165"/>
      <c r="H42" s="165"/>
      <c r="I42" s="165"/>
    </row>
    <row r="43" spans="1:9">
      <c r="A43" s="141" t="s">
        <v>145</v>
      </c>
      <c r="B43" s="138" t="s">
        <v>147</v>
      </c>
      <c r="C43" s="162" t="s">
        <v>34</v>
      </c>
      <c r="D43" s="164">
        <f>COUNTIFS(TCDs!O$3:EM$3,RIGHT('TCD Tracker'!A43,LEN('TCD Tracker'!A43)-FIND("-",'TCD Tracker'!A43)))</f>
        <v>2</v>
      </c>
      <c r="E43" s="164">
        <f>COUNTIFS(TCDs!O$3:EM$3,RIGHT('TCD Tracker'!A43,LEN('TCD Tracker'!A43)-FIND("-",'TCD Tracker'!A43)),TCDs!O$7:EM$7,"pass")</f>
        <v>1</v>
      </c>
      <c r="F43" s="164">
        <f>COUNTIFS(TCDs!O$3:EM$3,RIGHT('TCD Tracker'!A43,LEN('TCD Tracker'!A43)-FIND("-",'TCD Tracker'!A43)),TCDs!O$7:EM$7,"fail")</f>
        <v>1</v>
      </c>
      <c r="G43" s="165" t="s">
        <v>28</v>
      </c>
      <c r="H43" s="165" t="s">
        <v>28</v>
      </c>
      <c r="I43" s="165" t="s">
        <v>28</v>
      </c>
    </row>
    <row r="44" spans="1:9" ht="27.95">
      <c r="A44" s="141" t="s">
        <v>148</v>
      </c>
      <c r="B44" s="138" t="s">
        <v>724</v>
      </c>
      <c r="C44" s="161" t="s">
        <v>23</v>
      </c>
      <c r="D44" s="164">
        <f>COUNTIFS(TCDs!O$3:EM$3,RIGHT('TCD Tracker'!A44,LEN('TCD Tracker'!A44)-FIND("-",'TCD Tracker'!A44)))</f>
        <v>0</v>
      </c>
      <c r="E44" s="164">
        <f>COUNTIFS(TCDs!O$3:EM$3,RIGHT('TCD Tracker'!A44,LEN('TCD Tracker'!A44)-FIND("-",'TCD Tracker'!A44)),TCDs!O$7:EM$7,"pass")</f>
        <v>0</v>
      </c>
      <c r="F44" s="164">
        <f>COUNTIFS(TCDs!O$3:EM$3,RIGHT('TCD Tracker'!A44,LEN('TCD Tracker'!A44)-FIND("-",'TCD Tracker'!A44)),TCDs!O$7:EM$7,"fail")</f>
        <v>0</v>
      </c>
      <c r="G44" s="165"/>
      <c r="H44" s="165"/>
      <c r="I44" s="165"/>
    </row>
    <row r="45" spans="1:9" ht="27.95">
      <c r="A45" s="141" t="s">
        <v>151</v>
      </c>
      <c r="B45" s="138" t="s">
        <v>153</v>
      </c>
      <c r="C45" s="162" t="s">
        <v>34</v>
      </c>
      <c r="D45" s="164">
        <f>COUNTIFS(TCDs!O$3:EM$3,RIGHT('TCD Tracker'!A45,LEN('TCD Tracker'!A45)-FIND("-",'TCD Tracker'!A45)))</f>
        <v>3</v>
      </c>
      <c r="E45" s="164">
        <f>COUNTIFS(TCDs!O$3:EM$3,RIGHT('TCD Tracker'!A45,LEN('TCD Tracker'!A45)-FIND("-",'TCD Tracker'!A45)),TCDs!O$7:EM$7,"pass")</f>
        <v>2</v>
      </c>
      <c r="F45" s="164">
        <f>COUNTIFS(TCDs!O$3:EM$3,RIGHT('TCD Tracker'!A45,LEN('TCD Tracker'!A45)-FIND("-",'TCD Tracker'!A45)),TCDs!O$7:EM$7,"fail")</f>
        <v>1</v>
      </c>
      <c r="G45" s="165" t="s">
        <v>28</v>
      </c>
      <c r="H45" s="165" t="s">
        <v>28</v>
      </c>
      <c r="I45" s="165" t="s">
        <v>28</v>
      </c>
    </row>
    <row r="46" spans="1:9">
      <c r="A46" s="141" t="s">
        <v>154</v>
      </c>
      <c r="B46" s="169" t="s">
        <v>725</v>
      </c>
      <c r="C46" s="161" t="s">
        <v>34</v>
      </c>
      <c r="D46" s="164">
        <f>COUNTIFS(TCDs!O$3:EM$3,RIGHT('TCD Tracker'!A46,LEN('TCD Tracker'!A46)-FIND("-",'TCD Tracker'!A46)))</f>
        <v>2</v>
      </c>
      <c r="E46" s="164">
        <f>COUNTIFS(TCDs!O$3:EM$3,RIGHT('TCD Tracker'!A46,LEN('TCD Tracker'!A46)-FIND("-",'TCD Tracker'!A46)),TCDs!O$7:EM$7,"pass")</f>
        <v>1</v>
      </c>
      <c r="F46" s="164">
        <f>COUNTIFS(TCDs!O$3:EM$3,RIGHT('TCD Tracker'!A46,LEN('TCD Tracker'!A46)-FIND("-",'TCD Tracker'!A46)),TCDs!O$7:EM$7,"fail")</f>
        <v>1</v>
      </c>
      <c r="G46" s="165" t="s">
        <v>28</v>
      </c>
      <c r="H46" s="165" t="s">
        <v>28</v>
      </c>
      <c r="I46" s="165" t="s">
        <v>28</v>
      </c>
    </row>
    <row r="47" spans="1:9" ht="27.95">
      <c r="A47" s="141" t="s">
        <v>156</v>
      </c>
      <c r="B47" s="138" t="s">
        <v>726</v>
      </c>
      <c r="C47" s="162" t="s">
        <v>34</v>
      </c>
      <c r="D47" s="164">
        <f>COUNTIFS(TCDs!O$3:EM$3,RIGHT('TCD Tracker'!A47,LEN('TCD Tracker'!A47)-FIND("-",'TCD Tracker'!A47)))</f>
        <v>2</v>
      </c>
      <c r="E47" s="164">
        <f>COUNTIFS(TCDs!O$3:EM$3,RIGHT('TCD Tracker'!A47,LEN('TCD Tracker'!A47)-FIND("-",'TCD Tracker'!A47)),TCDs!O$7:EM$7,"pass")</f>
        <v>1</v>
      </c>
      <c r="F47" s="164">
        <f>COUNTIFS(TCDs!O$3:EM$3,RIGHT('TCD Tracker'!A47,LEN('TCD Tracker'!A47)-FIND("-",'TCD Tracker'!A47)),TCDs!O$7:EM$7,"fail")</f>
        <v>1</v>
      </c>
      <c r="G47" s="165" t="s">
        <v>28</v>
      </c>
      <c r="H47" s="165" t="s">
        <v>28</v>
      </c>
      <c r="I47" s="165" t="s">
        <v>28</v>
      </c>
    </row>
    <row r="48" spans="1:9" ht="56.1">
      <c r="A48" s="141" t="s">
        <v>159</v>
      </c>
      <c r="B48" s="138" t="s">
        <v>161</v>
      </c>
      <c r="C48" s="161" t="s">
        <v>34</v>
      </c>
      <c r="D48" s="164">
        <f>COUNTIFS(TCDs!O$3:EM$3,RIGHT('TCD Tracker'!A48,LEN('TCD Tracker'!A48)-FIND("-",'TCD Tracker'!A48)))</f>
        <v>8</v>
      </c>
      <c r="E48" s="164">
        <f>COUNTIFS(TCDs!O$3:EM$3,RIGHT('TCD Tracker'!A48,LEN('TCD Tracker'!A48)-FIND("-",'TCD Tracker'!A48)),TCDs!O$7:EM$7,"pass")</f>
        <v>4</v>
      </c>
      <c r="F48" s="164">
        <f>COUNTIFS(TCDs!O$3:EM$3,RIGHT('TCD Tracker'!A48,LEN('TCD Tracker'!A48)-FIND("-",'TCD Tracker'!A48)),TCDs!O$7:EM$7,"fail")</f>
        <v>4</v>
      </c>
      <c r="G48" s="165" t="s">
        <v>28</v>
      </c>
      <c r="H48" s="165">
        <v>2</v>
      </c>
      <c r="I48" s="165">
        <v>2</v>
      </c>
    </row>
    <row r="49" spans="1:9" ht="27.95">
      <c r="A49" s="141" t="s">
        <v>162</v>
      </c>
      <c r="B49" s="138" t="s">
        <v>163</v>
      </c>
      <c r="C49" s="162" t="s">
        <v>34</v>
      </c>
      <c r="D49" s="164">
        <f>COUNTIFS(TCDs!O$3:EM$3,RIGHT('TCD Tracker'!A49,LEN('TCD Tracker'!A49)-FIND("-",'TCD Tracker'!A49)))</f>
        <v>2</v>
      </c>
      <c r="E49" s="164">
        <f>COUNTIFS(TCDs!O$3:EM$3,RIGHT('TCD Tracker'!A49,LEN('TCD Tracker'!A49)-FIND("-",'TCD Tracker'!A49)),TCDs!O$7:EM$7,"pass")</f>
        <v>1</v>
      </c>
      <c r="F49" s="164">
        <f>COUNTIFS(TCDs!O$3:EM$3,RIGHT('TCD Tracker'!A49,LEN('TCD Tracker'!A49)-FIND("-",'TCD Tracker'!A49)),TCDs!O$7:EM$7,"fail")</f>
        <v>1</v>
      </c>
      <c r="G49" s="165" t="s">
        <v>28</v>
      </c>
      <c r="H49" s="165" t="s">
        <v>28</v>
      </c>
      <c r="I49" s="165" t="s">
        <v>28</v>
      </c>
    </row>
    <row r="50" spans="1:9" ht="98.1">
      <c r="A50" s="141" t="s">
        <v>164</v>
      </c>
      <c r="B50" s="138" t="s">
        <v>165</v>
      </c>
      <c r="C50" s="161" t="s">
        <v>34</v>
      </c>
      <c r="D50" s="164">
        <f>COUNTIFS(TCDs!O$3:EM$3,RIGHT('TCD Tracker'!A50,LEN('TCD Tracker'!A50)-FIND("-",'TCD Tracker'!A50)))</f>
        <v>4</v>
      </c>
      <c r="E50" s="164">
        <f>COUNTIFS(TCDs!O$3:EM$3,RIGHT('TCD Tracker'!A50,LEN('TCD Tracker'!A50)-FIND("-",'TCD Tracker'!A50)),TCDs!O$7:EM$7,"pass")</f>
        <v>2</v>
      </c>
      <c r="F50" s="164">
        <f>COUNTIFS(TCDs!O$3:EM$3,RIGHT('TCD Tracker'!A50,LEN('TCD Tracker'!A50)-FIND("-",'TCD Tracker'!A50)),TCDs!O$7:EM$7,"fail")</f>
        <v>1</v>
      </c>
      <c r="G50" s="165" t="s">
        <v>28</v>
      </c>
      <c r="H50" s="165">
        <v>2</v>
      </c>
      <c r="I50" s="165" t="s">
        <v>28</v>
      </c>
    </row>
    <row r="51" spans="1:9">
      <c r="A51" s="141" t="s">
        <v>166</v>
      </c>
      <c r="B51" s="138" t="s">
        <v>168</v>
      </c>
      <c r="C51" s="162" t="s">
        <v>23</v>
      </c>
      <c r="D51" s="164">
        <f>COUNTIFS(TCDs!O$3:EM$3,RIGHT('TCD Tracker'!A51,LEN('TCD Tracker'!A51)-FIND("-",'TCD Tracker'!A51)))</f>
        <v>0</v>
      </c>
      <c r="E51" s="164">
        <f>COUNTIFS(TCDs!O$3:EM$3,RIGHT('TCD Tracker'!A51,LEN('TCD Tracker'!A51)-FIND("-",'TCD Tracker'!A51)),TCDs!O$7:EM$7,"pass")</f>
        <v>0</v>
      </c>
      <c r="F51" s="164">
        <f>COUNTIFS(TCDs!O$3:EM$3,RIGHT('TCD Tracker'!A51,LEN('TCD Tracker'!A51)-FIND("-",'TCD Tracker'!A51)),TCDs!O$7:EM$7,"fail")</f>
        <v>0</v>
      </c>
      <c r="G51" s="165"/>
      <c r="H51" s="165"/>
      <c r="I51" s="165"/>
    </row>
    <row r="52" spans="1:9">
      <c r="A52" s="141" t="s">
        <v>171</v>
      </c>
      <c r="B52" s="138" t="s">
        <v>172</v>
      </c>
      <c r="C52" s="161" t="s">
        <v>23</v>
      </c>
      <c r="D52" s="164">
        <f>COUNTIFS(TCDs!O$3:EM$3,RIGHT('TCD Tracker'!A52,LEN('TCD Tracker'!A52)-FIND("-",'TCD Tracker'!A52)))</f>
        <v>0</v>
      </c>
      <c r="E52" s="164">
        <f>COUNTIFS(TCDs!O$3:EM$3,RIGHT('TCD Tracker'!A52,LEN('TCD Tracker'!A52)-FIND("-",'TCD Tracker'!A52)),TCDs!O$7:EM$7,"pass")</f>
        <v>0</v>
      </c>
      <c r="F52" s="164">
        <f>COUNTIFS(TCDs!O$3:EM$3,RIGHT('TCD Tracker'!A52,LEN('TCD Tracker'!A52)-FIND("-",'TCD Tracker'!A52)),TCDs!O$7:EM$7,"fail")</f>
        <v>0</v>
      </c>
      <c r="G52" s="165"/>
      <c r="H52" s="165"/>
      <c r="I52" s="165"/>
    </row>
    <row r="53" spans="1:9" ht="27.95">
      <c r="A53" s="141" t="s">
        <v>173</v>
      </c>
      <c r="B53" s="138" t="s">
        <v>175</v>
      </c>
      <c r="C53" s="162" t="s">
        <v>23</v>
      </c>
      <c r="D53" s="164">
        <f>COUNTIFS(TCDs!O$3:EM$3,RIGHT('TCD Tracker'!A53,LEN('TCD Tracker'!A53)-FIND("-",'TCD Tracker'!A53)))</f>
        <v>0</v>
      </c>
      <c r="E53" s="164">
        <f>COUNTIFS(TCDs!O$3:EM$3,RIGHT('TCD Tracker'!A53,LEN('TCD Tracker'!A53)-FIND("-",'TCD Tracker'!A53)),TCDs!O$7:EM$7,"pass")</f>
        <v>0</v>
      </c>
      <c r="F53" s="164">
        <f>COUNTIFS(TCDs!O$3:EM$3,RIGHT('TCD Tracker'!A53,LEN('TCD Tracker'!A53)-FIND("-",'TCD Tracker'!A53)),TCDs!O$7:EM$7,"fail")</f>
        <v>0</v>
      </c>
      <c r="G53" s="165"/>
      <c r="H53" s="165"/>
      <c r="I53" s="165"/>
    </row>
    <row r="54" spans="1:9" ht="27.95">
      <c r="A54" s="141" t="s">
        <v>178</v>
      </c>
      <c r="B54" s="138" t="s">
        <v>727</v>
      </c>
      <c r="C54" s="161" t="s">
        <v>23</v>
      </c>
      <c r="D54" s="164">
        <f>COUNTIFS(TCDs!O$3:EM$3,RIGHT('TCD Tracker'!A54,LEN('TCD Tracker'!A54)-FIND("-",'TCD Tracker'!A54)))</f>
        <v>0</v>
      </c>
      <c r="E54" s="164">
        <f>COUNTIFS(TCDs!O$3:EM$3,RIGHT('TCD Tracker'!A54,LEN('TCD Tracker'!A54)-FIND("-",'TCD Tracker'!A54)),TCDs!O$7:EM$7,"pass")</f>
        <v>0</v>
      </c>
      <c r="F54" s="164">
        <f>COUNTIFS(TCDs!O$3:EM$3,RIGHT('TCD Tracker'!A54,LEN('TCD Tracker'!A54)-FIND("-",'TCD Tracker'!A54)),TCDs!O$7:EM$7,"fail")</f>
        <v>0</v>
      </c>
      <c r="G54" s="165"/>
      <c r="H54" s="165"/>
      <c r="I54" s="165"/>
    </row>
    <row r="55" spans="1:9">
      <c r="A55" s="141" t="s">
        <v>180</v>
      </c>
      <c r="B55" s="138" t="s">
        <v>182</v>
      </c>
      <c r="C55" s="162" t="s">
        <v>23</v>
      </c>
      <c r="D55" s="164">
        <f>COUNTIFS(TCDs!O$3:EM$3,RIGHT('TCD Tracker'!A55,LEN('TCD Tracker'!A55)-FIND("-",'TCD Tracker'!A55)))</f>
        <v>0</v>
      </c>
      <c r="E55" s="164">
        <f>COUNTIFS(TCDs!O$3:EM$3,RIGHT('TCD Tracker'!A55,LEN('TCD Tracker'!A55)-FIND("-",'TCD Tracker'!A55)),TCDs!O$7:EM$7,"pass")</f>
        <v>0</v>
      </c>
      <c r="F55" s="164">
        <f>COUNTIFS(TCDs!O$3:EM$3,RIGHT('TCD Tracker'!A55,LEN('TCD Tracker'!A55)-FIND("-",'TCD Tracker'!A55)),TCDs!O$7:EM$7,"fail")</f>
        <v>0</v>
      </c>
      <c r="G55" s="165"/>
      <c r="H55" s="165"/>
      <c r="I55" s="165"/>
    </row>
    <row r="56" spans="1:9" ht="42">
      <c r="A56" s="141" t="s">
        <v>184</v>
      </c>
      <c r="B56" s="138" t="s">
        <v>185</v>
      </c>
      <c r="C56" s="161" t="s">
        <v>34</v>
      </c>
      <c r="D56" s="164">
        <f>COUNTIFS(TCDs!O$3:EM$3,RIGHT('TCD Tracker'!A56,LEN('TCD Tracker'!A56)-FIND("-",'TCD Tracker'!A56)))</f>
        <v>0</v>
      </c>
      <c r="E56" s="164">
        <f>COUNTIFS(TCDs!O$3:EM$3,RIGHT('TCD Tracker'!A56,LEN('TCD Tracker'!A56)-FIND("-",'TCD Tracker'!A56)),TCDs!O$7:EM$7,"pass")</f>
        <v>0</v>
      </c>
      <c r="F56" s="164">
        <f>COUNTIFS(TCDs!O$3:EM$3,RIGHT('TCD Tracker'!A56,LEN('TCD Tracker'!A56)-FIND("-",'TCD Tracker'!A56)),TCDs!O$7:EM$7,"fail")</f>
        <v>0</v>
      </c>
      <c r="G56" s="165" t="s">
        <v>28</v>
      </c>
      <c r="H56" s="165">
        <v>2</v>
      </c>
      <c r="I56" s="165">
        <v>2</v>
      </c>
    </row>
    <row r="57" spans="1:9" ht="15" thickBot="1">
      <c r="A57" s="141" t="s">
        <v>187</v>
      </c>
      <c r="B57" s="138" t="s">
        <v>188</v>
      </c>
      <c r="C57" s="163" t="s">
        <v>23</v>
      </c>
      <c r="D57" s="164">
        <f>COUNTIFS(TCDs!O$3:EM$3,RIGHT('TCD Tracker'!A57,LEN('TCD Tracker'!A57)-FIND("-",'TCD Tracker'!A57)))</f>
        <v>0</v>
      </c>
      <c r="E57" s="164">
        <f>COUNTIFS(TCDs!O$3:EM$3,RIGHT('TCD Tracker'!A57,LEN('TCD Tracker'!A57)-FIND("-",'TCD Tracker'!A57)),TCDs!O$7:EM$7,"pass")</f>
        <v>0</v>
      </c>
      <c r="F57" s="164">
        <f>COUNTIFS(TCDs!O$3:EM$3,RIGHT('TCD Tracker'!A57,LEN('TCD Tracker'!A57)-FIND("-",'TCD Tracker'!A57)),TCDs!O$7:EM$7,"fail")</f>
        <v>0</v>
      </c>
      <c r="G57" s="165"/>
      <c r="H57" s="165"/>
      <c r="I57" s="165"/>
    </row>
  </sheetData>
  <autoFilter ref="A1:I57" xr:uid="{6863590C-E940-4E20-B59C-75516210ECED}"/>
  <conditionalFormatting sqref="C2:C57">
    <cfRule type="cellIs" dxfId="11" priority="3" operator="equal">
      <formula>"Y"</formula>
    </cfRule>
    <cfRule type="cellIs" dxfId="10" priority="4" operator="equal">
      <formula>"N"</formula>
    </cfRule>
  </conditionalFormatting>
  <conditionalFormatting sqref="G2:I56">
    <cfRule type="cellIs" dxfId="9" priority="1" operator="equal">
      <formula>"NA"</formula>
    </cfRule>
  </conditionalFormatting>
  <pageMargins left="0.7" right="0.7" top="0.75" bottom="0.75" header="0.3" footer="0.3"/>
  <pageSetup orientation="portrait" r:id="rId1"/>
  <ignoredErrors>
    <ignoredError sqref="E3" formulaRange="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740-FE29-42AD-9FC5-89F675641BEE}">
  <dimension ref="A1:N83"/>
  <sheetViews>
    <sheetView topLeftCell="A31" zoomScale="85" zoomScaleNormal="85" workbookViewId="0">
      <selection activeCell="M18" sqref="M18"/>
    </sheetView>
  </sheetViews>
  <sheetFormatPr defaultColWidth="8.85546875" defaultRowHeight="14.4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14.7109375" style="79" bestFit="1" customWidth="1"/>
    <col min="11" max="11" width="7" style="79" bestFit="1" customWidth="1"/>
    <col min="12" max="12" width="22.7109375" style="30" bestFit="1" customWidth="1"/>
    <col min="13" max="13" width="20.140625" bestFit="1" customWidth="1"/>
    <col min="14" max="14" width="28.28515625" bestFit="1" customWidth="1"/>
  </cols>
  <sheetData>
    <row r="1" spans="1:14">
      <c r="A1" s="23" t="s">
        <v>189</v>
      </c>
      <c r="B1" s="5" t="s">
        <v>190</v>
      </c>
      <c r="C1" s="5" t="s">
        <v>191</v>
      </c>
      <c r="D1" s="5" t="s">
        <v>192</v>
      </c>
      <c r="E1" s="5" t="s">
        <v>514</v>
      </c>
      <c r="F1" s="12" t="s">
        <v>193</v>
      </c>
      <c r="G1" s="11" t="s">
        <v>194</v>
      </c>
      <c r="H1" s="11" t="s">
        <v>195</v>
      </c>
      <c r="I1" s="11" t="s">
        <v>196</v>
      </c>
      <c r="J1" s="9" t="s">
        <v>197</v>
      </c>
      <c r="K1" s="9" t="s">
        <v>198</v>
      </c>
      <c r="L1" s="4" t="s">
        <v>728</v>
      </c>
      <c r="M1" s="4" t="s">
        <v>729</v>
      </c>
      <c r="N1" s="4" t="s">
        <v>730</v>
      </c>
    </row>
    <row r="2" spans="1:14">
      <c r="A2" s="24" t="s">
        <v>516</v>
      </c>
      <c r="B2" s="25"/>
      <c r="C2" s="25"/>
      <c r="D2" s="25"/>
      <c r="E2" s="26"/>
      <c r="F2" s="27"/>
      <c r="G2" s="28"/>
      <c r="H2" s="29"/>
      <c r="I2" s="29"/>
      <c r="J2" s="29"/>
      <c r="K2" s="29"/>
      <c r="L2" s="30">
        <v>99</v>
      </c>
      <c r="M2" s="30">
        <v>99</v>
      </c>
      <c r="N2" s="30">
        <v>99</v>
      </c>
    </row>
    <row r="3" spans="1:14">
      <c r="A3" s="24" t="s">
        <v>517</v>
      </c>
      <c r="B3" s="25"/>
      <c r="C3" s="25"/>
      <c r="D3" s="25"/>
      <c r="E3" s="26"/>
      <c r="F3" s="27"/>
      <c r="G3" s="28"/>
      <c r="H3" s="29"/>
      <c r="I3" s="29"/>
      <c r="J3" s="29"/>
      <c r="K3" s="29"/>
      <c r="L3" s="30">
        <v>1</v>
      </c>
      <c r="M3" s="30">
        <v>2</v>
      </c>
      <c r="N3" s="30">
        <v>3</v>
      </c>
    </row>
    <row r="4" spans="1:14">
      <c r="A4" s="24" t="s">
        <v>518</v>
      </c>
      <c r="B4" s="25"/>
      <c r="C4" s="25"/>
      <c r="D4" s="25"/>
      <c r="E4" s="26"/>
      <c r="F4" s="27"/>
      <c r="G4" s="28"/>
      <c r="H4" s="29"/>
      <c r="I4" s="29"/>
      <c r="J4" s="29"/>
      <c r="K4" s="29"/>
      <c r="L4" s="30" t="s">
        <v>519</v>
      </c>
      <c r="M4" s="30" t="s">
        <v>519</v>
      </c>
      <c r="N4" s="30" t="s">
        <v>519</v>
      </c>
    </row>
    <row r="5" spans="1:14">
      <c r="A5" s="31" t="s">
        <v>10</v>
      </c>
      <c r="B5" s="32"/>
      <c r="C5" s="33"/>
      <c r="D5" s="33"/>
      <c r="E5" s="34"/>
      <c r="F5" s="35"/>
      <c r="G5" s="36"/>
      <c r="H5" s="37"/>
      <c r="I5" s="37"/>
      <c r="J5" s="37"/>
      <c r="K5" s="37"/>
      <c r="L5" s="38"/>
    </row>
    <row r="6" spans="1:14">
      <c r="A6" s="39" t="s">
        <v>531</v>
      </c>
      <c r="B6" s="6"/>
      <c r="C6" s="6"/>
      <c r="D6" s="6"/>
      <c r="E6" s="8"/>
      <c r="F6" s="40"/>
      <c r="G6" s="41"/>
      <c r="H6" s="42"/>
      <c r="I6" s="42"/>
      <c r="J6" s="42"/>
      <c r="K6" s="42"/>
      <c r="L6" s="43" t="s">
        <v>731</v>
      </c>
      <c r="M6" s="43" t="s">
        <v>731</v>
      </c>
      <c r="N6" s="43" t="s">
        <v>731</v>
      </c>
    </row>
    <row r="7" spans="1:14" ht="15" thickBot="1">
      <c r="A7" s="44" t="s">
        <v>660</v>
      </c>
      <c r="B7" s="45"/>
      <c r="C7" s="45"/>
      <c r="D7" s="45"/>
      <c r="E7" s="46"/>
      <c r="F7" s="47"/>
      <c r="G7" s="48"/>
      <c r="H7" s="49"/>
      <c r="I7" s="49"/>
      <c r="J7" s="49"/>
      <c r="K7" s="49"/>
      <c r="L7" s="50" t="s">
        <v>661</v>
      </c>
      <c r="M7" s="50" t="s">
        <v>661</v>
      </c>
      <c r="N7" s="50" t="s">
        <v>661</v>
      </c>
    </row>
    <row r="8" spans="1:14" ht="15" thickBot="1">
      <c r="A8" s="54" t="s">
        <v>674</v>
      </c>
      <c r="B8" s="55"/>
      <c r="C8" s="55"/>
      <c r="D8" s="55"/>
      <c r="E8" s="56"/>
      <c r="F8" s="57"/>
      <c r="G8" s="58"/>
      <c r="H8" s="59"/>
      <c r="I8" s="59"/>
      <c r="J8" s="59"/>
      <c r="K8" s="59"/>
      <c r="L8" s="60" t="str">
        <f>L1</f>
        <v>System_1_PTAC</v>
      </c>
      <c r="M8" s="60" t="str">
        <f t="shared" ref="M8:N8" si="0">M1</f>
        <v>System_3_PSZ_AC</v>
      </c>
      <c r="N8" s="60" t="str">
        <f t="shared" si="0"/>
        <v>System_7_VAV_HW_Reheat</v>
      </c>
    </row>
    <row r="9" spans="1:14">
      <c r="A9" s="51" t="s">
        <v>675</v>
      </c>
      <c r="B9" s="52" t="s">
        <v>676</v>
      </c>
      <c r="C9" s="52"/>
      <c r="D9" s="52"/>
      <c r="E9" s="61"/>
      <c r="F9" s="40"/>
      <c r="G9" s="62"/>
      <c r="H9" s="42"/>
      <c r="I9" s="42"/>
      <c r="J9" s="42"/>
      <c r="K9" s="42"/>
      <c r="L9" s="63" t="s">
        <v>695</v>
      </c>
      <c r="M9" s="63" t="s">
        <v>695</v>
      </c>
      <c r="N9" s="63" t="s">
        <v>695</v>
      </c>
    </row>
    <row r="10" spans="1:14">
      <c r="A10" s="39" t="s">
        <v>675</v>
      </c>
      <c r="B10" s="6" t="s">
        <v>677</v>
      </c>
      <c r="C10" s="6"/>
      <c r="D10" s="6"/>
      <c r="E10" s="8"/>
      <c r="F10" s="40"/>
      <c r="G10" s="62"/>
      <c r="H10" s="42"/>
      <c r="I10" s="42"/>
      <c r="J10" s="42"/>
      <c r="K10" s="42"/>
      <c r="L10" s="43"/>
      <c r="M10" s="43"/>
      <c r="N10" s="43"/>
    </row>
    <row r="11" spans="1:14" ht="15" thickBot="1">
      <c r="A11" s="44" t="s">
        <v>675</v>
      </c>
      <c r="B11" s="45" t="s">
        <v>678</v>
      </c>
      <c r="C11" s="45"/>
      <c r="D11" s="45"/>
      <c r="E11" s="46"/>
      <c r="F11" s="47"/>
      <c r="G11" s="48"/>
      <c r="H11" s="49"/>
      <c r="I11" s="49"/>
      <c r="J11" s="49"/>
      <c r="K11" s="49"/>
      <c r="L11" s="50" t="s">
        <v>681</v>
      </c>
      <c r="M11" s="50" t="s">
        <v>681</v>
      </c>
      <c r="N11" s="50" t="s">
        <v>681</v>
      </c>
    </row>
    <row r="12" spans="1:14">
      <c r="A12" s="39" t="s">
        <v>675</v>
      </c>
      <c r="B12" s="6" t="s">
        <v>679</v>
      </c>
      <c r="C12" s="64" t="str" cm="1">
        <f t="array" ref="C12">IF(INDEX(Templates!A$2:A$155,ROW()-ROW($12:$12)+1)="","",INDEX(Templates!A$2:A$155,ROW()-ROW($12:$12)+1))</f>
        <v>id</v>
      </c>
      <c r="D12" s="64" t="str" cm="1">
        <f t="array" ref="D12">IF(INDEX(Templates!B$2:B$155,ROW()-ROW($12:$12)+1)="","",INDEX(Templates!B$2:B$155,ROW()-ROW($12:$12)+1))</f>
        <v/>
      </c>
      <c r="E12" s="64" t="str" cm="1">
        <f t="array" ref="E12">IF(INDEX(Templates!C$2:C$155,ROW()-ROW($12:$12)+1)="","",INDEX(Templates!C$2:C$155,ROW()-ROW($12:$12)+1))</f>
        <v/>
      </c>
      <c r="F12" s="65" t="str" cm="1">
        <f t="array" ref="F12">IF(INDEX(Templates!E$2:E$155,ROW()-ROW($12:$12)+1)="","",INDEX(Templates!E$2:E$155,ROW()-ROW($12:$12)+1))</f>
        <v>ASHRAE229</v>
      </c>
      <c r="G12" s="66" t="str" cm="1">
        <f t="array" ref="G12">IF(INDEX(Templates!F$2:F$155,ROW()-ROW($12:$12)+1)="","",INDEX(Templates!F$2:F$155,ROW()-ROW($12:$12)+1))</f>
        <v>ASHRAE229 1</v>
      </c>
      <c r="H12" s="66" t="str" cm="1">
        <f t="array" ref="H12">IF(INDEX(Templates!G$2:G$155,ROW()-ROW($12:$12)+1)="","",INDEX(Templates!G$2:G$155,ROW()-ROW($12:$12)+1))</f>
        <v>-</v>
      </c>
      <c r="I12" s="66" t="str" cm="1">
        <f t="array" ref="I12">IF(INDEX(Templates!H$2:H$155,ROW()-ROW($12:$12)+1)="","",INDEX(Templates!H$2:H$155,ROW()-ROW($12:$12)+1))</f>
        <v>id</v>
      </c>
      <c r="J12" s="67" t="str" cm="1">
        <f t="array" ref="J12">IF(INDEX(Templates!I$2:I$155,ROW()-ROW($12:$12)+1)="","",INDEX(Templates!I$2:I$155,ROW()-ROW($12:$12)+1))</f>
        <v/>
      </c>
      <c r="K12" s="67" t="str" cm="1">
        <f t="array" ref="K12">IF(INDEX(Templates!J$2:J$155,ROW()-ROW($12:$12)+1)="","",INDEX(Templates!J$2:J$155,ROW()-ROW($12:$12)+1))</f>
        <v/>
      </c>
      <c r="L12" s="68" t="e" cm="1">
        <f t="array" ref="L12">IF(INDEX(Templates!$I$2:$HD$154,ROW()-ROW(L$12)+1, MATCH(L$8,Templates!$I$1:HD$1,0))="","",INDEX(Templates!$I$2:$HD$154,ROW()-ROW(L$12)+1, MATCH(L$8,Templates!$I$1:HD$1,0)))</f>
        <v>#N/A</v>
      </c>
      <c r="M12" s="68" t="e" cm="1">
        <f t="array" ref="M12">IF(INDEX(Templates!$I$2:$HD$154,ROW()-ROW(M$12)+1, MATCH(M$8,Templates!$I$1:HE$1,0))="","",INDEX(Templates!$I$2:$HD$154,ROW()-ROW(M$12)+1, MATCH(M$8,Templates!$I$1:HE$1,0)))</f>
        <v>#N/A</v>
      </c>
      <c r="N12" s="68" t="e" cm="1">
        <f t="array" ref="N12">IF(INDEX(Templates!$I$2:$HD$154,ROW()-ROW(N$12)+1, MATCH(N$8,Templates!$I$1:HF$1,0))="","",INDEX(Templates!$I$2:$HD$154,ROW()-ROW(N$12)+1, MATCH(N$8,Templates!$I$1:HF$1,0)))</f>
        <v>#N/A</v>
      </c>
    </row>
    <row r="13" spans="1:14">
      <c r="A13" s="39" t="s">
        <v>675</v>
      </c>
      <c r="B13" s="6" t="s">
        <v>679</v>
      </c>
      <c r="C13" s="64" t="str" cm="1">
        <f t="array" ref="C13">IF(INDEX(Templates!A$2:A$155,ROW()-ROW($12:$12)+1)="","",INDEX(Templates!A$2:A$155,ROW()-ROW($12:$12)+1))</f>
        <v>weather</v>
      </c>
      <c r="D13" s="64" t="str" cm="1">
        <f t="array" ref="D13">IF(INDEX(Templates!B$2:B$155,ROW()-ROW($12:$12)+1)="","",INDEX(Templates!B$2:B$155,ROW()-ROW($12:$12)+1))</f>
        <v>climate_zone</v>
      </c>
      <c r="E13" s="64" t="str" cm="1">
        <f t="array" ref="E13">IF(INDEX(Templates!C$2:C$155,ROW()-ROW($12:$12)+1)="","",INDEX(Templates!C$2:C$155,ROW()-ROW($12:$12)+1))</f>
        <v/>
      </c>
      <c r="F13" s="65" t="str" cm="1">
        <f t="array" ref="F13">IF(INDEX(Templates!E$2:E$155,ROW()-ROW($12:$12)+1)="","",INDEX(Templates!E$2:E$155,ROW()-ROW($12:$12)+1))</f>
        <v>ASHRAE229</v>
      </c>
      <c r="G13" s="66" t="str" cm="1">
        <f t="array" ref="G13">IF(INDEX(Templates!F$2:F$155,ROW()-ROW($12:$12)+1)="","",INDEX(Templates!F$2:F$155,ROW()-ROW($12:$12)+1))</f>
        <v>ASHRAE229 1</v>
      </c>
      <c r="H13" s="66" t="str" cm="1">
        <f t="array" ref="H13">IF(INDEX(Templates!G$2:G$155,ROW()-ROW($12:$12)+1)="","",INDEX(Templates!G$2:G$155,ROW()-ROW($12:$12)+1))</f>
        <v>weather</v>
      </c>
      <c r="I13" s="66" t="str" cm="1">
        <f t="array" ref="I13">IF(INDEX(Templates!H$2:H$155,ROW()-ROW($12:$12)+1)="","",INDEX(Templates!H$2:H$155,ROW()-ROW($12:$12)+1))</f>
        <v>climate_zone</v>
      </c>
      <c r="J13" s="67" t="str" cm="1">
        <f t="array" ref="J13">IF(INDEX(Templates!I$2:I$155,ROW()-ROW($12:$12)+1)="","",INDEX(Templates!I$2:I$155,ROW()-ROW($12:$12)+1))</f>
        <v/>
      </c>
      <c r="K13" s="67" t="str" cm="1">
        <f t="array" ref="K13">IF(INDEX(Templates!J$2:J$155,ROW()-ROW($12:$12)+1)="","",INDEX(Templates!J$2:J$155,ROW()-ROW($12:$12)+1))</f>
        <v/>
      </c>
      <c r="L13" s="53" t="e" cm="1">
        <f t="array" ref="L13">IF(INDEX(Templates!$I$2:$HD$154,ROW()-ROW(L$12)+1, MATCH(L$8,Templates!$I$1:HD$1,0))="","",INDEX(Templates!$I$2:$HD$154,ROW()-ROW(L$12)+1, MATCH(L$8,Templates!$I$1:HD$1,0)))</f>
        <v>#N/A</v>
      </c>
      <c r="M13" s="53" t="e" cm="1">
        <f t="array" ref="M13">IF(INDEX(Templates!$I$2:$HD$154,ROW()-ROW(M$12)+1, MATCH(M$8,Templates!$I$1:HE$1,0))="","",INDEX(Templates!$I$2:$HD$154,ROW()-ROW(M$12)+1, MATCH(M$8,Templates!$I$1:HE$1,0)))</f>
        <v>#N/A</v>
      </c>
      <c r="N13" s="53" t="e" cm="1">
        <f t="array" ref="N13">IF(INDEX(Templates!$I$2:$HD$154,ROW()-ROW(N$12)+1, MATCH(N$8,Templates!$I$1:HF$1,0))="","",INDEX(Templates!$I$2:$HD$154,ROW()-ROW(N$12)+1, MATCH(N$8,Templates!$I$1:HF$1,0)))</f>
        <v>#N/A</v>
      </c>
    </row>
    <row r="14" spans="1:14">
      <c r="A14" s="39" t="s">
        <v>675</v>
      </c>
      <c r="B14" s="6" t="s">
        <v>679</v>
      </c>
      <c r="C14" s="64" t="str" cm="1">
        <f t="array" ref="C14">IF(INDEX(Templates!A$2:A$155,ROW()-ROW($12:$12)+1)="","",INDEX(Templates!A$2:A$155,ROW()-ROW($12:$12)+1))</f>
        <v>weather</v>
      </c>
      <c r="D14" s="64" t="str" cm="1">
        <f t="array" ref="D14">IF(INDEX(Templates!B$2:B$155,ROW()-ROW($12:$12)+1)="","",INDEX(Templates!B$2:B$155,ROW()-ROW($12:$12)+1))</f>
        <v>data_source_type</v>
      </c>
      <c r="E14" s="64" t="str" cm="1">
        <f t="array" ref="E14">IF(INDEX(Templates!C$2:C$155,ROW()-ROW($12:$12)+1)="","",INDEX(Templates!C$2:C$155,ROW()-ROW($12:$12)+1))</f>
        <v/>
      </c>
      <c r="F14" s="65" t="str" cm="1">
        <f t="array" ref="F14">IF(INDEX(Templates!E$2:E$155,ROW()-ROW($12:$12)+1)="","",INDEX(Templates!E$2:E$155,ROW()-ROW($12:$12)+1))</f>
        <v>ASHRAE229</v>
      </c>
      <c r="G14" s="66" t="str" cm="1">
        <f t="array" ref="G14">IF(INDEX(Templates!F$2:F$155,ROW()-ROW($12:$12)+1)="","",INDEX(Templates!F$2:F$155,ROW()-ROW($12:$12)+1))</f>
        <v>ASHRAE229 1</v>
      </c>
      <c r="H14" s="66" t="str" cm="1">
        <f t="array" ref="H14">IF(INDEX(Templates!G$2:G$155,ROW()-ROW($12:$12)+1)="","",INDEX(Templates!G$2:G$155,ROW()-ROW($12:$12)+1))</f>
        <v>weather</v>
      </c>
      <c r="I14" s="66" t="str" cm="1">
        <f t="array" ref="I14">IF(INDEX(Templates!H$2:H$155,ROW()-ROW($12:$12)+1)="","",INDEX(Templates!H$2:H$155,ROW()-ROW($12:$12)+1))</f>
        <v>data_source_type</v>
      </c>
      <c r="J14" s="67" t="str" cm="1">
        <f t="array" ref="J14">IF(INDEX(Templates!I$2:I$155,ROW()-ROW($12:$12)+1)="","",INDEX(Templates!I$2:I$155,ROW()-ROW($12:$12)+1))</f>
        <v/>
      </c>
      <c r="K14" s="67" t="str" cm="1">
        <f t="array" ref="K14">IF(INDEX(Templates!J$2:J$155,ROW()-ROW($12:$12)+1)="","",INDEX(Templates!J$2:J$155,ROW()-ROW($12:$12)+1))</f>
        <v/>
      </c>
      <c r="L14" s="53" t="e" cm="1">
        <f t="array" ref="L14">IF(INDEX(Templates!$I$2:$HD$154,ROW()-ROW(L$12)+1, MATCH(L$8,Templates!$I$1:HD$1,0))="","",INDEX(Templates!$I$2:$HD$154,ROW()-ROW(L$12)+1, MATCH(L$8,Templates!$I$1:HD$1,0)))</f>
        <v>#N/A</v>
      </c>
      <c r="M14" s="53" t="e" cm="1">
        <f t="array" ref="M14">IF(INDEX(Templates!$I$2:$HD$154,ROW()-ROW(M$12)+1, MATCH(M$8,Templates!$I$1:HE$1,0))="","",INDEX(Templates!$I$2:$HD$154,ROW()-ROW(M$12)+1, MATCH(M$8,Templates!$I$1:HE$1,0)))</f>
        <v>#N/A</v>
      </c>
      <c r="N14" s="53" t="e" cm="1">
        <f t="array" ref="N14">IF(INDEX(Templates!$I$2:$HD$154,ROW()-ROW(N$12)+1, MATCH(N$8,Templates!$I$1:HF$1,0))="","",INDEX(Templates!$I$2:$HD$154,ROW()-ROW(N$12)+1, MATCH(N$8,Templates!$I$1:HF$1,0)))</f>
        <v>#N/A</v>
      </c>
    </row>
    <row r="15" spans="1:14">
      <c r="A15" s="39" t="s">
        <v>675</v>
      </c>
      <c r="B15" s="6" t="s">
        <v>679</v>
      </c>
      <c r="C15" s="64" t="str" cm="1">
        <f t="array" ref="C15">IF(INDEX(Templates!A$2:A$155,ROW()-ROW($12:$12)+1)="","",INDEX(Templates!A$2:A$155,ROW()-ROW($12:$12)+1))</f>
        <v>calendar</v>
      </c>
      <c r="D15" s="64" t="str" cm="1">
        <f t="array" ref="D15">IF(INDEX(Templates!B$2:B$155,ROW()-ROW($12:$12)+1)="","",INDEX(Templates!B$2:B$155,ROW()-ROW($12:$12)+1))</f>
        <v>is_leap_year</v>
      </c>
      <c r="E15" s="64" t="str" cm="1">
        <f t="array" ref="E15">IF(INDEX(Templates!C$2:C$155,ROW()-ROW($12:$12)+1)="","",INDEX(Templates!C$2:C$155,ROW()-ROW($12:$12)+1))</f>
        <v/>
      </c>
      <c r="F15" s="65" t="str" cm="1">
        <f t="array" ref="F15">IF(INDEX(Templates!E$2:E$155,ROW()-ROW($12:$12)+1)="","",INDEX(Templates!E$2:E$155,ROW()-ROW($12:$12)+1))</f>
        <v>Calendar</v>
      </c>
      <c r="G15" s="66" t="str" cm="1">
        <f t="array" ref="G15">IF(INDEX(Templates!F$2:F$155,ROW()-ROW($12:$12)+1)="","",INDEX(Templates!F$2:F$155,ROW()-ROW($12:$12)+1))</f>
        <v>N/A</v>
      </c>
      <c r="H15" s="66" t="str" cm="1">
        <f t="array" ref="H15">IF(INDEX(Templates!G$2:G$155,ROW()-ROW($12:$12)+1)="","",INDEX(Templates!G$2:G$155,ROW()-ROW($12:$12)+1))</f>
        <v>ASHRAE229 1</v>
      </c>
      <c r="I15" s="66" t="str" cm="1">
        <f t="array" ref="I15">IF(INDEX(Templates!H$2:H$155,ROW()-ROW($12:$12)+1)="","",INDEX(Templates!H$2:H$155,ROW()-ROW($12:$12)+1))</f>
        <v>is_leap_year</v>
      </c>
      <c r="J15" s="67" t="str" cm="1">
        <f t="array" ref="J15">IF(INDEX(Templates!I$2:I$155,ROW()-ROW($12:$12)+1)="","",INDEX(Templates!I$2:I$155,ROW()-ROW($12:$12)+1))</f>
        <v/>
      </c>
      <c r="K15" s="67" t="str" cm="1">
        <f t="array" ref="K15">IF(INDEX(Templates!J$2:J$155,ROW()-ROW($12:$12)+1)="","",INDEX(Templates!J$2:J$155,ROW()-ROW($12:$12)+1))</f>
        <v/>
      </c>
      <c r="L15" s="53" t="e" cm="1">
        <f t="array" ref="L15">IF(INDEX(Templates!$I$2:$HD$154,ROW()-ROW(L$12)+1, MATCH(L$8,Templates!$I$1:HD$1,0))="","",INDEX(Templates!$I$2:$HD$154,ROW()-ROW(L$12)+1, MATCH(L$8,Templates!$I$1:HD$1,0)))</f>
        <v>#N/A</v>
      </c>
      <c r="M15" s="53" t="e" cm="1">
        <f t="array" ref="M15">IF(INDEX(Templates!$I$2:$HD$154,ROW()-ROW(M$12)+1, MATCH(M$8,Templates!$I$1:HE$1,0))="","",INDEX(Templates!$I$2:$HD$154,ROW()-ROW(M$12)+1, MATCH(M$8,Templates!$I$1:HE$1,0)))</f>
        <v>#N/A</v>
      </c>
      <c r="N15" s="53" t="e" cm="1">
        <f t="array" ref="N15">IF(INDEX(Templates!$I$2:$HD$154,ROW()-ROW(N$12)+1, MATCH(N$8,Templates!$I$1:HF$1,0))="","",INDEX(Templates!$I$2:$HD$154,ROW()-ROW(N$12)+1, MATCH(N$8,Templates!$I$1:HF$1,0)))</f>
        <v>#N/A</v>
      </c>
    </row>
    <row r="16" spans="1:14">
      <c r="A16" s="39" t="s">
        <v>675</v>
      </c>
      <c r="B16" s="6" t="s">
        <v>679</v>
      </c>
      <c r="C16" s="64" t="str" cm="1">
        <f t="array" ref="C16">IF(INDEX(Templates!A$2:A$155,ROW()-ROW($12:$12)+1)="","",INDEX(Templates!A$2:A$155,ROW()-ROW($12:$12)+1))</f>
        <v>ruleset_model_descriptions[0]</v>
      </c>
      <c r="D16" s="64" t="str" cm="1">
        <f t="array" ref="D16">IF(INDEX(Templates!B$2:B$155,ROW()-ROW($12:$12)+1)="","",INDEX(Templates!B$2:B$155,ROW()-ROW($12:$12)+1))</f>
        <v>id</v>
      </c>
      <c r="E16" s="64" t="str" cm="1">
        <f t="array" ref="E16">IF(INDEX(Templates!C$2:C$155,ROW()-ROW($12:$12)+1)="","",INDEX(Templates!C$2:C$155,ROW()-ROW($12:$12)+1))</f>
        <v/>
      </c>
      <c r="F16" s="65" t="str" cm="1">
        <f t="array" ref="F16">IF(INDEX(Templates!E$2:E$155,ROW()-ROW($12:$12)+1)="","",INDEX(Templates!E$2:E$155,ROW()-ROW($12:$12)+1))</f>
        <v>RulesetModelInstance</v>
      </c>
      <c r="G16" s="66" t="str" cm="1">
        <f t="array" ref="G16">IF(INDEX(Templates!F$2:F$155,ROW()-ROW($12:$12)+1)="","",INDEX(Templates!F$2:F$155,ROW()-ROW($12:$12)+1))</f>
        <v>RMR 1</v>
      </c>
      <c r="H16" s="66" t="str" cm="1">
        <f t="array" ref="H16">IF(INDEX(Templates!G$2:G$155,ROW()-ROW($12:$12)+1)="","",INDEX(Templates!G$2:G$155,ROW()-ROW($12:$12)+1))</f>
        <v>ASHRAE229 1</v>
      </c>
      <c r="I16" s="66" t="str" cm="1">
        <f t="array" ref="I16">IF(INDEX(Templates!H$2:H$155,ROW()-ROW($12:$12)+1)="","",INDEX(Templates!H$2:H$155,ROW()-ROW($12:$12)+1))</f>
        <v>id</v>
      </c>
      <c r="J16" s="67" t="str" cm="1">
        <f t="array" ref="J16">IF(INDEX(Templates!I$2:I$155,ROW()-ROW($12:$12)+1)="","",INDEX(Templates!I$2:I$155,ROW()-ROW($12:$12)+1))</f>
        <v/>
      </c>
      <c r="K16" s="67" t="str" cm="1">
        <f t="array" ref="K16">IF(INDEX(Templates!J$2:J$155,ROW()-ROW($12:$12)+1)="","",INDEX(Templates!J$2:J$155,ROW()-ROW($12:$12)+1))</f>
        <v/>
      </c>
      <c r="L16" s="53" t="e" cm="1">
        <f t="array" ref="L16">IF(INDEX(Templates!$I$2:$HD$154,ROW()-ROW(L$12)+1, MATCH(L$8,Templates!$I$1:HD$1,0))="","",INDEX(Templates!$I$2:$HD$154,ROW()-ROW(L$12)+1, MATCH(L$8,Templates!$I$1:HD$1,0)))</f>
        <v>#N/A</v>
      </c>
      <c r="M16" s="53" t="e" cm="1">
        <f t="array" ref="M16">IF(INDEX(Templates!$I$2:$HD$154,ROW()-ROW(M$12)+1, MATCH(M$8,Templates!$I$1:HE$1,0))="","",INDEX(Templates!$I$2:$HD$154,ROW()-ROW(M$12)+1, MATCH(M$8,Templates!$I$1:HE$1,0)))</f>
        <v>#N/A</v>
      </c>
      <c r="N16" s="53" t="e" cm="1">
        <f t="array" ref="N16">IF(INDEX(Templates!$I$2:$HD$154,ROW()-ROW(N$12)+1, MATCH(N$8,Templates!$I$1:HF$1,0))="","",INDEX(Templates!$I$2:$HD$154,ROW()-ROW(N$12)+1, MATCH(N$8,Templates!$I$1:HF$1,0)))</f>
        <v>#N/A</v>
      </c>
    </row>
    <row r="17" spans="1:14">
      <c r="A17" s="39" t="s">
        <v>675</v>
      </c>
      <c r="B17" s="6" t="s">
        <v>679</v>
      </c>
      <c r="C17" s="64" t="str" cm="1">
        <f t="array" ref="C17">IF(INDEX(Templates!A$2:A$155,ROW()-ROW($12:$12)+1)="","",INDEX(Templates!A$2:A$155,ROW()-ROW($12:$12)+1))</f>
        <v>ruleset_model_descriptions[0]</v>
      </c>
      <c r="D17" s="64" t="str" cm="1">
        <f t="array" ref="D17">IF(INDEX(Templates!B$2:B$155,ROW()-ROW($12:$12)+1)="","",INDEX(Templates!B$2:B$155,ROW()-ROW($12:$12)+1))</f>
        <v>measured_infiltration_pressure_difference</v>
      </c>
      <c r="E17" s="64" t="str" cm="1">
        <f t="array" ref="E17">IF(INDEX(Templates!C$2:C$155,ROW()-ROW($12:$12)+1)="","",INDEX(Templates!C$2:C$155,ROW()-ROW($12:$12)+1))</f>
        <v/>
      </c>
      <c r="F17" s="65" t="str" cm="1">
        <f t="array" ref="F17">IF(INDEX(Templates!E$2:E$155,ROW()-ROW($12:$12)+1)="","",INDEX(Templates!E$2:E$155,ROW()-ROW($12:$12)+1))</f>
        <v>MeasuredInfiltrationPressureDifference</v>
      </c>
      <c r="G17" s="66" t="str" cm="1">
        <f t="array" ref="G17">IF(INDEX(Templates!F$2:F$155,ROW()-ROW($12:$12)+1)="","",INDEX(Templates!F$2:F$155,ROW()-ROW($12:$12)+1))</f>
        <v>N/A</v>
      </c>
      <c r="H17" s="66" t="str" cm="1">
        <f t="array" ref="H17">IF(INDEX(Templates!G$2:G$155,ROW()-ROW($12:$12)+1)="","",INDEX(Templates!G$2:G$155,ROW()-ROW($12:$12)+1))</f>
        <v>ASHRAE229 1</v>
      </c>
      <c r="I17" s="66" t="str" cm="1">
        <f t="array" ref="I17">IF(INDEX(Templates!H$2:H$155,ROW()-ROW($12:$12)+1)="","",INDEX(Templates!H$2:H$155,ROW()-ROW($12:$12)+1))</f>
        <v>measured_infiltration_pressure_difference</v>
      </c>
      <c r="J17" s="67" t="str" cm="1">
        <f t="array" ref="J17">IF(INDEX(Templates!I$2:I$155,ROW()-ROW($12:$12)+1)="","",INDEX(Templates!I$2:I$155,ROW()-ROW($12:$12)+1))</f>
        <v>infiltration_pressure_difference</v>
      </c>
      <c r="K17" s="67" t="str" cm="1">
        <f t="array" ref="K17">IF(INDEX(Templates!J$2:J$155,ROW()-ROW($12:$12)+1)="","",INDEX(Templates!J$2:J$155,ROW()-ROW($12:$12)+1))</f>
        <v>Pa</v>
      </c>
      <c r="L17" s="53" t="e" cm="1">
        <f t="array" ref="L17">IF(INDEX(Templates!$I$2:$HD$154,ROW()-ROW(L$12)+1, MATCH(L$8,Templates!$I$1:HD$1,0))="","",INDEX(Templates!$I$2:$HD$154,ROW()-ROW(L$12)+1, MATCH(L$8,Templates!$I$1:HD$1,0)))</f>
        <v>#N/A</v>
      </c>
      <c r="M17" s="53" t="e" cm="1">
        <f t="array" ref="M17">IF(INDEX(Templates!$I$2:$HD$154,ROW()-ROW(M$12)+1, MATCH(M$8,Templates!$I$1:HE$1,0))="","",INDEX(Templates!$I$2:$HD$154,ROW()-ROW(M$12)+1, MATCH(M$8,Templates!$I$1:HE$1,0)))</f>
        <v>#N/A</v>
      </c>
      <c r="N17" s="53" t="e" cm="1">
        <f t="array" ref="N17">IF(INDEX(Templates!$I$2:$HD$154,ROW()-ROW(N$12)+1, MATCH(N$8,Templates!$I$1:HF$1,0))="","",INDEX(Templates!$I$2:$HD$154,ROW()-ROW(N$12)+1, MATCH(N$8,Templates!$I$1:HF$1,0)))</f>
        <v>#N/A</v>
      </c>
    </row>
    <row r="18" spans="1:14">
      <c r="A18" s="39" t="s">
        <v>675</v>
      </c>
      <c r="B18" s="6" t="s">
        <v>679</v>
      </c>
      <c r="C18" s="64" t="str" cm="1">
        <f t="array" ref="C18">IF(INDEX(Templates!A$2:A$155,ROW()-ROW($12:$12)+1)="","",INDEX(Templates!A$2:A$155,ROW()-ROW($12:$12)+1))</f>
        <v>JSON_PATH:buildings[0]</v>
      </c>
      <c r="D18" s="64" t="str" cm="1">
        <f t="array" ref="D18">IF(INDEX(Templates!B$2:B$155,ROW()-ROW($12:$12)+1)="","",INDEX(Templates!B$2:B$155,ROW()-ROW($12:$12)+1))</f>
        <v>id</v>
      </c>
      <c r="E18" s="64" t="str" cm="1">
        <f t="array" ref="E18">IF(INDEX(Templates!C$2:C$155,ROW()-ROW($12:$12)+1)="","",INDEX(Templates!C$2:C$155,ROW()-ROW($12:$12)+1))</f>
        <v/>
      </c>
      <c r="F18" s="65" t="str" cm="1">
        <f t="array" ref="F18">IF(INDEX(Templates!E$2:E$155,ROW()-ROW($12:$12)+1)="","",INDEX(Templates!E$2:E$155,ROW()-ROW($12:$12)+1))</f>
        <v>Building</v>
      </c>
      <c r="G18" s="66" t="str" cm="1">
        <f t="array" ref="G18">IF(INDEX(Templates!F$2:F$155,ROW()-ROW($12:$12)+1)="","",INDEX(Templates!F$2:F$155,ROW()-ROW($12:$12)+1))</f>
        <v>Building 1</v>
      </c>
      <c r="H18" s="66" t="str" cm="1">
        <f t="array" ref="H18">IF(INDEX(Templates!G$2:G$155,ROW()-ROW($12:$12)+1)="","",INDEX(Templates!G$2:G$155,ROW()-ROW($12:$12)+1))</f>
        <v>RMR 1</v>
      </c>
      <c r="I18" s="66" t="str" cm="1">
        <f t="array" ref="I18">IF(INDEX(Templates!H$2:H$155,ROW()-ROW($12:$12)+1)="","",INDEX(Templates!H$2:H$155,ROW()-ROW($12:$12)+1))</f>
        <v>id</v>
      </c>
      <c r="J18" s="67" t="str" cm="1">
        <f t="array" ref="J18">IF(INDEX(Templates!I$2:I$155,ROW()-ROW($12:$12)+1)="","",INDEX(Templates!I$2:I$155,ROW()-ROW($12:$12)+1))</f>
        <v/>
      </c>
      <c r="K18" s="67" t="str" cm="1">
        <f t="array" ref="K18">IF(INDEX(Templates!J$2:J$155,ROW()-ROW($12:$12)+1)="","",INDEX(Templates!J$2:J$155,ROW()-ROW($12:$12)+1))</f>
        <v/>
      </c>
      <c r="L18" s="53" t="e" cm="1">
        <f t="array" ref="L18">IF(INDEX(Templates!$I$2:$HD$154,ROW()-ROW(L$12)+1, MATCH(L$8,Templates!$I$1:HD$1,0))="","",INDEX(Templates!$I$2:$HD$154,ROW()-ROW(L$12)+1, MATCH(L$8,Templates!$I$1:HD$1,0)))</f>
        <v>#N/A</v>
      </c>
      <c r="M18" s="53" t="e" cm="1">
        <f t="array" ref="M18">IF(INDEX(Templates!$I$2:$HD$154,ROW()-ROW(M$12)+1, MATCH(M$8,Templates!$I$1:HE$1,0))="","",INDEX(Templates!$I$2:$HD$154,ROW()-ROW(M$12)+1, MATCH(M$8,Templates!$I$1:HE$1,0)))</f>
        <v>#N/A</v>
      </c>
      <c r="N18" s="53" t="e" cm="1">
        <f t="array" ref="N18">IF(INDEX(Templates!$I$2:$HD$154,ROW()-ROW(N$12)+1, MATCH(N$8,Templates!$I$1:HF$1,0))="","",INDEX(Templates!$I$2:$HD$154,ROW()-ROW(N$12)+1, MATCH(N$8,Templates!$I$1:HF$1,0)))</f>
        <v>#N/A</v>
      </c>
    </row>
    <row r="19" spans="1:14">
      <c r="A19" s="39" t="s">
        <v>675</v>
      </c>
      <c r="B19" s="6" t="s">
        <v>679</v>
      </c>
      <c r="C19" s="64" t="str" cm="1">
        <f t="array" ref="C19">IF(INDEX(Templates!A$2:A$155,ROW()-ROW($12:$12)+1)="","",INDEX(Templates!A$2:A$155,ROW()-ROW($12:$12)+1))</f>
        <v>JSON_PATH:buildings[0]</v>
      </c>
      <c r="D19" s="64" t="str" cm="1">
        <f t="array" ref="D19">IF(INDEX(Templates!B$2:B$155,ROW()-ROW($12:$12)+1)="","",INDEX(Templates!B$2:B$155,ROW()-ROW($12:$12)+1))</f>
        <v>building_open_schedule</v>
      </c>
      <c r="E19" s="64" t="str" cm="1">
        <f t="array" ref="E19">IF(INDEX(Templates!C$2:C$155,ROW()-ROW($12:$12)+1)="","",INDEX(Templates!C$2:C$155,ROW()-ROW($12:$12)+1))</f>
        <v/>
      </c>
      <c r="F19" s="65" t="str" cm="1">
        <f t="array" ref="F19">IF(INDEX(Templates!E$2:E$155,ROW()-ROW($12:$12)+1)="","",INDEX(Templates!E$2:E$155,ROW()-ROW($12:$12)+1))</f>
        <v>Building</v>
      </c>
      <c r="G19" s="66" t="str" cm="1">
        <f t="array" ref="G19">IF(INDEX(Templates!F$2:F$155,ROW()-ROW($12:$12)+1)="","",INDEX(Templates!F$2:F$155,ROW()-ROW($12:$12)+1))</f>
        <v>Building 1</v>
      </c>
      <c r="H19" s="66" t="str" cm="1">
        <f t="array" ref="H19">IF(INDEX(Templates!G$2:G$155,ROW()-ROW($12:$12)+1)="","",INDEX(Templates!G$2:G$155,ROW()-ROW($12:$12)+1))</f>
        <v>RMR 1</v>
      </c>
      <c r="I19" s="66" t="str" cm="1">
        <f t="array" ref="I19">IF(INDEX(Templates!H$2:H$155,ROW()-ROW($12:$12)+1)="","",INDEX(Templates!H$2:H$155,ROW()-ROW($12:$12)+1))</f>
        <v>building_open_schedule</v>
      </c>
      <c r="J19" s="67" t="str" cm="1">
        <f t="array" ref="J19">IF(INDEX(Templates!I$2:I$155,ROW()-ROW($12:$12)+1)="","",INDEX(Templates!I$2:I$155,ROW()-ROW($12:$12)+1))</f>
        <v/>
      </c>
      <c r="K19" s="67" t="str" cm="1">
        <f t="array" ref="K19">IF(INDEX(Templates!J$2:J$155,ROW()-ROW($12:$12)+1)="","",INDEX(Templates!J$2:J$155,ROW()-ROW($12:$12)+1))</f>
        <v/>
      </c>
      <c r="L19" s="53" t="e" cm="1">
        <f t="array" ref="L19">IF(INDEX(Templates!$I$2:$HD$154,ROW()-ROW(L$12)+1, MATCH(L$8,Templates!$I$1:HD$1,0))="","",INDEX(Templates!$I$2:$HD$154,ROW()-ROW(L$12)+1, MATCH(L$8,Templates!$I$1:HD$1,0)))</f>
        <v>#N/A</v>
      </c>
      <c r="M19" s="53" t="e" cm="1">
        <f t="array" ref="M19">IF(INDEX(Templates!$I$2:$HD$154,ROW()-ROW(M$12)+1, MATCH(M$8,Templates!$I$1:HE$1,0))="","",INDEX(Templates!$I$2:$HD$154,ROW()-ROW(M$12)+1, MATCH(M$8,Templates!$I$1:HE$1,0)))</f>
        <v>#N/A</v>
      </c>
      <c r="N19" s="53" t="e" cm="1">
        <f t="array" ref="N19">IF(INDEX(Templates!$I$2:$HD$154,ROW()-ROW(N$12)+1, MATCH(N$8,Templates!$I$1:HF$1,0))="","",INDEX(Templates!$I$2:$HD$154,ROW()-ROW(N$12)+1, MATCH(N$8,Templates!$I$1:HF$1,0)))</f>
        <v>#N/A</v>
      </c>
    </row>
    <row r="20" spans="1:14">
      <c r="A20" s="39" t="s">
        <v>675</v>
      </c>
      <c r="B20" s="6" t="s">
        <v>679</v>
      </c>
      <c r="C20" s="64" t="str" cm="1">
        <f t="array" ref="C20">IF(INDEX(Templates!A$2:A$155,ROW()-ROW($12:$12)+1)="","",INDEX(Templates!A$2:A$155,ROW()-ROW($12:$12)+1))</f>
        <v>JSON_PATH:buildings[0]</v>
      </c>
      <c r="D20" s="64" t="str" cm="1">
        <f t="array" ref="D20">IF(INDEX(Templates!B$2:B$155,ROW()-ROW($12:$12)+1)="","",INDEX(Templates!B$2:B$155,ROW()-ROW($12:$12)+1))</f>
        <v>has_site_shading</v>
      </c>
      <c r="E20" s="64" t="str" cm="1">
        <f t="array" ref="E20">IF(INDEX(Templates!C$2:C$155,ROW()-ROW($12:$12)+1)="","",INDEX(Templates!C$2:C$155,ROW()-ROW($12:$12)+1))</f>
        <v/>
      </c>
      <c r="F20" s="65" t="str" cm="1">
        <f t="array" ref="F20">IF(INDEX(Templates!E$2:E$155,ROW()-ROW($12:$12)+1)="","",INDEX(Templates!E$2:E$155,ROW()-ROW($12:$12)+1))</f>
        <v>Building</v>
      </c>
      <c r="G20" s="66" t="str" cm="1">
        <f t="array" ref="G20">IF(INDEX(Templates!F$2:F$155,ROW()-ROW($12:$12)+1)="","",INDEX(Templates!F$2:F$155,ROW()-ROW($12:$12)+1))</f>
        <v>Building 1</v>
      </c>
      <c r="H20" s="66" t="str" cm="1">
        <f t="array" ref="H20">IF(INDEX(Templates!G$2:G$155,ROW()-ROW($12:$12)+1)="","",INDEX(Templates!G$2:G$155,ROW()-ROW($12:$12)+1))</f>
        <v>RMR 1</v>
      </c>
      <c r="I20" s="66" t="str" cm="1">
        <f t="array" ref="I20">IF(INDEX(Templates!H$2:H$155,ROW()-ROW($12:$12)+1)="","",INDEX(Templates!H$2:H$155,ROW()-ROW($12:$12)+1))</f>
        <v>has_site_shading</v>
      </c>
      <c r="J20" s="67" t="str" cm="1">
        <f t="array" ref="J20">IF(INDEX(Templates!I$2:I$155,ROW()-ROW($12:$12)+1)="","",INDEX(Templates!I$2:I$155,ROW()-ROW($12:$12)+1))</f>
        <v/>
      </c>
      <c r="K20" s="67" t="str" cm="1">
        <f t="array" ref="K20">IF(INDEX(Templates!J$2:J$155,ROW()-ROW($12:$12)+1)="","",INDEX(Templates!J$2:J$155,ROW()-ROW($12:$12)+1))</f>
        <v/>
      </c>
      <c r="L20" s="53" t="e" cm="1">
        <f t="array" ref="L20">IF(INDEX(Templates!$I$2:$HD$154,ROW()-ROW(L$12)+1, MATCH(L$8,Templates!$I$1:HD$1,0))="","",INDEX(Templates!$I$2:$HD$154,ROW()-ROW(L$12)+1, MATCH(L$8,Templates!$I$1:HD$1,0)))</f>
        <v>#N/A</v>
      </c>
      <c r="M20" s="53" t="e" cm="1">
        <f t="array" ref="M20">IF(INDEX(Templates!$I$2:$HD$154,ROW()-ROW(M$12)+1, MATCH(M$8,Templates!$I$1:HE$1,0))="","",INDEX(Templates!$I$2:$HD$154,ROW()-ROW(M$12)+1, MATCH(M$8,Templates!$I$1:HE$1,0)))</f>
        <v>#N/A</v>
      </c>
      <c r="N20" s="53" t="e" cm="1">
        <f t="array" ref="N20">IF(INDEX(Templates!$I$2:$HD$154,ROW()-ROW(N$12)+1, MATCH(N$8,Templates!$I$1:HF$1,0))="","",INDEX(Templates!$I$2:$HD$154,ROW()-ROW(N$12)+1, MATCH(N$8,Templates!$I$1:HF$1,0)))</f>
        <v>#N/A</v>
      </c>
    </row>
    <row r="21" spans="1:14">
      <c r="A21" s="39" t="s">
        <v>675</v>
      </c>
      <c r="B21" s="6" t="s">
        <v>679</v>
      </c>
      <c r="C21" s="64" t="str" cm="1">
        <f t="array" ref="C21">IF(INDEX(Templates!A$2:A$155,ROW()-ROW($12:$12)+1)="","",INDEX(Templates!A$2:A$155,ROW()-ROW($12:$12)+1))</f>
        <v>JSON_PATH:building_segments[0]</v>
      </c>
      <c r="D21" s="64" t="str" cm="1">
        <f t="array" ref="D21">IF(INDEX(Templates!B$2:B$155,ROW()-ROW($12:$12)+1)="","",INDEX(Templates!B$2:B$155,ROW()-ROW($12:$12)+1))</f>
        <v>is_all_new</v>
      </c>
      <c r="E21" s="64" t="str" cm="1">
        <f t="array" ref="E21">IF(INDEX(Templates!C$2:C$155,ROW()-ROW($12:$12)+1)="","",INDEX(Templates!C$2:C$155,ROW()-ROW($12:$12)+1))</f>
        <v/>
      </c>
      <c r="F21" s="65" t="str" cm="1">
        <f t="array" ref="F21">IF(INDEX(Templates!E$2:E$155,ROW()-ROW($12:$12)+1)="","",INDEX(Templates!E$2:E$155,ROW()-ROW($12:$12)+1))</f>
        <v>Building</v>
      </c>
      <c r="G21" s="66" t="str" cm="1">
        <f t="array" ref="G21">IF(INDEX(Templates!F$2:F$155,ROW()-ROW($12:$12)+1)="","",INDEX(Templates!F$2:F$155,ROW()-ROW($12:$12)+1))</f>
        <v>Building 1</v>
      </c>
      <c r="H21" s="66" t="str" cm="1">
        <f t="array" ref="H21">IF(INDEX(Templates!G$2:G$155,ROW()-ROW($12:$12)+1)="","",INDEX(Templates!G$2:G$155,ROW()-ROW($12:$12)+1))</f>
        <v>RMR 1</v>
      </c>
      <c r="I21" s="66" t="str" cm="1">
        <f t="array" ref="I21">IF(INDEX(Templates!H$2:H$155,ROW()-ROW($12:$12)+1)="","",INDEX(Templates!H$2:H$155,ROW()-ROW($12:$12)+1))</f>
        <v>is_all_new</v>
      </c>
      <c r="J21" s="67" t="str" cm="1">
        <f t="array" ref="J21">IF(INDEX(Templates!I$2:I$155,ROW()-ROW($12:$12)+1)="","",INDEX(Templates!I$2:I$155,ROW()-ROW($12:$12)+1))</f>
        <v/>
      </c>
      <c r="K21" s="67" t="str" cm="1">
        <f t="array" ref="K21">IF(INDEX(Templates!J$2:J$155,ROW()-ROW($12:$12)+1)="","",INDEX(Templates!J$2:J$155,ROW()-ROW($12:$12)+1))</f>
        <v/>
      </c>
      <c r="L21" s="53" t="e" cm="1">
        <f t="array" ref="L21">IF(INDEX(Templates!$I$2:$HD$154,ROW()-ROW(L$12)+1, MATCH(L$8,Templates!$I$1:HD$1,0))="","",INDEX(Templates!$I$2:$HD$154,ROW()-ROW(L$12)+1, MATCH(L$8,Templates!$I$1:HD$1,0)))</f>
        <v>#N/A</v>
      </c>
      <c r="M21" s="53" t="e" cm="1">
        <f t="array" ref="M21">IF(INDEX(Templates!$I$2:$HD$154,ROW()-ROW(M$12)+1, MATCH(M$8,Templates!$I$1:HE$1,0))="","",INDEX(Templates!$I$2:$HD$154,ROW()-ROW(M$12)+1, MATCH(M$8,Templates!$I$1:HE$1,0)))</f>
        <v>#N/A</v>
      </c>
      <c r="N21" s="53" t="e" cm="1">
        <f t="array" ref="N21">IF(INDEX(Templates!$I$2:$HD$154,ROW()-ROW(N$12)+1, MATCH(N$8,Templates!$I$1:HF$1,0))="","",INDEX(Templates!$I$2:$HD$154,ROW()-ROW(N$12)+1, MATCH(N$8,Templates!$I$1:HF$1,0)))</f>
        <v>#N/A</v>
      </c>
    </row>
    <row r="22" spans="1:14">
      <c r="A22" s="39" t="s">
        <v>675</v>
      </c>
      <c r="B22" s="6" t="s">
        <v>679</v>
      </c>
      <c r="C22" s="64" t="str" cm="1">
        <f t="array" ref="C22">IF(INDEX(Templates!A$2:A$155,ROW()-ROW($12:$12)+1)="","",INDEX(Templates!A$2:A$155,ROW()-ROW($12:$12)+1))</f>
        <v>JSON_PATH:building_segments[0]</v>
      </c>
      <c r="D22" s="64" t="str" cm="1">
        <f t="array" ref="D22">IF(INDEX(Templates!B$2:B$155,ROW()-ROW($12:$12)+1)="","",INDEX(Templates!B$2:B$155,ROW()-ROW($12:$12)+1))</f>
        <v>id</v>
      </c>
      <c r="E22" s="64" t="str" cm="1">
        <f t="array" ref="E22">IF(INDEX(Templates!C$2:C$155,ROW()-ROW($12:$12)+1)="","",INDEX(Templates!C$2:C$155,ROW()-ROW($12:$12)+1))</f>
        <v/>
      </c>
      <c r="F22" s="65" t="str" cm="1">
        <f t="array" ref="F22">IF(INDEX(Templates!E$2:E$155,ROW()-ROW($12:$12)+1)="","",INDEX(Templates!E$2:E$155,ROW()-ROW($12:$12)+1))</f>
        <v>BuildingSegment</v>
      </c>
      <c r="G22" s="66" t="str" cm="1">
        <f t="array" ref="G22">IF(INDEX(Templates!F$2:F$155,ROW()-ROW($12:$12)+1)="","",INDEX(Templates!F$2:F$155,ROW()-ROW($12:$12)+1))</f>
        <v>Building Segment 1</v>
      </c>
      <c r="H22" s="66" t="str" cm="1">
        <f t="array" ref="H22">IF(INDEX(Templates!G$2:G$155,ROW()-ROW($12:$12)+1)="","",INDEX(Templates!G$2:G$155,ROW()-ROW($12:$12)+1))</f>
        <v>Building 1</v>
      </c>
      <c r="I22" s="66" t="str" cm="1">
        <f t="array" ref="I22">IF(INDEX(Templates!H$2:H$155,ROW()-ROW($12:$12)+1)="","",INDEX(Templates!H$2:H$155,ROW()-ROW($12:$12)+1))</f>
        <v>id</v>
      </c>
      <c r="J22" s="67" t="str" cm="1">
        <f t="array" ref="J22">IF(INDEX(Templates!I$2:I$155,ROW()-ROW($12:$12)+1)="","",INDEX(Templates!I$2:I$155,ROW()-ROW($12:$12)+1))</f>
        <v/>
      </c>
      <c r="K22" s="67" t="str" cm="1">
        <f t="array" ref="K22">IF(INDEX(Templates!J$2:J$155,ROW()-ROW($12:$12)+1)="","",INDEX(Templates!J$2:J$155,ROW()-ROW($12:$12)+1))</f>
        <v/>
      </c>
      <c r="L22" s="53" t="e" cm="1">
        <f t="array" ref="L22">IF(INDEX(Templates!$I$2:$HD$154,ROW()-ROW(L$12)+1, MATCH(L$8,Templates!$I$1:HD$1,0))="","",INDEX(Templates!$I$2:$HD$154,ROW()-ROW(L$12)+1, MATCH(L$8,Templates!$I$1:HD$1,0)))</f>
        <v>#N/A</v>
      </c>
      <c r="M22" s="53" t="e" cm="1">
        <f t="array" ref="M22">IF(INDEX(Templates!$I$2:$HD$154,ROW()-ROW(M$12)+1, MATCH(M$8,Templates!$I$1:HE$1,0))="","",INDEX(Templates!$I$2:$HD$154,ROW()-ROW(M$12)+1, MATCH(M$8,Templates!$I$1:HE$1,0)))</f>
        <v>#N/A</v>
      </c>
      <c r="N22" s="53" t="e" cm="1">
        <f t="array" ref="N22">IF(INDEX(Templates!$I$2:$HD$154,ROW()-ROW(N$12)+1, MATCH(N$8,Templates!$I$1:HF$1,0))="","",INDEX(Templates!$I$2:$HD$154,ROW()-ROW(N$12)+1, MATCH(N$8,Templates!$I$1:HF$1,0)))</f>
        <v>#N/A</v>
      </c>
    </row>
    <row r="23" spans="1:14">
      <c r="A23" s="39" t="s">
        <v>675</v>
      </c>
      <c r="B23" s="6" t="s">
        <v>679</v>
      </c>
      <c r="C23" s="64" t="str" cm="1">
        <f t="array" ref="C23">IF(INDEX(Templates!A$2:A$155,ROW()-ROW($12:$12)+1)="","",INDEX(Templates!A$2:A$155,ROW()-ROW($12:$12)+1))</f>
        <v>JSON_PATH:building_segments[0]</v>
      </c>
      <c r="D23" s="64" t="str" cm="1">
        <f t="array" ref="D23">IF(INDEX(Templates!B$2:B$155,ROW()-ROW($12:$12)+1)="","",INDEX(Templates!B$2:B$155,ROW()-ROW($12:$12)+1))</f>
        <v>area_type_vertical_fenestration</v>
      </c>
      <c r="E23" s="64" t="str" cm="1">
        <f t="array" ref="E23">IF(INDEX(Templates!C$2:C$155,ROW()-ROW($12:$12)+1)="","",INDEX(Templates!C$2:C$155,ROW()-ROW($12:$12)+1))</f>
        <v/>
      </c>
      <c r="F23" s="65" t="str" cm="1">
        <f t="array" ref="F23">IF(INDEX(Templates!E$2:E$155,ROW()-ROW($12:$12)+1)="","",INDEX(Templates!E$2:E$155,ROW()-ROW($12:$12)+1))</f>
        <v>BuildingSegment</v>
      </c>
      <c r="G23" s="66" t="str" cm="1">
        <f t="array" ref="G23">IF(INDEX(Templates!F$2:F$155,ROW()-ROW($12:$12)+1)="","",INDEX(Templates!F$2:F$155,ROW()-ROW($12:$12)+1))</f>
        <v>Building Segment 1</v>
      </c>
      <c r="H23" s="66" t="str" cm="1">
        <f t="array" ref="H23">IF(INDEX(Templates!G$2:G$155,ROW()-ROW($12:$12)+1)="","",INDEX(Templates!G$2:G$155,ROW()-ROW($12:$12)+1))</f>
        <v>Building 1</v>
      </c>
      <c r="I23" s="66" t="str" cm="1">
        <f t="array" ref="I23">IF(INDEX(Templates!H$2:H$155,ROW()-ROW($12:$12)+1)="","",INDEX(Templates!H$2:H$155,ROW()-ROW($12:$12)+1))</f>
        <v>area_type_vertical_fenestration</v>
      </c>
      <c r="J23" s="67" t="str" cm="1">
        <f t="array" ref="J23">IF(INDEX(Templates!I$2:I$155,ROW()-ROW($12:$12)+1)="","",INDEX(Templates!I$2:I$155,ROW()-ROW($12:$12)+1))</f>
        <v/>
      </c>
      <c r="K23" s="67" t="str" cm="1">
        <f t="array" ref="K23">IF(INDEX(Templates!J$2:J$155,ROW()-ROW($12:$12)+1)="","",INDEX(Templates!J$2:J$155,ROW()-ROW($12:$12)+1))</f>
        <v/>
      </c>
      <c r="L23" s="53" t="e" cm="1">
        <f t="array" ref="L23">IF(INDEX(Templates!$I$2:$HD$154,ROW()-ROW(L$12)+1, MATCH(L$8,Templates!$I$1:HD$1,0))="","",INDEX(Templates!$I$2:$HD$154,ROW()-ROW(L$12)+1, MATCH(L$8,Templates!$I$1:HD$1,0)))</f>
        <v>#N/A</v>
      </c>
      <c r="M23" s="53" t="e" cm="1">
        <f t="array" ref="M23">IF(INDEX(Templates!$I$2:$HD$154,ROW()-ROW(M$12)+1, MATCH(M$8,Templates!$I$1:HE$1,0))="","",INDEX(Templates!$I$2:$HD$154,ROW()-ROW(M$12)+1, MATCH(M$8,Templates!$I$1:HE$1,0)))</f>
        <v>#N/A</v>
      </c>
      <c r="N23" s="53" t="e" cm="1">
        <f t="array" ref="N23">IF(INDEX(Templates!$I$2:$HD$154,ROW()-ROW(N$12)+1, MATCH(N$8,Templates!$I$1:HF$1,0))="","",INDEX(Templates!$I$2:$HD$154,ROW()-ROW(N$12)+1, MATCH(N$8,Templates!$I$1:HF$1,0)))</f>
        <v>#N/A</v>
      </c>
    </row>
    <row r="24" spans="1:14">
      <c r="A24" s="39" t="s">
        <v>675</v>
      </c>
      <c r="B24" s="6" t="s">
        <v>679</v>
      </c>
      <c r="C24" s="64" t="str" cm="1">
        <f t="array" ref="C24">IF(INDEX(Templates!A$2:A$155,ROW()-ROW($12:$12)+1)="","",INDEX(Templates!A$2:A$155,ROW()-ROW($12:$12)+1))</f>
        <v>JSON_PATH:building_segments[1]</v>
      </c>
      <c r="D24" s="64" t="str" cm="1">
        <f t="array" ref="D24">IF(INDEX(Templates!B$2:B$155,ROW()-ROW($12:$12)+1)="","",INDEX(Templates!B$2:B$155,ROW()-ROW($12:$12)+1))</f>
        <v>id</v>
      </c>
      <c r="E24" s="64" t="str" cm="1">
        <f t="array" ref="E24">IF(INDEX(Templates!C$2:C$155,ROW()-ROW($12:$12)+1)="","",INDEX(Templates!C$2:C$155,ROW()-ROW($12:$12)+1))</f>
        <v/>
      </c>
      <c r="F24" s="65" t="str" cm="1">
        <f t="array" ref="F24">IF(INDEX(Templates!E$2:E$155,ROW()-ROW($12:$12)+1)="","",INDEX(Templates!E$2:E$155,ROW()-ROW($12:$12)+1))</f>
        <v>BuildingSegment</v>
      </c>
      <c r="G24" s="66" t="str" cm="1">
        <f t="array" ref="G24">IF(INDEX(Templates!F$2:F$155,ROW()-ROW($12:$12)+1)="","",INDEX(Templates!F$2:F$155,ROW()-ROW($12:$12)+1))</f>
        <v>Building Segment 2</v>
      </c>
      <c r="H24" s="66" t="str" cm="1">
        <f t="array" ref="H24">IF(INDEX(Templates!G$2:G$155,ROW()-ROW($12:$12)+1)="","",INDEX(Templates!G$2:G$155,ROW()-ROW($12:$12)+1))</f>
        <v>Building 1</v>
      </c>
      <c r="I24" s="66" t="str" cm="1">
        <f t="array" ref="I24">IF(INDEX(Templates!H$2:H$155,ROW()-ROW($12:$12)+1)="","",INDEX(Templates!H$2:H$155,ROW()-ROW($12:$12)+1))</f>
        <v>id</v>
      </c>
      <c r="J24" s="67" t="str" cm="1">
        <f t="array" ref="J24">IF(INDEX(Templates!I$2:I$155,ROW()-ROW($12:$12)+1)="","",INDEX(Templates!I$2:I$155,ROW()-ROW($12:$12)+1))</f>
        <v/>
      </c>
      <c r="K24" s="67" t="str" cm="1">
        <f t="array" ref="K24">IF(INDEX(Templates!J$2:J$155,ROW()-ROW($12:$12)+1)="","",INDEX(Templates!J$2:J$155,ROW()-ROW($12:$12)+1))</f>
        <v/>
      </c>
      <c r="L24" s="53" t="e" cm="1">
        <f t="array" ref="L24">IF(INDEX(Templates!$I$2:$HD$154,ROW()-ROW(L$12)+1, MATCH(L$8,Templates!$I$1:HD$1,0))="","",INDEX(Templates!$I$2:$HD$154,ROW()-ROW(L$12)+1, MATCH(L$8,Templates!$I$1:HD$1,0)))</f>
        <v>#N/A</v>
      </c>
      <c r="M24" s="53" t="e" cm="1">
        <f t="array" ref="M24">IF(INDEX(Templates!$I$2:$HD$154,ROW()-ROW(M$12)+1, MATCH(M$8,Templates!$I$1:HE$1,0))="","",INDEX(Templates!$I$2:$HD$154,ROW()-ROW(M$12)+1, MATCH(M$8,Templates!$I$1:HE$1,0)))</f>
        <v>#N/A</v>
      </c>
      <c r="N24" s="53" t="e" cm="1">
        <f t="array" ref="N24">IF(INDEX(Templates!$I$2:$HD$154,ROW()-ROW(N$12)+1, MATCH(N$8,Templates!$I$1:HF$1,0))="","",INDEX(Templates!$I$2:$HD$154,ROW()-ROW(N$12)+1, MATCH(N$8,Templates!$I$1:HF$1,0)))</f>
        <v>#N/A</v>
      </c>
    </row>
    <row r="25" spans="1:14">
      <c r="A25" s="39" t="s">
        <v>675</v>
      </c>
      <c r="B25" s="6" t="s">
        <v>679</v>
      </c>
      <c r="C25" s="64" t="str" cm="1">
        <f t="array" ref="C25">IF(INDEX(Templates!A$2:A$155,ROW()-ROW($12:$12)+1)="","",INDEX(Templates!A$2:A$155,ROW()-ROW($12:$12)+1))</f>
        <v>JSON_PATH:building_segments[1]</v>
      </c>
      <c r="D25" s="64" t="str" cm="1">
        <f t="array" ref="D25">IF(INDEX(Templates!B$2:B$155,ROW()-ROW($12:$12)+1)="","",INDEX(Templates!B$2:B$155,ROW()-ROW($12:$12)+1))</f>
        <v>area_type_vertical_fenestration</v>
      </c>
      <c r="E25" s="64" t="str" cm="1">
        <f t="array" ref="E25">IF(INDEX(Templates!C$2:C$155,ROW()-ROW($12:$12)+1)="","",INDEX(Templates!C$2:C$155,ROW()-ROW($12:$12)+1))</f>
        <v/>
      </c>
      <c r="F25" s="65" t="str" cm="1">
        <f t="array" ref="F25">IF(INDEX(Templates!E$2:E$155,ROW()-ROW($12:$12)+1)="","",INDEX(Templates!E$2:E$155,ROW()-ROW($12:$12)+1))</f>
        <v>BuildingSegment</v>
      </c>
      <c r="G25" s="66" t="str" cm="1">
        <f t="array" ref="G25">IF(INDEX(Templates!F$2:F$155,ROW()-ROW($12:$12)+1)="","",INDEX(Templates!F$2:F$155,ROW()-ROW($12:$12)+1))</f>
        <v>Building Segment 2</v>
      </c>
      <c r="H25" s="66" t="str" cm="1">
        <f t="array" ref="H25">IF(INDEX(Templates!G$2:G$155,ROW()-ROW($12:$12)+1)="","",INDEX(Templates!G$2:G$155,ROW()-ROW($12:$12)+1))</f>
        <v>Building 1</v>
      </c>
      <c r="I25" s="66" t="str" cm="1">
        <f t="array" ref="I25">IF(INDEX(Templates!H$2:H$155,ROW()-ROW($12:$12)+1)="","",INDEX(Templates!H$2:H$155,ROW()-ROW($12:$12)+1))</f>
        <v>area_type_vertical_fenestration</v>
      </c>
      <c r="J25" s="67" t="str" cm="1">
        <f t="array" ref="J25">IF(INDEX(Templates!I$2:I$155,ROW()-ROW($12:$12)+1)="","",INDEX(Templates!I$2:I$155,ROW()-ROW($12:$12)+1))</f>
        <v/>
      </c>
      <c r="K25" s="67" t="str" cm="1">
        <f t="array" ref="K25">IF(INDEX(Templates!J$2:J$155,ROW()-ROW($12:$12)+1)="","",INDEX(Templates!J$2:J$155,ROW()-ROW($12:$12)+1))</f>
        <v/>
      </c>
      <c r="L25" s="53" t="e" cm="1">
        <f t="array" ref="L25">IF(INDEX(Templates!$I$2:$HD$154,ROW()-ROW(L$12)+1, MATCH(L$8,Templates!$I$1:HD$1,0))="","",INDEX(Templates!$I$2:$HD$154,ROW()-ROW(L$12)+1, MATCH(L$8,Templates!$I$1:HD$1,0)))</f>
        <v>#N/A</v>
      </c>
      <c r="M25" s="53" t="e" cm="1">
        <f t="array" ref="M25">IF(INDEX(Templates!$I$2:$HD$154,ROW()-ROW(M$12)+1, MATCH(M$8,Templates!$I$1:HE$1,0))="","",INDEX(Templates!$I$2:$HD$154,ROW()-ROW(M$12)+1, MATCH(M$8,Templates!$I$1:HE$1,0)))</f>
        <v>#N/A</v>
      </c>
      <c r="N25" s="53" t="e" cm="1">
        <f t="array" ref="N25">IF(INDEX(Templates!$I$2:$HD$154,ROW()-ROW(N$12)+1, MATCH(N$8,Templates!$I$1:HF$1,0))="","",INDEX(Templates!$I$2:$HD$154,ROW()-ROW(N$12)+1, MATCH(N$8,Templates!$I$1:HF$1,0)))</f>
        <v>#N/A</v>
      </c>
    </row>
    <row r="26" spans="1:14">
      <c r="A26" s="39" t="s">
        <v>675</v>
      </c>
      <c r="B26" s="6" t="s">
        <v>679</v>
      </c>
      <c r="C26" s="64" t="str" cm="1">
        <f t="array" ref="C26">IF(INDEX(Templates!A$2:A$155,ROW()-ROW($12:$12)+1)="","",INDEX(Templates!A$2:A$155,ROW()-ROW($12:$12)+1))</f>
        <v>JSON_PATH:zones[0]</v>
      </c>
      <c r="D26" s="64" t="str" cm="1">
        <f t="array" ref="D26">IF(INDEX(Templates!B$2:B$155,ROW()-ROW($12:$12)+1)="","",INDEX(Templates!B$2:B$155,ROW()-ROW($12:$12)+1))</f>
        <v>id</v>
      </c>
      <c r="E26" s="64" t="str" cm="1">
        <f t="array" ref="E26">IF(INDEX(Templates!C$2:C$155,ROW()-ROW($12:$12)+1)="","",INDEX(Templates!C$2:C$155,ROW()-ROW($12:$12)+1))</f>
        <v/>
      </c>
      <c r="F26" s="65" t="str" cm="1">
        <f t="array" ref="F26">IF(INDEX(Templates!E$2:E$155,ROW()-ROW($12:$12)+1)="","",INDEX(Templates!E$2:E$155,ROW()-ROW($12:$12)+1))</f>
        <v>Zone</v>
      </c>
      <c r="G26" s="66" t="str" cm="1">
        <f t="array" ref="G26">IF(INDEX(Templates!F$2:F$155,ROW()-ROW($12:$12)+1)="","",INDEX(Templates!F$2:F$155,ROW()-ROW($12:$12)+1))</f>
        <v>Zone 1</v>
      </c>
      <c r="H26" s="66" t="str" cm="1">
        <f t="array" ref="H26">IF(INDEX(Templates!G$2:G$155,ROW()-ROW($12:$12)+1)="","",INDEX(Templates!G$2:G$155,ROW()-ROW($12:$12)+1))</f>
        <v>Building Segment 1</v>
      </c>
      <c r="I26" s="66" t="str" cm="1">
        <f t="array" ref="I26">IF(INDEX(Templates!H$2:H$155,ROW()-ROW($12:$12)+1)="","",INDEX(Templates!H$2:H$155,ROW()-ROW($12:$12)+1))</f>
        <v>id</v>
      </c>
      <c r="J26" s="67" t="str" cm="1">
        <f t="array" ref="J26">IF(INDEX(Templates!I$2:I$155,ROW()-ROW($12:$12)+1)="","",INDEX(Templates!I$2:I$155,ROW()-ROW($12:$12)+1))</f>
        <v/>
      </c>
      <c r="K26" s="67" t="str" cm="1">
        <f t="array" ref="K26">IF(INDEX(Templates!J$2:J$155,ROW()-ROW($12:$12)+1)="","",INDEX(Templates!J$2:J$155,ROW()-ROW($12:$12)+1))</f>
        <v/>
      </c>
      <c r="L26" s="53" t="e" cm="1">
        <f t="array" ref="L26">IF(INDEX(Templates!$I$2:$HD$154,ROW()-ROW(L$12)+1, MATCH(L$8,Templates!$I$1:HD$1,0))="","",INDEX(Templates!$I$2:$HD$154,ROW()-ROW(L$12)+1, MATCH(L$8,Templates!$I$1:HD$1,0)))</f>
        <v>#N/A</v>
      </c>
      <c r="M26" s="53" t="e" cm="1">
        <f t="array" ref="M26">IF(INDEX(Templates!$I$2:$HD$154,ROW()-ROW(M$12)+1, MATCH(M$8,Templates!$I$1:HE$1,0))="","",INDEX(Templates!$I$2:$HD$154,ROW()-ROW(M$12)+1, MATCH(M$8,Templates!$I$1:HE$1,0)))</f>
        <v>#N/A</v>
      </c>
      <c r="N26" s="53" t="e" cm="1">
        <f t="array" ref="N26">IF(INDEX(Templates!$I$2:$HD$154,ROW()-ROW(N$12)+1, MATCH(N$8,Templates!$I$1:HF$1,0))="","",INDEX(Templates!$I$2:$HD$154,ROW()-ROW(N$12)+1, MATCH(N$8,Templates!$I$1:HF$1,0)))</f>
        <v>#N/A</v>
      </c>
    </row>
    <row r="27" spans="1:14">
      <c r="A27" s="39" t="s">
        <v>675</v>
      </c>
      <c r="B27" s="6" t="s">
        <v>679</v>
      </c>
      <c r="C27" s="64" t="str" cm="1">
        <f t="array" ref="C27">IF(INDEX(Templates!A$2:A$155,ROW()-ROW($12:$12)+1)="","",INDEX(Templates!A$2:A$155,ROW()-ROW($12:$12)+1))</f>
        <v>JSON_PATH:zones[0]</v>
      </c>
      <c r="D27" s="64" t="str" cm="1">
        <f t="array" ref="D27">IF(INDEX(Templates!B$2:B$155,ROW()-ROW($12:$12)+1)="","",INDEX(Templates!B$2:B$155,ROW()-ROW($12:$12)+1))</f>
        <v>thermostat_cooling_setpoint_schedule</v>
      </c>
      <c r="E27" s="64" t="str" cm="1">
        <f t="array" ref="E27">IF(INDEX(Templates!C$2:C$155,ROW()-ROW($12:$12)+1)="","",INDEX(Templates!C$2:C$155,ROW()-ROW($12:$12)+1))</f>
        <v/>
      </c>
      <c r="F27" s="65" t="str" cm="1">
        <f t="array" ref="F27">IF(INDEX(Templates!E$2:E$155,ROW()-ROW($12:$12)+1)="","",INDEX(Templates!E$2:E$155,ROW()-ROW($12:$12)+1))</f>
        <v>Zone</v>
      </c>
      <c r="G27" s="66" t="str" cm="1">
        <f t="array" ref="G27">IF(INDEX(Templates!F$2:F$155,ROW()-ROW($12:$12)+1)="","",INDEX(Templates!F$2:F$155,ROW()-ROW($12:$12)+1))</f>
        <v>Zone 1</v>
      </c>
      <c r="H27" s="66" t="str" cm="1">
        <f t="array" ref="H27">IF(INDEX(Templates!G$2:G$155,ROW()-ROW($12:$12)+1)="","",INDEX(Templates!G$2:G$155,ROW()-ROW($12:$12)+1))</f>
        <v>Building Segment 1</v>
      </c>
      <c r="I27" s="66" t="str" cm="1">
        <f t="array" ref="I27">IF(INDEX(Templates!H$2:H$155,ROW()-ROW($12:$12)+1)="","",INDEX(Templates!H$2:H$155,ROW()-ROW($12:$12)+1))</f>
        <v>thermostat_cooling_setpoint_schedule</v>
      </c>
      <c r="J27" s="67" t="str" cm="1">
        <f t="array" ref="J27">IF(INDEX(Templates!I$2:I$155,ROW()-ROW($12:$12)+1)="","",INDEX(Templates!I$2:I$155,ROW()-ROW($12:$12)+1))</f>
        <v/>
      </c>
      <c r="K27" s="67" t="str" cm="1">
        <f t="array" ref="K27">IF(INDEX(Templates!J$2:J$155,ROW()-ROW($12:$12)+1)="","",INDEX(Templates!J$2:J$155,ROW()-ROW($12:$12)+1))</f>
        <v/>
      </c>
      <c r="L27" s="53" t="e" cm="1">
        <f t="array" ref="L27">IF(INDEX(Templates!$I$2:$HD$154,ROW()-ROW(L$12)+1, MATCH(L$8,Templates!$I$1:HD$1,0))="","",INDEX(Templates!$I$2:$HD$154,ROW()-ROW(L$12)+1, MATCH(L$8,Templates!$I$1:HD$1,0)))</f>
        <v>#N/A</v>
      </c>
      <c r="M27" s="53" t="e" cm="1">
        <f t="array" ref="M27">IF(INDEX(Templates!$I$2:$HD$154,ROW()-ROW(M$12)+1, MATCH(M$8,Templates!$I$1:HE$1,0))="","",INDEX(Templates!$I$2:$HD$154,ROW()-ROW(M$12)+1, MATCH(M$8,Templates!$I$1:HE$1,0)))</f>
        <v>#N/A</v>
      </c>
      <c r="N27" s="53" t="e" cm="1">
        <f t="array" ref="N27">IF(INDEX(Templates!$I$2:$HD$154,ROW()-ROW(N$12)+1, MATCH(N$8,Templates!$I$1:HF$1,0))="","",INDEX(Templates!$I$2:$HD$154,ROW()-ROW(N$12)+1, MATCH(N$8,Templates!$I$1:HF$1,0)))</f>
        <v>#N/A</v>
      </c>
    </row>
    <row r="28" spans="1:14">
      <c r="A28" s="39" t="s">
        <v>675</v>
      </c>
      <c r="B28" s="6" t="s">
        <v>679</v>
      </c>
      <c r="C28" s="64" t="str" cm="1">
        <f t="array" ref="C28">IF(INDEX(Templates!A$2:A$155,ROW()-ROW($12:$12)+1)="","",INDEX(Templates!A$2:A$155,ROW()-ROW($12:$12)+1))</f>
        <v>JSON_PATH:zones[0]</v>
      </c>
      <c r="D28" s="64" t="str" cm="1">
        <f t="array" ref="D28">IF(INDEX(Templates!B$2:B$155,ROW()-ROW($12:$12)+1)="","",INDEX(Templates!B$2:B$155,ROW()-ROW($12:$12)+1))</f>
        <v>thermostat_heating_setpoint_schedule</v>
      </c>
      <c r="E28" s="64" t="str" cm="1">
        <f t="array" ref="E28">IF(INDEX(Templates!C$2:C$155,ROW()-ROW($12:$12)+1)="","",INDEX(Templates!C$2:C$155,ROW()-ROW($12:$12)+1))</f>
        <v/>
      </c>
      <c r="F28" s="65" t="str" cm="1">
        <f t="array" ref="F28">IF(INDEX(Templates!E$2:E$155,ROW()-ROW($12:$12)+1)="","",INDEX(Templates!E$2:E$155,ROW()-ROW($12:$12)+1))</f>
        <v>Zone</v>
      </c>
      <c r="G28" s="66" t="str" cm="1">
        <f t="array" ref="G28">IF(INDEX(Templates!F$2:F$155,ROW()-ROW($12:$12)+1)="","",INDEX(Templates!F$2:F$155,ROW()-ROW($12:$12)+1))</f>
        <v>Zone 1</v>
      </c>
      <c r="H28" s="66" t="str" cm="1">
        <f t="array" ref="H28">IF(INDEX(Templates!G$2:G$155,ROW()-ROW($12:$12)+1)="","",INDEX(Templates!G$2:G$155,ROW()-ROW($12:$12)+1))</f>
        <v>Building Segment 1</v>
      </c>
      <c r="I28" s="66" t="str" cm="1">
        <f t="array" ref="I28">IF(INDEX(Templates!H$2:H$155,ROW()-ROW($12:$12)+1)="","",INDEX(Templates!H$2:H$155,ROW()-ROW($12:$12)+1))</f>
        <v>thermostat_heating_setpoint_schedule</v>
      </c>
      <c r="J28" s="67" t="str" cm="1">
        <f t="array" ref="J28">IF(INDEX(Templates!I$2:I$155,ROW()-ROW($12:$12)+1)="","",INDEX(Templates!I$2:I$155,ROW()-ROW($12:$12)+1))</f>
        <v/>
      </c>
      <c r="K28" s="67" t="str" cm="1">
        <f t="array" ref="K28">IF(INDEX(Templates!J$2:J$155,ROW()-ROW($12:$12)+1)="","",INDEX(Templates!J$2:J$155,ROW()-ROW($12:$12)+1))</f>
        <v/>
      </c>
      <c r="L28" s="53" t="e" cm="1">
        <f t="array" ref="L28">IF(INDEX(Templates!$I$2:$HD$154,ROW()-ROW(L$12)+1, MATCH(L$8,Templates!$I$1:HD$1,0))="","",INDEX(Templates!$I$2:$HD$154,ROW()-ROW(L$12)+1, MATCH(L$8,Templates!$I$1:HD$1,0)))</f>
        <v>#N/A</v>
      </c>
      <c r="M28" s="53" t="e" cm="1">
        <f t="array" ref="M28">IF(INDEX(Templates!$I$2:$HD$154,ROW()-ROW(M$12)+1, MATCH(M$8,Templates!$I$1:HE$1,0))="","",INDEX(Templates!$I$2:$HD$154,ROW()-ROW(M$12)+1, MATCH(M$8,Templates!$I$1:HE$1,0)))</f>
        <v>#N/A</v>
      </c>
      <c r="N28" s="53" t="e" cm="1">
        <f t="array" ref="N28">IF(INDEX(Templates!$I$2:$HD$154,ROW()-ROW(N$12)+1, MATCH(N$8,Templates!$I$1:HF$1,0))="","",INDEX(Templates!$I$2:$HD$154,ROW()-ROW(N$12)+1, MATCH(N$8,Templates!$I$1:HF$1,0)))</f>
        <v>#N/A</v>
      </c>
    </row>
    <row r="29" spans="1:14">
      <c r="A29" s="39" t="s">
        <v>675</v>
      </c>
      <c r="B29" s="6" t="s">
        <v>679</v>
      </c>
      <c r="C29" s="64" t="str" cm="1">
        <f t="array" ref="C29">IF(INDEX(Templates!A$2:A$155,ROW()-ROW($12:$12)+1)="","",INDEX(Templates!A$2:A$155,ROW()-ROW($12:$12)+1))</f>
        <v>JSON_PATH:zones[0]</v>
      </c>
      <c r="D29" s="64" t="str" cm="1">
        <f t="array" ref="D29">IF(INDEX(Templates!B$2:B$155,ROW()-ROW($12:$12)+1)="","",INDEX(Templates!B$2:B$155,ROW()-ROW($12:$12)+1))</f>
        <v>infiltration_modeling_method_type</v>
      </c>
      <c r="E29" s="64" t="str" cm="1">
        <f t="array" ref="E29">IF(INDEX(Templates!C$2:C$155,ROW()-ROW($12:$12)+1)="","",INDEX(Templates!C$2:C$155,ROW()-ROW($12:$12)+1))</f>
        <v/>
      </c>
      <c r="F29" s="65" t="str" cm="1">
        <f t="array" ref="F29">IF(INDEX(Templates!E$2:E$155,ROW()-ROW($12:$12)+1)="","",INDEX(Templates!E$2:E$155,ROW()-ROW($12:$12)+1))</f>
        <v>Zone</v>
      </c>
      <c r="G29" s="66" t="str" cm="1">
        <f t="array" ref="G29">IF(INDEX(Templates!F$2:F$155,ROW()-ROW($12:$12)+1)="","",INDEX(Templates!F$2:F$155,ROW()-ROW($12:$12)+1))</f>
        <v>Zone 1</v>
      </c>
      <c r="H29" s="66" t="str" cm="1">
        <f t="array" ref="H29">IF(INDEX(Templates!G$2:G$155,ROW()-ROW($12:$12)+1)="","",INDEX(Templates!G$2:G$155,ROW()-ROW($12:$12)+1))</f>
        <v>Building Segment 1</v>
      </c>
      <c r="I29" s="66" t="str" cm="1">
        <f t="array" ref="I29">IF(INDEX(Templates!H$2:H$155,ROW()-ROW($12:$12)+1)="","",INDEX(Templates!H$2:H$155,ROW()-ROW($12:$12)+1))</f>
        <v>infiltration_modeling_method_type</v>
      </c>
      <c r="J29" s="67" t="str" cm="1">
        <f t="array" ref="J29">IF(INDEX(Templates!I$2:I$155,ROW()-ROW($12:$12)+1)="","",INDEX(Templates!I$2:I$155,ROW()-ROW($12:$12)+1))</f>
        <v/>
      </c>
      <c r="K29" s="67" t="str" cm="1">
        <f t="array" ref="K29">IF(INDEX(Templates!J$2:J$155,ROW()-ROW($12:$12)+1)="","",INDEX(Templates!J$2:J$155,ROW()-ROW($12:$12)+1))</f>
        <v/>
      </c>
      <c r="L29" s="53" t="e" cm="1">
        <f t="array" ref="L29">IF(INDEX(Templates!$I$2:$HD$154,ROW()-ROW(L$12)+1, MATCH(L$8,Templates!$I$1:HD$1,0))="","",INDEX(Templates!$I$2:$HD$154,ROW()-ROW(L$12)+1, MATCH(L$8,Templates!$I$1:HD$1,0)))</f>
        <v>#N/A</v>
      </c>
      <c r="M29" s="53" t="e" cm="1">
        <f t="array" ref="M29">IF(INDEX(Templates!$I$2:$HD$154,ROW()-ROW(M$12)+1, MATCH(M$8,Templates!$I$1:HE$1,0))="","",INDEX(Templates!$I$2:$HD$154,ROW()-ROW(M$12)+1, MATCH(M$8,Templates!$I$1:HE$1,0)))</f>
        <v>#N/A</v>
      </c>
      <c r="N29" s="53" t="e" cm="1">
        <f t="array" ref="N29">IF(INDEX(Templates!$I$2:$HD$154,ROW()-ROW(N$12)+1, MATCH(N$8,Templates!$I$1:HF$1,0))="","",INDEX(Templates!$I$2:$HD$154,ROW()-ROW(N$12)+1, MATCH(N$8,Templates!$I$1:HF$1,0)))</f>
        <v>#N/A</v>
      </c>
    </row>
    <row r="30" spans="1:14">
      <c r="A30" s="39" t="s">
        <v>675</v>
      </c>
      <c r="B30" s="6" t="s">
        <v>679</v>
      </c>
      <c r="C30" s="64" t="str" cm="1">
        <f t="array" ref="C30">IF(INDEX(Templates!A$2:A$155,ROW()-ROW($12:$12)+1)="","",INDEX(Templates!A$2:A$155,ROW()-ROW($12:$12)+1))</f>
        <v>JSON_PATH:zones[0]</v>
      </c>
      <c r="D30" s="64" t="str" cm="1">
        <f t="array" ref="D30">IF(INDEX(Templates!B$2:B$155,ROW()-ROW($12:$12)+1)="","",INDEX(Templates!B$2:B$155,ROW()-ROW($12:$12)+1))</f>
        <v>volume</v>
      </c>
      <c r="E30" s="64" t="str" cm="1">
        <f t="array" ref="E30">IF(INDEX(Templates!C$2:C$155,ROW()-ROW($12:$12)+1)="","",INDEX(Templates!C$2:C$155,ROW()-ROW($12:$12)+1))</f>
        <v/>
      </c>
      <c r="F30" s="65" t="str" cm="1">
        <f t="array" ref="F30">IF(INDEX(Templates!E$2:E$155,ROW()-ROW($12:$12)+1)="","",INDEX(Templates!E$2:E$155,ROW()-ROW($12:$12)+1))</f>
        <v>Zone</v>
      </c>
      <c r="G30" s="66" t="str" cm="1">
        <f t="array" ref="G30">IF(INDEX(Templates!F$2:F$155,ROW()-ROW($12:$12)+1)="","",INDEX(Templates!F$2:F$155,ROW()-ROW($12:$12)+1))</f>
        <v>Zone 1</v>
      </c>
      <c r="H30" s="66" t="str" cm="1">
        <f t="array" ref="H30">IF(INDEX(Templates!G$2:G$155,ROW()-ROW($12:$12)+1)="","",INDEX(Templates!G$2:G$155,ROW()-ROW($12:$12)+1))</f>
        <v>Building Segment 1</v>
      </c>
      <c r="I30" s="66" t="str" cm="1">
        <f t="array" ref="I30">IF(INDEX(Templates!H$2:H$155,ROW()-ROW($12:$12)+1)="","",INDEX(Templates!H$2:H$155,ROW()-ROW($12:$12)+1))</f>
        <v>volume</v>
      </c>
      <c r="J30" s="67" t="str" cm="1">
        <f t="array" ref="J30">IF(INDEX(Templates!I$2:I$155,ROW()-ROW($12:$12)+1)="","",INDEX(Templates!I$2:I$155,ROW()-ROW($12:$12)+1))</f>
        <v>volume</v>
      </c>
      <c r="K30" s="67" t="str" cm="1">
        <f t="array" ref="K30">IF(INDEX(Templates!J$2:J$155,ROW()-ROW($12:$12)+1)="","",INDEX(Templates!J$2:J$155,ROW()-ROW($12:$12)+1))</f>
        <v>ft3</v>
      </c>
      <c r="L30" s="53" t="e" cm="1">
        <f t="array" ref="L30">IF(INDEX(Templates!$I$2:$HD$154,ROW()-ROW(L$12)+1, MATCH(L$8,Templates!$I$1:HD$1,0))="","",INDEX(Templates!$I$2:$HD$154,ROW()-ROW(L$12)+1, MATCH(L$8,Templates!$I$1:HD$1,0)))</f>
        <v>#N/A</v>
      </c>
      <c r="M30" s="53" t="e" cm="1">
        <f t="array" ref="M30">IF(INDEX(Templates!$I$2:$HD$154,ROW()-ROW(M$12)+1, MATCH(M$8,Templates!$I$1:HE$1,0))="","",INDEX(Templates!$I$2:$HD$154,ROW()-ROW(M$12)+1, MATCH(M$8,Templates!$I$1:HE$1,0)))</f>
        <v>#N/A</v>
      </c>
      <c r="N30" s="53" t="e" cm="1">
        <f t="array" ref="N30">IF(INDEX(Templates!$I$2:$HD$154,ROW()-ROW(N$12)+1, MATCH(N$8,Templates!$I$1:HF$1,0))="","",INDEX(Templates!$I$2:$HD$154,ROW()-ROW(N$12)+1, MATCH(N$8,Templates!$I$1:HF$1,0)))</f>
        <v>#N/A</v>
      </c>
    </row>
    <row r="31" spans="1:14">
      <c r="A31" s="39" t="s">
        <v>675</v>
      </c>
      <c r="B31" s="6" t="s">
        <v>679</v>
      </c>
      <c r="C31" s="64" t="str" cm="1">
        <f t="array" ref="C31">IF(INDEX(Templates!A$2:A$155,ROW()-ROW($12:$12)+1)="","",INDEX(Templates!A$2:A$155,ROW()-ROW($12:$12)+1))</f>
        <v>JSON_PATH:zones[0]</v>
      </c>
      <c r="D31" s="64" t="str" cm="1">
        <f t="array" ref="D31">IF(INDEX(Templates!B$2:B$155,ROW()-ROW($12:$12)+1)="","",INDEX(Templates!B$2:B$155,ROW()-ROW($12:$12)+1))</f>
        <v>spaces[0]</v>
      </c>
      <c r="E31" s="64" t="str" cm="1">
        <f t="array" ref="E31">IF(INDEX(Templates!C$2:C$155,ROW()-ROW($12:$12)+1)="","",INDEX(Templates!C$2:C$155,ROW()-ROW($12:$12)+1))</f>
        <v>id</v>
      </c>
      <c r="F31" s="65" t="str" cm="1">
        <f t="array" ref="F31">IF(INDEX(Templates!E$2:E$155,ROW()-ROW($12:$12)+1)="","",INDEX(Templates!E$2:E$155,ROW()-ROW($12:$12)+1))</f>
        <v>Space</v>
      </c>
      <c r="G31" s="66" t="str" cm="1">
        <f t="array" ref="G31">IF(INDEX(Templates!F$2:F$155,ROW()-ROW($12:$12)+1)="","",INDEX(Templates!F$2:F$155,ROW()-ROW($12:$12)+1))</f>
        <v>Space 1</v>
      </c>
      <c r="H31" s="66" t="str" cm="1">
        <f t="array" ref="H31">IF(INDEX(Templates!G$2:G$155,ROW()-ROW($12:$12)+1)="","",INDEX(Templates!G$2:G$155,ROW()-ROW($12:$12)+1))</f>
        <v>Zone 1</v>
      </c>
      <c r="I31" s="66" t="str" cm="1">
        <f t="array" ref="I31">IF(INDEX(Templates!H$2:H$155,ROW()-ROW($12:$12)+1)="","",INDEX(Templates!H$2:H$155,ROW()-ROW($12:$12)+1))</f>
        <v>id</v>
      </c>
      <c r="J31" s="67" t="str" cm="1">
        <f t="array" ref="J31">IF(INDEX(Templates!I$2:I$155,ROW()-ROW($12:$12)+1)="","",INDEX(Templates!I$2:I$155,ROW()-ROW($12:$12)+1))</f>
        <v/>
      </c>
      <c r="K31" s="67" t="str" cm="1">
        <f t="array" ref="K31">IF(INDEX(Templates!J$2:J$155,ROW()-ROW($12:$12)+1)="","",INDEX(Templates!J$2:J$155,ROW()-ROW($12:$12)+1))</f>
        <v/>
      </c>
      <c r="L31" s="53" t="e" cm="1">
        <f t="array" ref="L31">IF(INDEX(Templates!$I$2:$HD$154,ROW()-ROW(L$12)+1, MATCH(L$8,Templates!$I$1:HD$1,0))="","",INDEX(Templates!$I$2:$HD$154,ROW()-ROW(L$12)+1, MATCH(L$8,Templates!$I$1:HD$1,0)))</f>
        <v>#N/A</v>
      </c>
      <c r="M31" s="53" t="e" cm="1">
        <f t="array" ref="M31">IF(INDEX(Templates!$I$2:$HD$154,ROW()-ROW(M$12)+1, MATCH(M$8,Templates!$I$1:HE$1,0))="","",INDEX(Templates!$I$2:$HD$154,ROW()-ROW(M$12)+1, MATCH(M$8,Templates!$I$1:HE$1,0)))</f>
        <v>#N/A</v>
      </c>
      <c r="N31" s="53" t="e" cm="1">
        <f t="array" ref="N31">IF(INDEX(Templates!$I$2:$HD$154,ROW()-ROW(N$12)+1, MATCH(N$8,Templates!$I$1:HF$1,0))="","",INDEX(Templates!$I$2:$HD$154,ROW()-ROW(N$12)+1, MATCH(N$8,Templates!$I$1:HF$1,0)))</f>
        <v>#N/A</v>
      </c>
    </row>
    <row r="32" spans="1:14">
      <c r="A32" s="39" t="s">
        <v>675</v>
      </c>
      <c r="B32" s="6" t="s">
        <v>679</v>
      </c>
      <c r="C32" s="64" t="str" cm="1">
        <f t="array" ref="C32">IF(INDEX(Templates!A$2:A$155,ROW()-ROW($12:$12)+1)="","",INDEX(Templates!A$2:A$155,ROW()-ROW($12:$12)+1))</f>
        <v>JSON_PATH:zones[0]</v>
      </c>
      <c r="D32" s="64" t="str" cm="1">
        <f t="array" ref="D32">IF(INDEX(Templates!B$2:B$155,ROW()-ROW($12:$12)+1)="","",INDEX(Templates!B$2:B$155,ROW()-ROW($12:$12)+1))</f>
        <v>spaces[0]</v>
      </c>
      <c r="E32" s="64" t="str" cm="1">
        <f t="array" ref="E32">IF(INDEX(Templates!C$2:C$155,ROW()-ROW($12:$12)+1)="","",INDEX(Templates!C$2:C$155,ROW()-ROW($12:$12)+1))</f>
        <v>occupant_multiplier_schedule</v>
      </c>
      <c r="F32" s="65" t="str" cm="1">
        <f t="array" ref="F32">IF(INDEX(Templates!E$2:E$155,ROW()-ROW($12:$12)+1)="","",INDEX(Templates!E$2:E$155,ROW()-ROW($12:$12)+1))</f>
        <v>Space</v>
      </c>
      <c r="G32" s="66" t="str" cm="1">
        <f t="array" ref="G32">IF(INDEX(Templates!F$2:F$155,ROW()-ROW($12:$12)+1)="","",INDEX(Templates!F$2:F$155,ROW()-ROW($12:$12)+1))</f>
        <v>Space 1</v>
      </c>
      <c r="H32" s="66" t="str" cm="1">
        <f t="array" ref="H32">IF(INDEX(Templates!G$2:G$155,ROW()-ROW($12:$12)+1)="","",INDEX(Templates!G$2:G$155,ROW()-ROW($12:$12)+1))</f>
        <v>Zone 1</v>
      </c>
      <c r="I32" s="66" t="str" cm="1">
        <f t="array" ref="I32">IF(INDEX(Templates!H$2:H$155,ROW()-ROW($12:$12)+1)="","",INDEX(Templates!H$2:H$155,ROW()-ROW($12:$12)+1))</f>
        <v>occupant_multiplier_schedule</v>
      </c>
      <c r="J32" s="67" t="str" cm="1">
        <f t="array" ref="J32">IF(INDEX(Templates!I$2:I$155,ROW()-ROW($12:$12)+1)="","",INDEX(Templates!I$2:I$155,ROW()-ROW($12:$12)+1))</f>
        <v/>
      </c>
      <c r="K32" s="67" t="str" cm="1">
        <f t="array" ref="K32">IF(INDEX(Templates!J$2:J$155,ROW()-ROW($12:$12)+1)="","",INDEX(Templates!J$2:J$155,ROW()-ROW($12:$12)+1))</f>
        <v/>
      </c>
      <c r="L32" s="53" t="e" cm="1">
        <f t="array" ref="L32">IF(INDEX(Templates!$I$2:$HD$154,ROW()-ROW(L$12)+1, MATCH(L$8,Templates!$I$1:HD$1,0))="","",INDEX(Templates!$I$2:$HD$154,ROW()-ROW(L$12)+1, MATCH(L$8,Templates!$I$1:HD$1,0)))</f>
        <v>#N/A</v>
      </c>
      <c r="M32" s="53" t="e" cm="1">
        <f t="array" ref="M32">IF(INDEX(Templates!$I$2:$HD$154,ROW()-ROW(M$12)+1, MATCH(M$8,Templates!$I$1:HE$1,0))="","",INDEX(Templates!$I$2:$HD$154,ROW()-ROW(M$12)+1, MATCH(M$8,Templates!$I$1:HE$1,0)))</f>
        <v>#N/A</v>
      </c>
      <c r="N32" s="53" t="e" cm="1">
        <f t="array" ref="N32">IF(INDEX(Templates!$I$2:$HD$154,ROW()-ROW(N$12)+1, MATCH(N$8,Templates!$I$1:HF$1,0))="","",INDEX(Templates!$I$2:$HD$154,ROW()-ROW(N$12)+1, MATCH(N$8,Templates!$I$1:HF$1,0)))</f>
        <v>#N/A</v>
      </c>
    </row>
    <row r="33" spans="1:14">
      <c r="A33" s="39" t="s">
        <v>675</v>
      </c>
      <c r="B33" s="6" t="s">
        <v>679</v>
      </c>
      <c r="C33" s="64" t="str" cm="1">
        <f t="array" ref="C33">IF(INDEX(Templates!A$2:A$155,ROW()-ROW($12:$12)+1)="","",INDEX(Templates!A$2:A$155,ROW()-ROW($12:$12)+1))</f>
        <v>JSON_PATH:zones[0]</v>
      </c>
      <c r="D33" s="64" t="str" cm="1">
        <f t="array" ref="D33">IF(INDEX(Templates!B$2:B$155,ROW()-ROW($12:$12)+1)="","",INDEX(Templates!B$2:B$155,ROW()-ROW($12:$12)+1))</f>
        <v>spaces[0]</v>
      </c>
      <c r="E33" s="64" t="str" cm="1">
        <f t="array" ref="E33">IF(INDEX(Templates!C$2:C$155,ROW()-ROW($12:$12)+1)="","",INDEX(Templates!C$2:C$155,ROW()-ROW($12:$12)+1))</f>
        <v>lighting_space_type</v>
      </c>
      <c r="F33" s="65" t="str" cm="1">
        <f t="array" ref="F33">IF(INDEX(Templates!E$2:E$155,ROW()-ROW($12:$12)+1)="","",INDEX(Templates!E$2:E$155,ROW()-ROW($12:$12)+1))</f>
        <v>Space</v>
      </c>
      <c r="G33" s="66" t="str" cm="1">
        <f t="array" ref="G33">IF(INDEX(Templates!F$2:F$155,ROW()-ROW($12:$12)+1)="","",INDEX(Templates!F$2:F$155,ROW()-ROW($12:$12)+1))</f>
        <v>Space 1</v>
      </c>
      <c r="H33" s="66" t="str" cm="1">
        <f t="array" ref="H33">IF(INDEX(Templates!G$2:G$155,ROW()-ROW($12:$12)+1)="","",INDEX(Templates!G$2:G$155,ROW()-ROW($12:$12)+1))</f>
        <v>Zone 1</v>
      </c>
      <c r="I33" s="66" t="str" cm="1">
        <f t="array" ref="I33">IF(INDEX(Templates!H$2:H$155,ROW()-ROW($12:$12)+1)="","",INDEX(Templates!H$2:H$155,ROW()-ROW($12:$12)+1))</f>
        <v>lighting_space_type</v>
      </c>
      <c r="J33" s="67" t="str" cm="1">
        <f t="array" ref="J33">IF(INDEX(Templates!I$2:I$155,ROW()-ROW($12:$12)+1)="","",INDEX(Templates!I$2:I$155,ROW()-ROW($12:$12)+1))</f>
        <v/>
      </c>
      <c r="K33" s="67" t="str" cm="1">
        <f t="array" ref="K33">IF(INDEX(Templates!J$2:J$155,ROW()-ROW($12:$12)+1)="","",INDEX(Templates!J$2:J$155,ROW()-ROW($12:$12)+1))</f>
        <v/>
      </c>
      <c r="L33" s="53" t="e" cm="1">
        <f t="array" ref="L33">IF(INDEX(Templates!$I$2:$HD$154,ROW()-ROW(L$12)+1, MATCH(L$8,Templates!$I$1:HD$1,0))="","",INDEX(Templates!$I$2:$HD$154,ROW()-ROW(L$12)+1, MATCH(L$8,Templates!$I$1:HD$1,0)))</f>
        <v>#N/A</v>
      </c>
      <c r="M33" s="53" t="e" cm="1">
        <f t="array" ref="M33">IF(INDEX(Templates!$I$2:$HD$154,ROW()-ROW(M$12)+1, MATCH(M$8,Templates!$I$1:HE$1,0))="","",INDEX(Templates!$I$2:$HD$154,ROW()-ROW(M$12)+1, MATCH(M$8,Templates!$I$1:HE$1,0)))</f>
        <v>#N/A</v>
      </c>
      <c r="N33" s="53" t="e" cm="1">
        <f t="array" ref="N33">IF(INDEX(Templates!$I$2:$HD$154,ROW()-ROW(N$12)+1, MATCH(N$8,Templates!$I$1:HF$1,0))="","",INDEX(Templates!$I$2:$HD$154,ROW()-ROW(N$12)+1, MATCH(N$8,Templates!$I$1:HF$1,0)))</f>
        <v>#N/A</v>
      </c>
    </row>
    <row r="34" spans="1:14">
      <c r="A34" s="39" t="s">
        <v>675</v>
      </c>
      <c r="B34" s="6" t="s">
        <v>679</v>
      </c>
      <c r="C34" s="64" t="str" cm="1">
        <f t="array" ref="C34">IF(INDEX(Templates!A$2:A$155,ROW()-ROW($12:$12)+1)="","",INDEX(Templates!A$2:A$155,ROW()-ROW($12:$12)+1))</f>
        <v>JSON_PATH:zones[0]</v>
      </c>
      <c r="D34" s="64" t="str" cm="1">
        <f t="array" ref="D34">IF(INDEX(Templates!B$2:B$155,ROW()-ROW($12:$12)+1)="","",INDEX(Templates!B$2:B$155,ROW()-ROW($12:$12)+1))</f>
        <v>spaces[0]</v>
      </c>
      <c r="E34" s="64" t="str" cm="1">
        <f t="array" ref="E34">IF(INDEX(Templates!C$2:C$155,ROW()-ROW($12:$12)+1)="","",INDEX(Templates!C$2:C$155,ROW()-ROW($12:$12)+1))</f>
        <v>floor_area</v>
      </c>
      <c r="F34" s="65" t="str" cm="1">
        <f t="array" ref="F34">IF(INDEX(Templates!E$2:E$155,ROW()-ROW($12:$12)+1)="","",INDEX(Templates!E$2:E$155,ROW()-ROW($12:$12)+1))</f>
        <v>Space</v>
      </c>
      <c r="G34" s="66" t="str" cm="1">
        <f t="array" ref="G34">IF(INDEX(Templates!F$2:F$155,ROW()-ROW($12:$12)+1)="","",INDEX(Templates!F$2:F$155,ROW()-ROW($12:$12)+1))</f>
        <v>Space 1</v>
      </c>
      <c r="H34" s="66" t="str" cm="1">
        <f t="array" ref="H34">IF(INDEX(Templates!G$2:G$155,ROW()-ROW($12:$12)+1)="","",INDEX(Templates!G$2:G$155,ROW()-ROW($12:$12)+1))</f>
        <v>Zone 1</v>
      </c>
      <c r="I34" s="66" t="str" cm="1">
        <f t="array" ref="I34">IF(INDEX(Templates!H$2:H$155,ROW()-ROW($12:$12)+1)="","",INDEX(Templates!H$2:H$155,ROW()-ROW($12:$12)+1))</f>
        <v>floor_area</v>
      </c>
      <c r="J34" s="67" t="str" cm="1">
        <f t="array" ref="J34">IF(INDEX(Templates!I$2:I$155,ROW()-ROW($12:$12)+1)="","",INDEX(Templates!I$2:I$155,ROW()-ROW($12:$12)+1))</f>
        <v>area</v>
      </c>
      <c r="K34" s="67" t="str" cm="1">
        <f t="array" ref="K34">IF(INDEX(Templates!J$2:J$155,ROW()-ROW($12:$12)+1)="","",INDEX(Templates!J$2:J$155,ROW()-ROW($12:$12)+1))</f>
        <v>ft2</v>
      </c>
      <c r="L34" s="53" t="e" cm="1">
        <f t="array" ref="L34">IF(INDEX(Templates!$I$2:$HD$154,ROW()-ROW(L$12)+1, MATCH(L$8,Templates!$I$1:HD$1,0))="","",INDEX(Templates!$I$2:$HD$154,ROW()-ROW(L$12)+1, MATCH(L$8,Templates!$I$1:HD$1,0)))</f>
        <v>#N/A</v>
      </c>
      <c r="M34" s="53" t="e" cm="1">
        <f t="array" ref="M34">IF(INDEX(Templates!$I$2:$HD$154,ROW()-ROW(M$12)+1, MATCH(M$8,Templates!$I$1:HE$1,0))="","",INDEX(Templates!$I$2:$HD$154,ROW()-ROW(M$12)+1, MATCH(M$8,Templates!$I$1:HE$1,0)))</f>
        <v>#N/A</v>
      </c>
      <c r="N34" s="53" t="e" cm="1">
        <f t="array" ref="N34">IF(INDEX(Templates!$I$2:$HD$154,ROW()-ROW(N$12)+1, MATCH(N$8,Templates!$I$1:HF$1,0))="","",INDEX(Templates!$I$2:$HD$154,ROW()-ROW(N$12)+1, MATCH(N$8,Templates!$I$1:HF$1,0)))</f>
        <v>#N/A</v>
      </c>
    </row>
    <row r="35" spans="1:14">
      <c r="A35" s="39" t="s">
        <v>675</v>
      </c>
      <c r="B35" s="6" t="s">
        <v>679</v>
      </c>
      <c r="C35" s="64" t="str" cm="1">
        <f t="array" ref="C35">IF(INDEX(Templates!A$2:A$155,ROW()-ROW($12:$12)+1)="","",INDEX(Templates!A$2:A$155,ROW()-ROW($12:$12)+1))</f>
        <v>JSON_PATH:zones[0]</v>
      </c>
      <c r="D35" s="64" t="str" cm="1">
        <f t="array" ref="D35">IF(INDEX(Templates!B$2:B$155,ROW()-ROW($12:$12)+1)="","",INDEX(Templates!B$2:B$155,ROW()-ROW($12:$12)+1))</f>
        <v>infiltration</v>
      </c>
      <c r="E35" s="64" t="str" cm="1">
        <f t="array" ref="E35">IF(INDEX(Templates!C$2:C$155,ROW()-ROW($12:$12)+1)="","",INDEX(Templates!C$2:C$155,ROW()-ROW($12:$12)+1))</f>
        <v>id</v>
      </c>
      <c r="F35" s="65" t="str" cm="1">
        <f t="array" ref="F35">IF(INDEX(Templates!E$2:E$155,ROW()-ROW($12:$12)+1)="","",INDEX(Templates!E$2:E$155,ROW()-ROW($12:$12)+1))</f>
        <v>Infiltration</v>
      </c>
      <c r="G35" s="66" t="str" cm="1">
        <f t="array" ref="G35">IF(INDEX(Templates!F$2:F$155,ROW()-ROW($12:$12)+1)="","",INDEX(Templates!F$2:F$155,ROW()-ROW($12:$12)+1))</f>
        <v>Infiltration 1</v>
      </c>
      <c r="H35" s="66" t="str" cm="1">
        <f t="array" ref="H35">IF(INDEX(Templates!G$2:G$155,ROW()-ROW($12:$12)+1)="","",INDEX(Templates!G$2:G$155,ROW()-ROW($12:$12)+1))</f>
        <v>Zone 1</v>
      </c>
      <c r="I35" s="66" t="str" cm="1">
        <f t="array" ref="I35">IF(INDEX(Templates!H$2:H$155,ROW()-ROW($12:$12)+1)="","",INDEX(Templates!H$2:H$155,ROW()-ROW($12:$12)+1))</f>
        <v>id</v>
      </c>
      <c r="J35" s="67" t="str" cm="1">
        <f t="array" ref="J35">IF(INDEX(Templates!I$2:I$155,ROW()-ROW($12:$12)+1)="","",INDEX(Templates!I$2:I$155,ROW()-ROW($12:$12)+1))</f>
        <v/>
      </c>
      <c r="K35" s="67" t="str" cm="1">
        <f t="array" ref="K35">IF(INDEX(Templates!J$2:J$155,ROW()-ROW($12:$12)+1)="","",INDEX(Templates!J$2:J$155,ROW()-ROW($12:$12)+1))</f>
        <v/>
      </c>
      <c r="L35" s="53" t="e" cm="1">
        <f t="array" ref="L35">IF(INDEX(Templates!$I$2:$HD$154,ROW()-ROW(L$12)+1, MATCH(L$8,Templates!$I$1:HD$1,0))="","",INDEX(Templates!$I$2:$HD$154,ROW()-ROW(L$12)+1, MATCH(L$8,Templates!$I$1:HD$1,0)))</f>
        <v>#N/A</v>
      </c>
      <c r="M35" s="53" t="e" cm="1">
        <f t="array" ref="M35">IF(INDEX(Templates!$I$2:$HD$154,ROW()-ROW(M$12)+1, MATCH(M$8,Templates!$I$1:HE$1,0))="","",INDEX(Templates!$I$2:$HD$154,ROW()-ROW(M$12)+1, MATCH(M$8,Templates!$I$1:HE$1,0)))</f>
        <v>#N/A</v>
      </c>
      <c r="N35" s="53" t="e" cm="1">
        <f t="array" ref="N35">IF(INDEX(Templates!$I$2:$HD$154,ROW()-ROW(N$12)+1, MATCH(N$8,Templates!$I$1:HF$1,0))="","",INDEX(Templates!$I$2:$HD$154,ROW()-ROW(N$12)+1, MATCH(N$8,Templates!$I$1:HF$1,0)))</f>
        <v>#N/A</v>
      </c>
    </row>
    <row r="36" spans="1:14">
      <c r="A36" s="39" t="s">
        <v>675</v>
      </c>
      <c r="B36" s="6" t="s">
        <v>679</v>
      </c>
      <c r="C36" s="64" t="str" cm="1">
        <f t="array" ref="C36">IF(INDEX(Templates!A$2:A$155,ROW()-ROW($12:$12)+1)="","",INDEX(Templates!A$2:A$155,ROW()-ROW($12:$12)+1))</f>
        <v>JSON_PATH:zones[0]</v>
      </c>
      <c r="D36" s="64" t="str" cm="1">
        <f t="array" ref="D36">IF(INDEX(Templates!B$2:B$155,ROW()-ROW($12:$12)+1)="","",INDEX(Templates!B$2:B$155,ROW()-ROW($12:$12)+1))</f>
        <v>infiltration</v>
      </c>
      <c r="E36" s="64" t="str" cm="1">
        <f t="array" ref="E36">IF(INDEX(Templates!C$2:C$155,ROW()-ROW($12:$12)+1)="","",INDEX(Templates!C$2:C$155,ROW()-ROW($12:$12)+1))</f>
        <v>multiplier_schedule</v>
      </c>
      <c r="F36" s="65" t="str" cm="1">
        <f t="array" ref="F36">IF(INDEX(Templates!E$2:E$155,ROW()-ROW($12:$12)+1)="","",INDEX(Templates!E$2:E$155,ROW()-ROW($12:$12)+1))</f>
        <v>Infiltration</v>
      </c>
      <c r="G36" s="66" t="str" cm="1">
        <f t="array" ref="G36">IF(INDEX(Templates!F$2:F$155,ROW()-ROW($12:$12)+1)="","",INDEX(Templates!F$2:F$155,ROW()-ROW($12:$12)+1))</f>
        <v>Infiltration 1</v>
      </c>
      <c r="H36" s="66" t="str" cm="1">
        <f t="array" ref="H36">IF(INDEX(Templates!G$2:G$155,ROW()-ROW($12:$12)+1)="","",INDEX(Templates!G$2:G$155,ROW()-ROW($12:$12)+1))</f>
        <v>Zone 1</v>
      </c>
      <c r="I36" s="66" t="str" cm="1">
        <f t="array" ref="I36">IF(INDEX(Templates!H$2:H$155,ROW()-ROW($12:$12)+1)="","",INDEX(Templates!H$2:H$155,ROW()-ROW($12:$12)+1))</f>
        <v>multiplier_schedule</v>
      </c>
      <c r="J36" s="67" t="str" cm="1">
        <f t="array" ref="J36">IF(INDEX(Templates!I$2:I$155,ROW()-ROW($12:$12)+1)="","",INDEX(Templates!I$2:I$155,ROW()-ROW($12:$12)+1))</f>
        <v/>
      </c>
      <c r="K36" s="67" t="str" cm="1">
        <f t="array" ref="K36">IF(INDEX(Templates!J$2:J$155,ROW()-ROW($12:$12)+1)="","",INDEX(Templates!J$2:J$155,ROW()-ROW($12:$12)+1))</f>
        <v/>
      </c>
      <c r="L36" s="53" t="e" cm="1">
        <f t="array" ref="L36">IF(INDEX(Templates!$I$2:$HD$154,ROW()-ROW(L$12)+1, MATCH(L$8,Templates!$I$1:HD$1,0))="","",INDEX(Templates!$I$2:$HD$154,ROW()-ROW(L$12)+1, MATCH(L$8,Templates!$I$1:HD$1,0)))</f>
        <v>#N/A</v>
      </c>
      <c r="M36" s="53" t="e" cm="1">
        <f t="array" ref="M36">IF(INDEX(Templates!$I$2:$HD$154,ROW()-ROW(M$12)+1, MATCH(M$8,Templates!$I$1:HE$1,0))="","",INDEX(Templates!$I$2:$HD$154,ROW()-ROW(M$12)+1, MATCH(M$8,Templates!$I$1:HE$1,0)))</f>
        <v>#N/A</v>
      </c>
      <c r="N36" s="53" t="e" cm="1">
        <f t="array" ref="N36">IF(INDEX(Templates!$I$2:$HD$154,ROW()-ROW(N$12)+1, MATCH(N$8,Templates!$I$1:HF$1,0))="","",INDEX(Templates!$I$2:$HD$154,ROW()-ROW(N$12)+1, MATCH(N$8,Templates!$I$1:HF$1,0)))</f>
        <v>#N/A</v>
      </c>
    </row>
    <row r="37" spans="1:14">
      <c r="A37" s="39" t="s">
        <v>675</v>
      </c>
      <c r="B37" s="6" t="s">
        <v>679</v>
      </c>
      <c r="C37" s="64" t="str" cm="1">
        <f t="array" ref="C37">IF(INDEX(Templates!A$2:A$155,ROW()-ROW($12:$12)+1)="","",INDEX(Templates!A$2:A$155,ROW()-ROW($12:$12)+1))</f>
        <v>JSON_PATH:zones[0]</v>
      </c>
      <c r="D37" s="64" t="str" cm="1">
        <f t="array" ref="D37">IF(INDEX(Templates!B$2:B$155,ROW()-ROW($12:$12)+1)="","",INDEX(Templates!B$2:B$155,ROW()-ROW($12:$12)+1))</f>
        <v>infiltration</v>
      </c>
      <c r="E37" s="64" t="str" cm="1">
        <f t="array" ref="E37">IF(INDEX(Templates!C$2:C$155,ROW()-ROW($12:$12)+1)="","",INDEX(Templates!C$2:C$155,ROW()-ROW($12:$12)+1))</f>
        <v>flow_rate</v>
      </c>
      <c r="F37" s="65" t="str" cm="1">
        <f t="array" ref="F37">IF(INDEX(Templates!E$2:E$155,ROW()-ROW($12:$12)+1)="","",INDEX(Templates!E$2:E$155,ROW()-ROW($12:$12)+1))</f>
        <v>Infiltration</v>
      </c>
      <c r="G37" s="66" t="str" cm="1">
        <f t="array" ref="G37">IF(INDEX(Templates!F$2:F$155,ROW()-ROW($12:$12)+1)="","",INDEX(Templates!F$2:F$155,ROW()-ROW($12:$12)+1))</f>
        <v>Infiltration 1</v>
      </c>
      <c r="H37" s="66" t="str" cm="1">
        <f t="array" ref="H37">IF(INDEX(Templates!G$2:G$155,ROW()-ROW($12:$12)+1)="","",INDEX(Templates!G$2:G$155,ROW()-ROW($12:$12)+1))</f>
        <v>Zone 1</v>
      </c>
      <c r="I37" s="66" t="str" cm="1">
        <f t="array" ref="I37">IF(INDEX(Templates!H$2:H$155,ROW()-ROW($12:$12)+1)="","",INDEX(Templates!H$2:H$155,ROW()-ROW($12:$12)+1))</f>
        <v>flow_rate</v>
      </c>
      <c r="J37" s="67" t="str" cm="1">
        <f t="array" ref="J37">IF(INDEX(Templates!I$2:I$155,ROW()-ROW($12:$12)+1)="","",INDEX(Templates!I$2:I$155,ROW()-ROW($12:$12)+1))</f>
        <v>volumetric_flow_rate</v>
      </c>
      <c r="K37" s="67" t="str" cm="1">
        <f t="array" ref="K37">IF(INDEX(Templates!J$2:J$155,ROW()-ROW($12:$12)+1)="","",INDEX(Templates!J$2:J$155,ROW()-ROW($12:$12)+1))</f>
        <v>cfm</v>
      </c>
      <c r="L37" s="53" t="e" cm="1">
        <f t="array" ref="L37">IF(INDEX(Templates!$I$2:$HD$154,ROW()-ROW(L$12)+1, MATCH(L$8,Templates!$I$1:HD$1,0))="","",INDEX(Templates!$I$2:$HD$154,ROW()-ROW(L$12)+1, MATCH(L$8,Templates!$I$1:HD$1,0)))</f>
        <v>#N/A</v>
      </c>
      <c r="M37" s="53" t="e" cm="1">
        <f t="array" ref="M37">IF(INDEX(Templates!$I$2:$HD$154,ROW()-ROW(M$12)+1, MATCH(M$8,Templates!$I$1:HE$1,0))="","",INDEX(Templates!$I$2:$HD$154,ROW()-ROW(M$12)+1, MATCH(M$8,Templates!$I$1:HE$1,0)))</f>
        <v>#N/A</v>
      </c>
      <c r="N37" s="53" t="e" cm="1">
        <f t="array" ref="N37">IF(INDEX(Templates!$I$2:$HD$154,ROW()-ROW(N$12)+1, MATCH(N$8,Templates!$I$1:HF$1,0))="","",INDEX(Templates!$I$2:$HD$154,ROW()-ROW(N$12)+1, MATCH(N$8,Templates!$I$1:HF$1,0)))</f>
        <v>#N/A</v>
      </c>
    </row>
    <row r="38" spans="1:14">
      <c r="A38" s="39" t="s">
        <v>675</v>
      </c>
      <c r="B38" s="6" t="s">
        <v>679</v>
      </c>
      <c r="C38" s="64" t="str" cm="1">
        <f t="array" ref="C38">IF(INDEX(Templates!A$2:A$155,ROW()-ROW($12:$12)+1)="","",INDEX(Templates!A$2:A$155,ROW()-ROW($12:$12)+1))</f>
        <v>JSON_PATH:zones[0]</v>
      </c>
      <c r="D38" s="64" t="str" cm="1">
        <f t="array" ref="D38">IF(INDEX(Templates!B$2:B$155,ROW()-ROW($12:$12)+1)="","",INDEX(Templates!B$2:B$155,ROW()-ROW($12:$12)+1))</f>
        <v>infiltration</v>
      </c>
      <c r="E38" s="64" t="str" cm="1">
        <f t="array" ref="E38">IF(INDEX(Templates!C$2:C$155,ROW()-ROW($12:$12)+1)="","",INDEX(Templates!C$2:C$155,ROW()-ROW($12:$12)+1))</f>
        <v>measured_air_leakage_rate</v>
      </c>
      <c r="F38" s="65" t="str" cm="1">
        <f t="array" ref="F38">IF(INDEX(Templates!E$2:E$155,ROW()-ROW($12:$12)+1)="","",INDEX(Templates!E$2:E$155,ROW()-ROW($12:$12)+1))</f>
        <v>Infiltration</v>
      </c>
      <c r="G38" s="66" t="str" cm="1">
        <f t="array" ref="G38">IF(INDEX(Templates!F$2:F$155,ROW()-ROW($12:$12)+1)="","",INDEX(Templates!F$2:F$155,ROW()-ROW($12:$12)+1))</f>
        <v>Infiltration 1</v>
      </c>
      <c r="H38" s="66" t="str" cm="1">
        <f t="array" ref="H38">IF(INDEX(Templates!G$2:G$155,ROW()-ROW($12:$12)+1)="","",INDEX(Templates!G$2:G$155,ROW()-ROW($12:$12)+1))</f>
        <v>Zone 1</v>
      </c>
      <c r="I38" s="66" t="str" cm="1">
        <f t="array" ref="I38">IF(INDEX(Templates!H$2:H$155,ROW()-ROW($12:$12)+1)="","",INDEX(Templates!H$2:H$155,ROW()-ROW($12:$12)+1))</f>
        <v>measured_air_leakage_rate</v>
      </c>
      <c r="J38" s="67" t="str" cm="1">
        <f t="array" ref="J38">IF(INDEX(Templates!I$2:I$155,ROW()-ROW($12:$12)+1)="","",INDEX(Templates!I$2:I$155,ROW()-ROW($12:$12)+1))</f>
        <v>volumetric_flow_rate</v>
      </c>
      <c r="K38" s="67" t="str" cm="1">
        <f t="array" ref="K38">IF(INDEX(Templates!J$2:J$155,ROW()-ROW($12:$12)+1)="","",INDEX(Templates!J$2:J$155,ROW()-ROW($12:$12)+1))</f>
        <v>cfm</v>
      </c>
      <c r="L38" s="53" t="e" cm="1">
        <f t="array" ref="L38">IF(INDEX(Templates!$I$2:$HD$154,ROW()-ROW(L$12)+1, MATCH(L$8,Templates!$I$1:HD$1,0))="","",INDEX(Templates!$I$2:$HD$154,ROW()-ROW(L$12)+1, MATCH(L$8,Templates!$I$1:HD$1,0)))</f>
        <v>#N/A</v>
      </c>
      <c r="M38" s="53" t="e" cm="1">
        <f t="array" ref="M38">IF(INDEX(Templates!$I$2:$HD$154,ROW()-ROW(M$12)+1, MATCH(M$8,Templates!$I$1:HE$1,0))="","",INDEX(Templates!$I$2:$HD$154,ROW()-ROW(M$12)+1, MATCH(M$8,Templates!$I$1:HE$1,0)))</f>
        <v>#N/A</v>
      </c>
      <c r="N38" s="53" t="e" cm="1">
        <f t="array" ref="N38">IF(INDEX(Templates!$I$2:$HD$154,ROW()-ROW(N$12)+1, MATCH(N$8,Templates!$I$1:HF$1,0))="","",INDEX(Templates!$I$2:$HD$154,ROW()-ROW(N$12)+1, MATCH(N$8,Templates!$I$1:HF$1,0)))</f>
        <v>#N/A</v>
      </c>
    </row>
    <row r="39" spans="1:14">
      <c r="A39" s="39" t="s">
        <v>675</v>
      </c>
      <c r="B39" s="6" t="s">
        <v>679</v>
      </c>
      <c r="C39" s="64" t="str" cm="1">
        <f t="array" ref="C39">IF(INDEX(Templates!A$2:A$155,ROW()-ROW($12:$12)+1)="","",INDEX(Templates!A$2:A$155,ROW()-ROW($12:$12)+1))</f>
        <v>JSON_PATH:zones[0]</v>
      </c>
      <c r="D39" s="64" t="str" cm="1">
        <f t="array" ref="D39">IF(INDEX(Templates!B$2:B$155,ROW()-ROW($12:$12)+1)="","",INDEX(Templates!B$2:B$155,ROW()-ROW($12:$12)+1))</f>
        <v>infiltration</v>
      </c>
      <c r="E39" s="64" t="str" cm="1">
        <f t="array" ref="E39">IF(INDEX(Templates!C$2:C$155,ROW()-ROW($12:$12)+1)="","",INDEX(Templates!C$2:C$155,ROW()-ROW($12:$12)+1))</f>
        <v>algorithm_name</v>
      </c>
      <c r="F39" s="65" t="str" cm="1">
        <f t="array" ref="F39">IF(INDEX(Templates!E$2:E$155,ROW()-ROW($12:$12)+1)="","",INDEX(Templates!E$2:E$155,ROW()-ROW($12:$12)+1))</f>
        <v>Infiltration</v>
      </c>
      <c r="G39" s="66" t="str" cm="1">
        <f t="array" ref="G39">IF(INDEX(Templates!F$2:F$155,ROW()-ROW($12:$12)+1)="","",INDEX(Templates!F$2:F$155,ROW()-ROW($12:$12)+1))</f>
        <v>Infiltration 1</v>
      </c>
      <c r="H39" s="66" t="str" cm="1">
        <f t="array" ref="H39">IF(INDEX(Templates!G$2:G$155,ROW()-ROW($12:$12)+1)="","",INDEX(Templates!G$2:G$155,ROW()-ROW($12:$12)+1))</f>
        <v>Zone 1</v>
      </c>
      <c r="I39" s="66" t="str" cm="1">
        <f t="array" ref="I39">IF(INDEX(Templates!H$2:H$155,ROW()-ROW($12:$12)+1)="","",INDEX(Templates!H$2:H$155,ROW()-ROW($12:$12)+1))</f>
        <v>algorithm_name</v>
      </c>
      <c r="J39" s="67" t="str" cm="1">
        <f t="array" ref="J39">IF(INDEX(Templates!I$2:I$155,ROW()-ROW($12:$12)+1)="","",INDEX(Templates!I$2:I$155,ROW()-ROW($12:$12)+1))</f>
        <v/>
      </c>
      <c r="K39" s="67" t="str" cm="1">
        <f t="array" ref="K39">IF(INDEX(Templates!J$2:J$155,ROW()-ROW($12:$12)+1)="","",INDEX(Templates!J$2:J$155,ROW()-ROW($12:$12)+1))</f>
        <v/>
      </c>
      <c r="L39" s="53" t="e" cm="1">
        <f t="array" ref="L39">IF(INDEX(Templates!$I$2:$HD$154,ROW()-ROW(L$12)+1, MATCH(L$8,Templates!$I$1:HD$1,0))="","",INDEX(Templates!$I$2:$HD$154,ROW()-ROW(L$12)+1, MATCH(L$8,Templates!$I$1:HD$1,0)))</f>
        <v>#N/A</v>
      </c>
      <c r="M39" s="53" t="e" cm="1">
        <f t="array" ref="M39">IF(INDEX(Templates!$I$2:$HD$154,ROW()-ROW(M$12)+1, MATCH(M$8,Templates!$I$1:HE$1,0))="","",INDEX(Templates!$I$2:$HD$154,ROW()-ROW(M$12)+1, MATCH(M$8,Templates!$I$1:HE$1,0)))</f>
        <v>#N/A</v>
      </c>
      <c r="N39" s="53" t="e" cm="1">
        <f t="array" ref="N39">IF(INDEX(Templates!$I$2:$HD$154,ROW()-ROW(N$12)+1, MATCH(N$8,Templates!$I$1:HF$1,0))="","",INDEX(Templates!$I$2:$HD$154,ROW()-ROW(N$12)+1, MATCH(N$8,Templates!$I$1:HF$1,0)))</f>
        <v>#N/A</v>
      </c>
    </row>
    <row r="40" spans="1:14">
      <c r="A40" s="39" t="s">
        <v>675</v>
      </c>
      <c r="B40" s="6" t="s">
        <v>679</v>
      </c>
      <c r="C40" s="64" t="str" cm="1">
        <f t="array" ref="C40">IF(INDEX(Templates!A$2:A$155,ROW()-ROW($12:$12)+1)="","",INDEX(Templates!A$2:A$155,ROW()-ROW($12:$12)+1))</f>
        <v>JSON_PATH:zones[0]</v>
      </c>
      <c r="D40" s="64" t="str" cm="1">
        <f t="array" ref="D40">IF(INDEX(Templates!B$2:B$155,ROW()-ROW($12:$12)+1)="","",INDEX(Templates!B$2:B$155,ROW()-ROW($12:$12)+1))</f>
        <v>infiltration</v>
      </c>
      <c r="E40" s="64" t="str" cm="1">
        <f t="array" ref="E40">IF(INDEX(Templates!C$2:C$155,ROW()-ROW($12:$12)+1)="","",INDEX(Templates!C$2:C$155,ROW()-ROW($12:$12)+1))</f>
        <v>modeling_method</v>
      </c>
      <c r="F40" s="65" t="str" cm="1">
        <f t="array" ref="F40">IF(INDEX(Templates!E$2:E$155,ROW()-ROW($12:$12)+1)="","",INDEX(Templates!E$2:E$155,ROW()-ROW($12:$12)+1))</f>
        <v>Infiltration</v>
      </c>
      <c r="G40" s="66" t="str" cm="1">
        <f t="array" ref="G40">IF(INDEX(Templates!F$2:F$155,ROW()-ROW($12:$12)+1)="","",INDEX(Templates!F$2:F$155,ROW()-ROW($12:$12)+1))</f>
        <v>Infiltration 1</v>
      </c>
      <c r="H40" s="66" t="str" cm="1">
        <f t="array" ref="H40">IF(INDEX(Templates!G$2:G$155,ROW()-ROW($12:$12)+1)="","",INDEX(Templates!G$2:G$155,ROW()-ROW($12:$12)+1))</f>
        <v>Zone 1</v>
      </c>
      <c r="I40" s="66" t="str" cm="1">
        <f t="array" ref="I40">IF(INDEX(Templates!H$2:H$155,ROW()-ROW($12:$12)+1)="","",INDEX(Templates!H$2:H$155,ROW()-ROW($12:$12)+1))</f>
        <v>modeling_method</v>
      </c>
      <c r="J40" s="67" t="str" cm="1">
        <f t="array" ref="J40">IF(INDEX(Templates!I$2:I$155,ROW()-ROW($12:$12)+1)="","",INDEX(Templates!I$2:I$155,ROW()-ROW($12:$12)+1))</f>
        <v/>
      </c>
      <c r="K40" s="67" t="str" cm="1">
        <f t="array" ref="K40">IF(INDEX(Templates!J$2:J$155,ROW()-ROW($12:$12)+1)="","",INDEX(Templates!J$2:J$155,ROW()-ROW($12:$12)+1))</f>
        <v/>
      </c>
      <c r="L40" s="53" t="e" cm="1">
        <f t="array" ref="L40">IF(INDEX(Templates!$I$2:$HD$154,ROW()-ROW(L$12)+1, MATCH(L$8,Templates!$I$1:HD$1,0))="","",INDEX(Templates!$I$2:$HD$154,ROW()-ROW(L$12)+1, MATCH(L$8,Templates!$I$1:HD$1,0)))</f>
        <v>#N/A</v>
      </c>
      <c r="M40" s="53" t="e" cm="1">
        <f t="array" ref="M40">IF(INDEX(Templates!$I$2:$HD$154,ROW()-ROW(M$12)+1, MATCH(M$8,Templates!$I$1:HE$1,0))="","",INDEX(Templates!$I$2:$HD$154,ROW()-ROW(M$12)+1, MATCH(M$8,Templates!$I$1:HE$1,0)))</f>
        <v>#N/A</v>
      </c>
      <c r="N40" s="53" t="e" cm="1">
        <f t="array" ref="N40">IF(INDEX(Templates!$I$2:$HD$154,ROW()-ROW(N$12)+1, MATCH(N$8,Templates!$I$1:HF$1,0))="","",INDEX(Templates!$I$2:$HD$154,ROW()-ROW(N$12)+1, MATCH(N$8,Templates!$I$1:HF$1,0)))</f>
        <v>#N/A</v>
      </c>
    </row>
    <row r="41" spans="1:14">
      <c r="A41" s="39" t="s">
        <v>675</v>
      </c>
      <c r="B41" s="6" t="s">
        <v>679</v>
      </c>
      <c r="C41" s="64" t="str" cm="1">
        <f t="array" ref="C41">IF(INDEX(Templates!A$2:A$155,ROW()-ROW($12:$12)+1)="","",INDEX(Templates!A$2:A$155,ROW()-ROW($12:$12)+1))</f>
        <v>JSON_PATH:zones[1]</v>
      </c>
      <c r="D41" s="64" t="str" cm="1">
        <f t="array" ref="D41">IF(INDEX(Templates!B$2:B$155,ROW()-ROW($12:$12)+1)="","",INDEX(Templates!B$2:B$155,ROW()-ROW($12:$12)+1))</f>
        <v>id</v>
      </c>
      <c r="E41" s="64" t="str" cm="1">
        <f t="array" ref="E41">IF(INDEX(Templates!C$2:C$155,ROW()-ROW($12:$12)+1)="","",INDEX(Templates!C$2:C$155,ROW()-ROW($12:$12)+1))</f>
        <v/>
      </c>
      <c r="F41" s="65" t="str" cm="1">
        <f t="array" ref="F41">IF(INDEX(Templates!E$2:E$155,ROW()-ROW($12:$12)+1)="","",INDEX(Templates!E$2:E$155,ROW()-ROW($12:$12)+1))</f>
        <v>Zone</v>
      </c>
      <c r="G41" s="66" t="str" cm="1">
        <f t="array" ref="G41">IF(INDEX(Templates!F$2:F$155,ROW()-ROW($12:$12)+1)="","",INDEX(Templates!F$2:F$155,ROW()-ROW($12:$12)+1))</f>
        <v>Zone 2</v>
      </c>
      <c r="H41" s="66" t="str" cm="1">
        <f t="array" ref="H41">IF(INDEX(Templates!G$2:G$155,ROW()-ROW($12:$12)+1)="","",INDEX(Templates!G$2:G$155,ROW()-ROW($12:$12)+1))</f>
        <v>Building Segment 1</v>
      </c>
      <c r="I41" s="66" t="str" cm="1">
        <f t="array" ref="I41">IF(INDEX(Templates!H$2:H$155,ROW()-ROW($12:$12)+1)="","",INDEX(Templates!H$2:H$155,ROW()-ROW($12:$12)+1))</f>
        <v>id</v>
      </c>
      <c r="J41" s="67" t="str" cm="1">
        <f t="array" ref="J41">IF(INDEX(Templates!I$2:I$155,ROW()-ROW($12:$12)+1)="","",INDEX(Templates!I$2:I$155,ROW()-ROW($12:$12)+1))</f>
        <v/>
      </c>
      <c r="K41" s="67" t="str" cm="1">
        <f t="array" ref="K41">IF(INDEX(Templates!J$2:J$155,ROW()-ROW($12:$12)+1)="","",INDEX(Templates!J$2:J$155,ROW()-ROW($12:$12)+1))</f>
        <v/>
      </c>
      <c r="L41" s="53" t="e" cm="1">
        <f t="array" ref="L41">IF(INDEX(Templates!$I$2:$HD$154,ROW()-ROW(L$12)+1, MATCH(L$8,Templates!$I$1:HD$1,0))="","",INDEX(Templates!$I$2:$HD$154,ROW()-ROW(L$12)+1, MATCH(L$8,Templates!$I$1:HD$1,0)))</f>
        <v>#N/A</v>
      </c>
      <c r="M41" s="53" t="e" cm="1">
        <f t="array" ref="M41">IF(INDEX(Templates!$I$2:$HD$154,ROW()-ROW(M$12)+1, MATCH(M$8,Templates!$I$1:HE$1,0))="","",INDEX(Templates!$I$2:$HD$154,ROW()-ROW(M$12)+1, MATCH(M$8,Templates!$I$1:HE$1,0)))</f>
        <v>#N/A</v>
      </c>
      <c r="N41" s="53" t="e" cm="1">
        <f t="array" ref="N41">IF(INDEX(Templates!$I$2:$HD$154,ROW()-ROW(N$12)+1, MATCH(N$8,Templates!$I$1:HF$1,0))="","",INDEX(Templates!$I$2:$HD$154,ROW()-ROW(N$12)+1, MATCH(N$8,Templates!$I$1:HF$1,0)))</f>
        <v>#N/A</v>
      </c>
    </row>
    <row r="42" spans="1:14">
      <c r="A42" s="39" t="s">
        <v>675</v>
      </c>
      <c r="B42" s="6" t="s">
        <v>679</v>
      </c>
      <c r="C42" s="64" t="str" cm="1">
        <f t="array" ref="C42">IF(INDEX(Templates!A$2:A$155,ROW()-ROW($12:$12)+1)="","",INDEX(Templates!A$2:A$155,ROW()-ROW($12:$12)+1))</f>
        <v>JSON_PATH:zones[1]</v>
      </c>
      <c r="D42" s="64" t="str" cm="1">
        <f t="array" ref="D42">IF(INDEX(Templates!B$2:B$155,ROW()-ROW($12:$12)+1)="","",INDEX(Templates!B$2:B$155,ROW()-ROW($12:$12)+1))</f>
        <v>thermostat_cooling_setpoint_schedule</v>
      </c>
      <c r="E42" s="64" t="str" cm="1">
        <f t="array" ref="E42">IF(INDEX(Templates!C$2:C$155,ROW()-ROW($12:$12)+1)="","",INDEX(Templates!C$2:C$155,ROW()-ROW($12:$12)+1))</f>
        <v/>
      </c>
      <c r="F42" s="65" t="str" cm="1">
        <f t="array" ref="F42">IF(INDEX(Templates!E$2:E$155,ROW()-ROW($12:$12)+1)="","",INDEX(Templates!E$2:E$155,ROW()-ROW($12:$12)+1))</f>
        <v>Zone</v>
      </c>
      <c r="G42" s="66" t="str" cm="1">
        <f t="array" ref="G42">IF(INDEX(Templates!F$2:F$155,ROW()-ROW($12:$12)+1)="","",INDEX(Templates!F$2:F$155,ROW()-ROW($12:$12)+1))</f>
        <v>Zone 2</v>
      </c>
      <c r="H42" s="66" t="str" cm="1">
        <f t="array" ref="H42">IF(INDEX(Templates!G$2:G$155,ROW()-ROW($12:$12)+1)="","",INDEX(Templates!G$2:G$155,ROW()-ROW($12:$12)+1))</f>
        <v>Building Segment 1</v>
      </c>
      <c r="I42" s="66" t="str" cm="1">
        <f t="array" ref="I42">IF(INDEX(Templates!H$2:H$155,ROW()-ROW($12:$12)+1)="","",INDEX(Templates!H$2:H$155,ROW()-ROW($12:$12)+1))</f>
        <v>thermostat_cooling_setpoint_schedule</v>
      </c>
      <c r="J42" s="67" t="str" cm="1">
        <f t="array" ref="J42">IF(INDEX(Templates!I$2:I$155,ROW()-ROW($12:$12)+1)="","",INDEX(Templates!I$2:I$155,ROW()-ROW($12:$12)+1))</f>
        <v/>
      </c>
      <c r="K42" s="67" t="str" cm="1">
        <f t="array" ref="K42">IF(INDEX(Templates!J$2:J$155,ROW()-ROW($12:$12)+1)="","",INDEX(Templates!J$2:J$155,ROW()-ROW($12:$12)+1))</f>
        <v/>
      </c>
      <c r="L42" s="53" t="e" cm="1">
        <f t="array" ref="L42">IF(INDEX(Templates!$I$2:$HD$154,ROW()-ROW(L$12)+1, MATCH(L$8,Templates!$I$1:HD$1,0))="","",INDEX(Templates!$I$2:$HD$154,ROW()-ROW(L$12)+1, MATCH(L$8,Templates!$I$1:HD$1,0)))</f>
        <v>#N/A</v>
      </c>
      <c r="M42" s="53" t="e" cm="1">
        <f t="array" ref="M42">IF(INDEX(Templates!$I$2:$HD$154,ROW()-ROW(M$12)+1, MATCH(M$8,Templates!$I$1:HE$1,0))="","",INDEX(Templates!$I$2:$HD$154,ROW()-ROW(M$12)+1, MATCH(M$8,Templates!$I$1:HE$1,0)))</f>
        <v>#N/A</v>
      </c>
      <c r="N42" s="53" t="e" cm="1">
        <f t="array" ref="N42">IF(INDEX(Templates!$I$2:$HD$154,ROW()-ROW(N$12)+1, MATCH(N$8,Templates!$I$1:HF$1,0))="","",INDEX(Templates!$I$2:$HD$154,ROW()-ROW(N$12)+1, MATCH(N$8,Templates!$I$1:HF$1,0)))</f>
        <v>#N/A</v>
      </c>
    </row>
    <row r="43" spans="1:14">
      <c r="A43" s="39" t="s">
        <v>675</v>
      </c>
      <c r="B43" s="6" t="s">
        <v>679</v>
      </c>
      <c r="C43" s="64" t="str" cm="1">
        <f t="array" ref="C43">IF(INDEX(Templates!A$2:A$155,ROW()-ROW($12:$12)+1)="","",INDEX(Templates!A$2:A$155,ROW()-ROW($12:$12)+1))</f>
        <v>JSON_PATH:zones[1]</v>
      </c>
      <c r="D43" s="64" t="str" cm="1">
        <f t="array" ref="D43">IF(INDEX(Templates!B$2:B$155,ROW()-ROW($12:$12)+1)="","",INDEX(Templates!B$2:B$155,ROW()-ROW($12:$12)+1))</f>
        <v>thermostat_heating_setpoint_schedule</v>
      </c>
      <c r="E43" s="64" t="str" cm="1">
        <f t="array" ref="E43">IF(INDEX(Templates!C$2:C$155,ROW()-ROW($12:$12)+1)="","",INDEX(Templates!C$2:C$155,ROW()-ROW($12:$12)+1))</f>
        <v/>
      </c>
      <c r="F43" s="65" t="str" cm="1">
        <f t="array" ref="F43">IF(INDEX(Templates!E$2:E$155,ROW()-ROW($12:$12)+1)="","",INDEX(Templates!E$2:E$155,ROW()-ROW($12:$12)+1))</f>
        <v>Zone</v>
      </c>
      <c r="G43" s="66" t="str" cm="1">
        <f t="array" ref="G43">IF(INDEX(Templates!F$2:F$155,ROW()-ROW($12:$12)+1)="","",INDEX(Templates!F$2:F$155,ROW()-ROW($12:$12)+1))</f>
        <v>Zone 2</v>
      </c>
      <c r="H43" s="66" t="str" cm="1">
        <f t="array" ref="H43">IF(INDEX(Templates!G$2:G$155,ROW()-ROW($12:$12)+1)="","",INDEX(Templates!G$2:G$155,ROW()-ROW($12:$12)+1))</f>
        <v>Building Segment 1</v>
      </c>
      <c r="I43" s="66" t="str" cm="1">
        <f t="array" ref="I43">IF(INDEX(Templates!H$2:H$155,ROW()-ROW($12:$12)+1)="","",INDEX(Templates!H$2:H$155,ROW()-ROW($12:$12)+1))</f>
        <v>thermostat_heating_setpoint_schedule</v>
      </c>
      <c r="J43" s="67" t="str" cm="1">
        <f t="array" ref="J43">IF(INDEX(Templates!I$2:I$155,ROW()-ROW($12:$12)+1)="","",INDEX(Templates!I$2:I$155,ROW()-ROW($12:$12)+1))</f>
        <v/>
      </c>
      <c r="K43" s="67" t="str" cm="1">
        <f t="array" ref="K43">IF(INDEX(Templates!J$2:J$155,ROW()-ROW($12:$12)+1)="","",INDEX(Templates!J$2:J$155,ROW()-ROW($12:$12)+1))</f>
        <v/>
      </c>
      <c r="L43" s="53" t="e" cm="1">
        <f t="array" ref="L43">IF(INDEX(Templates!$I$2:$HD$154,ROW()-ROW(L$12)+1, MATCH(L$8,Templates!$I$1:HD$1,0))="","",INDEX(Templates!$I$2:$HD$154,ROW()-ROW(L$12)+1, MATCH(L$8,Templates!$I$1:HD$1,0)))</f>
        <v>#N/A</v>
      </c>
      <c r="M43" s="53" t="e" cm="1">
        <f t="array" ref="M43">IF(INDEX(Templates!$I$2:$HD$154,ROW()-ROW(M$12)+1, MATCH(M$8,Templates!$I$1:HE$1,0))="","",INDEX(Templates!$I$2:$HD$154,ROW()-ROW(M$12)+1, MATCH(M$8,Templates!$I$1:HE$1,0)))</f>
        <v>#N/A</v>
      </c>
      <c r="N43" s="53" t="e" cm="1">
        <f t="array" ref="N43">IF(INDEX(Templates!$I$2:$HD$154,ROW()-ROW(N$12)+1, MATCH(N$8,Templates!$I$1:HF$1,0))="","",INDEX(Templates!$I$2:$HD$154,ROW()-ROW(N$12)+1, MATCH(N$8,Templates!$I$1:HF$1,0)))</f>
        <v>#N/A</v>
      </c>
    </row>
    <row r="44" spans="1:14">
      <c r="A44" s="39" t="s">
        <v>675</v>
      </c>
      <c r="B44" s="6" t="s">
        <v>679</v>
      </c>
      <c r="C44" s="64" t="str" cm="1">
        <f t="array" ref="C44">IF(INDEX(Templates!A$2:A$155,ROW()-ROW($12:$12)+1)="","",INDEX(Templates!A$2:A$155,ROW()-ROW($12:$12)+1))</f>
        <v>JSON_PATH:terminals[0]</v>
      </c>
      <c r="D44" s="64" t="str" cm="1">
        <f t="array" ref="D44">IF(INDEX(Templates!B$2:B$155,ROW()-ROW($12:$12)+1)="","",INDEX(Templates!B$2:B$155,ROW()-ROW($12:$12)+1))</f>
        <v>id</v>
      </c>
      <c r="E44" s="64" t="str" cm="1">
        <f t="array" ref="E44">IF(INDEX(Templates!C$2:C$155,ROW()-ROW($12:$12)+1)="","",INDEX(Templates!C$2:C$155,ROW()-ROW($12:$12)+1))</f>
        <v/>
      </c>
      <c r="F44" s="65" t="str" cm="1">
        <f t="array" ref="F44">IF(INDEX(Templates!E$2:E$155,ROW()-ROW($12:$12)+1)="","",INDEX(Templates!E$2:E$155,ROW()-ROW($12:$12)+1))</f>
        <v>Terminals</v>
      </c>
      <c r="G44" s="66" t="str" cm="1">
        <f t="array" ref="G44">IF(INDEX(Templates!F$2:F$155,ROW()-ROW($12:$12)+1)="","",INDEX(Templates!F$2:F$155,ROW()-ROW($12:$12)+1))</f>
        <v>Terminal 1</v>
      </c>
      <c r="H44" s="66" t="str" cm="1">
        <f t="array" ref="H44">IF(INDEX(Templates!G$2:G$155,ROW()-ROW($12:$12)+1)="","",INDEX(Templates!G$2:G$155,ROW()-ROW($12:$12)+1))</f>
        <v>Zone 1</v>
      </c>
      <c r="I44" s="66" t="str" cm="1">
        <f t="array" ref="I44">IF(INDEX(Templates!H$2:H$155,ROW()-ROW($12:$12)+1)="","",INDEX(Templates!H$2:H$155,ROW()-ROW($12:$12)+1))</f>
        <v>id</v>
      </c>
      <c r="J44" s="67" t="str" cm="1">
        <f t="array" ref="J44">IF(INDEX(Templates!I$2:I$155,ROW()-ROW($12:$12)+1)="","",INDEX(Templates!I$2:I$155,ROW()-ROW($12:$12)+1))</f>
        <v/>
      </c>
      <c r="K44" s="67" t="str" cm="1">
        <f t="array" ref="K44">IF(INDEX(Templates!J$2:J$155,ROW()-ROW($12:$12)+1)="","",INDEX(Templates!J$2:J$155,ROW()-ROW($12:$12)+1))</f>
        <v/>
      </c>
      <c r="L44" s="53" t="e" cm="1">
        <f t="array" ref="L44">IF(INDEX(Templates!$I$2:$HD$154,ROW()-ROW(L$12)+1, MATCH(L$8,Templates!$I$1:HD$1,0))="","",INDEX(Templates!$I$2:$HD$154,ROW()-ROW(L$12)+1, MATCH(L$8,Templates!$I$1:HD$1,0)))</f>
        <v>#N/A</v>
      </c>
      <c r="M44" s="53" t="e" cm="1">
        <f t="array" ref="M44">IF(INDEX(Templates!$I$2:$HD$154,ROW()-ROW(M$12)+1, MATCH(M$8,Templates!$I$1:HE$1,0))="","",INDEX(Templates!$I$2:$HD$154,ROW()-ROW(M$12)+1, MATCH(M$8,Templates!$I$1:HE$1,0)))</f>
        <v>#N/A</v>
      </c>
      <c r="N44" s="53" t="e" cm="1">
        <f t="array" ref="N44">IF(INDEX(Templates!$I$2:$HD$154,ROW()-ROW(N$12)+1, MATCH(N$8,Templates!$I$1:HF$1,0))="","",INDEX(Templates!$I$2:$HD$154,ROW()-ROW(N$12)+1, MATCH(N$8,Templates!$I$1:HF$1,0)))</f>
        <v>#N/A</v>
      </c>
    </row>
    <row r="45" spans="1:14">
      <c r="A45" s="39" t="s">
        <v>675</v>
      </c>
      <c r="B45" s="6" t="s">
        <v>679</v>
      </c>
      <c r="C45" s="64" t="str" cm="1">
        <f t="array" ref="C45">IF(INDEX(Templates!A$2:A$155,ROW()-ROW($12:$12)+1)="","",INDEX(Templates!A$2:A$155,ROW()-ROW($12:$12)+1))</f>
        <v>JSON_PATH:terminals[0]</v>
      </c>
      <c r="D45" s="64" t="str" cm="1">
        <f t="array" ref="D45">IF(INDEX(Templates!B$2:B$155,ROW()-ROW($12:$12)+1)="","",INDEX(Templates!B$2:B$155,ROW()-ROW($12:$12)+1))</f>
        <v>served_by_heating_ventilating_air_conditioning_system</v>
      </c>
      <c r="E45" s="64" t="str" cm="1">
        <f t="array" ref="E45">IF(INDEX(Templates!C$2:C$155,ROW()-ROW($12:$12)+1)="","",INDEX(Templates!C$2:C$155,ROW()-ROW($12:$12)+1))</f>
        <v/>
      </c>
      <c r="F45" s="65" t="str" cm="1">
        <f t="array" ref="F45">IF(INDEX(Templates!E$2:E$155,ROW()-ROW($12:$12)+1)="","",INDEX(Templates!E$2:E$155,ROW()-ROW($12:$12)+1))</f>
        <v>Terminals</v>
      </c>
      <c r="G45" s="66" t="str" cm="1">
        <f t="array" ref="G45">IF(INDEX(Templates!F$2:F$155,ROW()-ROW($12:$12)+1)="","",INDEX(Templates!F$2:F$155,ROW()-ROW($12:$12)+1))</f>
        <v>Terminal 1</v>
      </c>
      <c r="H45" s="66" t="str" cm="1">
        <f t="array" ref="H45">IF(INDEX(Templates!G$2:G$155,ROW()-ROW($12:$12)+1)="","",INDEX(Templates!G$2:G$155,ROW()-ROW($12:$12)+1))</f>
        <v>Zone 1</v>
      </c>
      <c r="I45" s="66" t="str" cm="1">
        <f t="array" ref="I45">IF(INDEX(Templates!H$2:H$155,ROW()-ROW($12:$12)+1)="","",INDEX(Templates!H$2:H$155,ROW()-ROW($12:$12)+1))</f>
        <v>served_by_heating_ventilating_air_conditioning_system</v>
      </c>
      <c r="J45" s="67" t="str" cm="1">
        <f t="array" ref="J45">IF(INDEX(Templates!I$2:I$155,ROW()-ROW($12:$12)+1)="","",INDEX(Templates!I$2:I$155,ROW()-ROW($12:$12)+1))</f>
        <v/>
      </c>
      <c r="K45" s="67" t="str" cm="1">
        <f t="array" ref="K45">IF(INDEX(Templates!J$2:J$155,ROW()-ROW($12:$12)+1)="","",INDEX(Templates!J$2:J$155,ROW()-ROW($12:$12)+1))</f>
        <v/>
      </c>
      <c r="L45" s="53" t="e" cm="1">
        <f t="array" ref="L45">IF(INDEX(Templates!$I$2:$HD$154,ROW()-ROW(L$12)+1, MATCH(L$8,Templates!$I$1:HD$1,0))="","",INDEX(Templates!$I$2:$HD$154,ROW()-ROW(L$12)+1, MATCH(L$8,Templates!$I$1:HD$1,0)))</f>
        <v>#N/A</v>
      </c>
      <c r="M45" s="53" t="e" cm="1">
        <f t="array" ref="M45">IF(INDEX(Templates!$I$2:$HD$154,ROW()-ROW(M$12)+1, MATCH(M$8,Templates!$I$1:HE$1,0))="","",INDEX(Templates!$I$2:$HD$154,ROW()-ROW(M$12)+1, MATCH(M$8,Templates!$I$1:HE$1,0)))</f>
        <v>#N/A</v>
      </c>
      <c r="N45" s="53" t="e" cm="1">
        <f t="array" ref="N45">IF(INDEX(Templates!$I$2:$HD$154,ROW()-ROW(N$12)+1, MATCH(N$8,Templates!$I$1:HF$1,0))="","",INDEX(Templates!$I$2:$HD$154,ROW()-ROW(N$12)+1, MATCH(N$8,Templates!$I$1:HF$1,0)))</f>
        <v>#N/A</v>
      </c>
    </row>
    <row r="46" spans="1:14">
      <c r="A46" s="39" t="s">
        <v>675</v>
      </c>
      <c r="B46" s="6" t="s">
        <v>679</v>
      </c>
      <c r="C46" s="64" t="str" cm="1">
        <f t="array" ref="C46">IF(INDEX(Templates!A$2:A$155,ROW()-ROW($12:$12)+1)="","",INDEX(Templates!A$2:A$155,ROW()-ROW($12:$12)+1))</f>
        <v>JSON_PATH:surfaces[0]</v>
      </c>
      <c r="D46" s="64" t="str" cm="1">
        <f t="array" ref="D46">IF(INDEX(Templates!B$2:B$155,ROW()-ROW($12:$12)+1)="","",INDEX(Templates!B$2:B$155,ROW()-ROW($12:$12)+1))</f>
        <v>id</v>
      </c>
      <c r="E46" s="64" t="str" cm="1">
        <f t="array" ref="E46">IF(INDEX(Templates!C$2:C$155,ROW()-ROW($12:$12)+1)="","",INDEX(Templates!C$2:C$155,ROW()-ROW($12:$12)+1))</f>
        <v/>
      </c>
      <c r="F46" s="65" t="str" cm="1">
        <f t="array" ref="F46">IF(INDEX(Templates!E$2:E$155,ROW()-ROW($12:$12)+1)="","",INDEX(Templates!E$2:E$155,ROW()-ROW($12:$12)+1))</f>
        <v>Surface</v>
      </c>
      <c r="G46" s="66" t="str" cm="1">
        <f t="array" ref="G46">IF(INDEX(Templates!F$2:F$155,ROW()-ROW($12:$12)+1)="","",INDEX(Templates!F$2:F$155,ROW()-ROW($12:$12)+1))</f>
        <v>Surface 1</v>
      </c>
      <c r="H46" s="66" t="str" cm="1">
        <f t="array" ref="H46">IF(INDEX(Templates!G$2:G$155,ROW()-ROW($12:$12)+1)="","",INDEX(Templates!G$2:G$155,ROW()-ROW($12:$12)+1))</f>
        <v>Zone 1</v>
      </c>
      <c r="I46" s="66" t="str" cm="1">
        <f t="array" ref="I46">IF(INDEX(Templates!H$2:H$155,ROW()-ROW($12:$12)+1)="","",INDEX(Templates!H$2:H$155,ROW()-ROW($12:$12)+1))</f>
        <v>id</v>
      </c>
      <c r="J46" s="67" t="str" cm="1">
        <f t="array" ref="J46">IF(INDEX(Templates!I$2:I$155,ROW()-ROW($12:$12)+1)="","",INDEX(Templates!I$2:I$155,ROW()-ROW($12:$12)+1))</f>
        <v/>
      </c>
      <c r="K46" s="67" t="str" cm="1">
        <f t="array" ref="K46">IF(INDEX(Templates!J$2:J$155,ROW()-ROW($12:$12)+1)="","",INDEX(Templates!J$2:J$155,ROW()-ROW($12:$12)+1))</f>
        <v/>
      </c>
      <c r="L46" s="53" t="e" cm="1">
        <f t="array" ref="L46">IF(INDEX(Templates!$I$2:$HD$154,ROW()-ROW(L$12)+1, MATCH(L$8,Templates!$I$1:HD$1,0))="","",INDEX(Templates!$I$2:$HD$154,ROW()-ROW(L$12)+1, MATCH(L$8,Templates!$I$1:HD$1,0)))</f>
        <v>#N/A</v>
      </c>
      <c r="M46" s="53" t="e" cm="1">
        <f t="array" ref="M46">IF(INDEX(Templates!$I$2:$HD$154,ROW()-ROW(M$12)+1, MATCH(M$8,Templates!$I$1:HE$1,0))="","",INDEX(Templates!$I$2:$HD$154,ROW()-ROW(M$12)+1, MATCH(M$8,Templates!$I$1:HE$1,0)))</f>
        <v>#N/A</v>
      </c>
      <c r="N46" s="53" t="e" cm="1">
        <f t="array" ref="N46">IF(INDEX(Templates!$I$2:$HD$154,ROW()-ROW(N$12)+1, MATCH(N$8,Templates!$I$1:HF$1,0))="","",INDEX(Templates!$I$2:$HD$154,ROW()-ROW(N$12)+1, MATCH(N$8,Templates!$I$1:HF$1,0)))</f>
        <v>#N/A</v>
      </c>
    </row>
    <row r="47" spans="1:14">
      <c r="A47" s="39" t="s">
        <v>675</v>
      </c>
      <c r="B47" s="6" t="s">
        <v>679</v>
      </c>
      <c r="C47" s="64" t="str" cm="1">
        <f t="array" ref="C47">IF(INDEX(Templates!A$2:A$155,ROW()-ROW($12:$12)+1)="","",INDEX(Templates!A$2:A$155,ROW()-ROW($12:$12)+1))</f>
        <v>JSON_PATH:surfaces[0]</v>
      </c>
      <c r="D47" s="64" t="str" cm="1">
        <f t="array" ref="D47">IF(INDEX(Templates!B$2:B$155,ROW()-ROW($12:$12)+1)="","",INDEX(Templates!B$2:B$155,ROW()-ROW($12:$12)+1))</f>
        <v>azimuth</v>
      </c>
      <c r="E47" s="64" t="str" cm="1">
        <f t="array" ref="E47">IF(INDEX(Templates!C$2:C$155,ROW()-ROW($12:$12)+1)="","",INDEX(Templates!C$2:C$155,ROW()-ROW($12:$12)+1))</f>
        <v/>
      </c>
      <c r="F47" s="65" t="str" cm="1">
        <f t="array" ref="F47">IF(INDEX(Templates!E$2:E$155,ROW()-ROW($12:$12)+1)="","",INDEX(Templates!E$2:E$155,ROW()-ROW($12:$12)+1))</f>
        <v>Surface</v>
      </c>
      <c r="G47" s="66" t="str" cm="1">
        <f t="array" ref="G47">IF(INDEX(Templates!F$2:F$155,ROW()-ROW($12:$12)+1)="","",INDEX(Templates!F$2:F$155,ROW()-ROW($12:$12)+1))</f>
        <v>Surface 1</v>
      </c>
      <c r="H47" s="66" t="str" cm="1">
        <f t="array" ref="H47">IF(INDEX(Templates!G$2:G$155,ROW()-ROW($12:$12)+1)="","",INDEX(Templates!G$2:G$155,ROW()-ROW($12:$12)+1))</f>
        <v>Zone 1</v>
      </c>
      <c r="I47" s="66" t="str" cm="1">
        <f t="array" ref="I47">IF(INDEX(Templates!H$2:H$155,ROW()-ROW($12:$12)+1)="","",INDEX(Templates!H$2:H$155,ROW()-ROW($12:$12)+1))</f>
        <v>azimuth</v>
      </c>
      <c r="J47" s="67" t="str" cm="1">
        <f t="array" ref="J47">IF(INDEX(Templates!I$2:I$155,ROW()-ROW($12:$12)+1)="","",INDEX(Templates!I$2:I$155,ROW()-ROW($12:$12)+1))</f>
        <v/>
      </c>
      <c r="K47" s="67" t="str" cm="1">
        <f t="array" ref="K47">IF(INDEX(Templates!J$2:J$155,ROW()-ROW($12:$12)+1)="","",INDEX(Templates!J$2:J$155,ROW()-ROW($12:$12)+1))</f>
        <v/>
      </c>
      <c r="L47" s="53" t="e" cm="1">
        <f t="array" ref="L47">IF(INDEX(Templates!$I$2:$HD$154,ROW()-ROW(L$12)+1, MATCH(L$8,Templates!$I$1:HD$1,0))="","",INDEX(Templates!$I$2:$HD$154,ROW()-ROW(L$12)+1, MATCH(L$8,Templates!$I$1:HD$1,0)))</f>
        <v>#N/A</v>
      </c>
      <c r="M47" s="53" t="e" cm="1">
        <f t="array" ref="M47">IF(INDEX(Templates!$I$2:$HD$154,ROW()-ROW(M$12)+1, MATCH(M$8,Templates!$I$1:HE$1,0))="","",INDEX(Templates!$I$2:$HD$154,ROW()-ROW(M$12)+1, MATCH(M$8,Templates!$I$1:HE$1,0)))</f>
        <v>#N/A</v>
      </c>
      <c r="N47" s="53" t="e" cm="1">
        <f t="array" ref="N47">IF(INDEX(Templates!$I$2:$HD$154,ROW()-ROW(N$12)+1, MATCH(N$8,Templates!$I$1:HF$1,0))="","",INDEX(Templates!$I$2:$HD$154,ROW()-ROW(N$12)+1, MATCH(N$8,Templates!$I$1:HF$1,0)))</f>
        <v>#N/A</v>
      </c>
    </row>
    <row r="48" spans="1:14">
      <c r="A48" s="39" t="s">
        <v>675</v>
      </c>
      <c r="B48" s="6" t="s">
        <v>679</v>
      </c>
      <c r="C48" s="64" t="str" cm="1">
        <f t="array" ref="C48">IF(INDEX(Templates!A$2:A$155,ROW()-ROW($12:$12)+1)="","",INDEX(Templates!A$2:A$155,ROW()-ROW($12:$12)+1))</f>
        <v>JSON_PATH:surfaces[0]</v>
      </c>
      <c r="D48" s="64" t="str" cm="1">
        <f t="array" ref="D48">IF(INDEX(Templates!B$2:B$155,ROW()-ROW($12:$12)+1)="","",INDEX(Templates!B$2:B$155,ROW()-ROW($12:$12)+1))</f>
        <v>adjacent_to</v>
      </c>
      <c r="E48" s="64" t="str" cm="1">
        <f t="array" ref="E48">IF(INDEX(Templates!C$2:C$155,ROW()-ROW($12:$12)+1)="","",INDEX(Templates!C$2:C$155,ROW()-ROW($12:$12)+1))</f>
        <v/>
      </c>
      <c r="F48" s="65" t="str" cm="1">
        <f t="array" ref="F48">IF(INDEX(Templates!E$2:E$155,ROW()-ROW($12:$12)+1)="","",INDEX(Templates!E$2:E$155,ROW()-ROW($12:$12)+1))</f>
        <v>Surface</v>
      </c>
      <c r="G48" s="66" t="str" cm="1">
        <f t="array" ref="G48">IF(INDEX(Templates!F$2:F$155,ROW()-ROW($12:$12)+1)="","",INDEX(Templates!F$2:F$155,ROW()-ROW($12:$12)+1))</f>
        <v>Surface 1</v>
      </c>
      <c r="H48" s="66" t="str" cm="1">
        <f t="array" ref="H48">IF(INDEX(Templates!G$2:G$155,ROW()-ROW($12:$12)+1)="","",INDEX(Templates!G$2:G$155,ROW()-ROW($12:$12)+1))</f>
        <v>Zone 1</v>
      </c>
      <c r="I48" s="66" t="str" cm="1">
        <f t="array" ref="I48">IF(INDEX(Templates!H$2:H$155,ROW()-ROW($12:$12)+1)="","",INDEX(Templates!H$2:H$155,ROW()-ROW($12:$12)+1))</f>
        <v>adjacent_to</v>
      </c>
      <c r="J48" s="67" t="str" cm="1">
        <f t="array" ref="J48">IF(INDEX(Templates!I$2:I$155,ROW()-ROW($12:$12)+1)="","",INDEX(Templates!I$2:I$155,ROW()-ROW($12:$12)+1))</f>
        <v/>
      </c>
      <c r="K48" s="67" t="str" cm="1">
        <f t="array" ref="K48">IF(INDEX(Templates!J$2:J$155,ROW()-ROW($12:$12)+1)="","",INDEX(Templates!J$2:J$155,ROW()-ROW($12:$12)+1))</f>
        <v/>
      </c>
      <c r="L48" s="53" t="e" cm="1">
        <f t="array" ref="L48">IF(INDEX(Templates!$I$2:$HD$154,ROW()-ROW(L$12)+1, MATCH(L$8,Templates!$I$1:HD$1,0))="","",INDEX(Templates!$I$2:$HD$154,ROW()-ROW(L$12)+1, MATCH(L$8,Templates!$I$1:HD$1,0)))</f>
        <v>#N/A</v>
      </c>
      <c r="M48" s="53" t="e" cm="1">
        <f t="array" ref="M48">IF(INDEX(Templates!$I$2:$HD$154,ROW()-ROW(M$12)+1, MATCH(M$8,Templates!$I$1:HE$1,0))="","",INDEX(Templates!$I$2:$HD$154,ROW()-ROW(M$12)+1, MATCH(M$8,Templates!$I$1:HE$1,0)))</f>
        <v>#N/A</v>
      </c>
      <c r="N48" s="53" t="e" cm="1">
        <f t="array" ref="N48">IF(INDEX(Templates!$I$2:$HD$154,ROW()-ROW(N$12)+1, MATCH(N$8,Templates!$I$1:HF$1,0))="","",INDEX(Templates!$I$2:$HD$154,ROW()-ROW(N$12)+1, MATCH(N$8,Templates!$I$1:HF$1,0)))</f>
        <v>#N/A</v>
      </c>
    </row>
    <row r="49" spans="1:14">
      <c r="A49" s="39" t="s">
        <v>675</v>
      </c>
      <c r="B49" s="6" t="s">
        <v>679</v>
      </c>
      <c r="C49" s="64" t="str" cm="1">
        <f t="array" ref="C49">IF(INDEX(Templates!A$2:A$155,ROW()-ROW($12:$12)+1)="","",INDEX(Templates!A$2:A$155,ROW()-ROW($12:$12)+1))</f>
        <v>JSON_PATH:surfaces[0]</v>
      </c>
      <c r="D49" s="64" t="str" cm="1">
        <f t="array" ref="D49">IF(INDEX(Templates!B$2:B$155,ROW()-ROW($12:$12)+1)="","",INDEX(Templates!B$2:B$155,ROW()-ROW($12:$12)+1))</f>
        <v>does_cast_shade</v>
      </c>
      <c r="E49" s="64" t="str" cm="1">
        <f t="array" ref="E49">IF(INDEX(Templates!C$2:C$155,ROW()-ROW($12:$12)+1)="","",INDEX(Templates!C$2:C$155,ROW()-ROW($12:$12)+1))</f>
        <v/>
      </c>
      <c r="F49" s="65" t="str" cm="1">
        <f t="array" ref="F49">IF(INDEX(Templates!E$2:E$155,ROW()-ROW($12:$12)+1)="","",INDEX(Templates!E$2:E$155,ROW()-ROW($12:$12)+1))</f>
        <v>Surface</v>
      </c>
      <c r="G49" s="66" t="str" cm="1">
        <f t="array" ref="G49">IF(INDEX(Templates!F$2:F$155,ROW()-ROW($12:$12)+1)="","",INDEX(Templates!F$2:F$155,ROW()-ROW($12:$12)+1))</f>
        <v>Surface 1</v>
      </c>
      <c r="H49" s="66" t="str" cm="1">
        <f t="array" ref="H49">IF(INDEX(Templates!G$2:G$155,ROW()-ROW($12:$12)+1)="","",INDEX(Templates!G$2:G$155,ROW()-ROW($12:$12)+1))</f>
        <v>Zone 1</v>
      </c>
      <c r="I49" s="66" t="str" cm="1">
        <f t="array" ref="I49">IF(INDEX(Templates!H$2:H$155,ROW()-ROW($12:$12)+1)="","",INDEX(Templates!H$2:H$155,ROW()-ROW($12:$12)+1))</f>
        <v>does_cast_shade</v>
      </c>
      <c r="J49" s="67" t="str" cm="1">
        <f t="array" ref="J49">IF(INDEX(Templates!I$2:I$155,ROW()-ROW($12:$12)+1)="","",INDEX(Templates!I$2:I$155,ROW()-ROW($12:$12)+1))</f>
        <v/>
      </c>
      <c r="K49" s="67" t="str" cm="1">
        <f t="array" ref="K49">IF(INDEX(Templates!J$2:J$155,ROW()-ROW($12:$12)+1)="","",INDEX(Templates!J$2:J$155,ROW()-ROW($12:$12)+1))</f>
        <v/>
      </c>
      <c r="L49" s="53" t="e" cm="1">
        <f t="array" ref="L49">IF(INDEX(Templates!$I$2:$HD$154,ROW()-ROW(L$12)+1, MATCH(L$8,Templates!$I$1:HD$1,0))="","",INDEX(Templates!$I$2:$HD$154,ROW()-ROW(L$12)+1, MATCH(L$8,Templates!$I$1:HD$1,0)))</f>
        <v>#N/A</v>
      </c>
      <c r="M49" s="53" t="e" cm="1">
        <f t="array" ref="M49">IF(INDEX(Templates!$I$2:$HD$154,ROW()-ROW(M$12)+1, MATCH(M$8,Templates!$I$1:HE$1,0))="","",INDEX(Templates!$I$2:$HD$154,ROW()-ROW(M$12)+1, MATCH(M$8,Templates!$I$1:HE$1,0)))</f>
        <v>#N/A</v>
      </c>
      <c r="N49" s="53" t="e" cm="1">
        <f t="array" ref="N49">IF(INDEX(Templates!$I$2:$HD$154,ROW()-ROW(N$12)+1, MATCH(N$8,Templates!$I$1:HF$1,0))="","",INDEX(Templates!$I$2:$HD$154,ROW()-ROW(N$12)+1, MATCH(N$8,Templates!$I$1:HF$1,0)))</f>
        <v>#N/A</v>
      </c>
    </row>
    <row r="50" spans="1:14">
      <c r="A50" s="39" t="s">
        <v>675</v>
      </c>
      <c r="B50" s="6" t="s">
        <v>679</v>
      </c>
      <c r="C50" s="64" t="str" cm="1">
        <f t="array" ref="C50">IF(INDEX(Templates!A$2:A$155,ROW()-ROW($12:$12)+1)="","",INDEX(Templates!A$2:A$155,ROW()-ROW($12:$12)+1))</f>
        <v>JSON_PATH:surfaces[0]</v>
      </c>
      <c r="D50" s="64" t="str" cm="1">
        <f t="array" ref="D50">IF(INDEX(Templates!B$2:B$155,ROW()-ROW($12:$12)+1)="","",INDEX(Templates!B$2:B$155,ROW()-ROW($12:$12)+1))</f>
        <v>tilt</v>
      </c>
      <c r="E50" s="64" t="str" cm="1">
        <f t="array" ref="E50">IF(INDEX(Templates!C$2:C$155,ROW()-ROW($12:$12)+1)="","",INDEX(Templates!C$2:C$155,ROW()-ROW($12:$12)+1))</f>
        <v/>
      </c>
      <c r="F50" s="65" t="str" cm="1">
        <f t="array" ref="F50">IF(INDEX(Templates!E$2:E$155,ROW()-ROW($12:$12)+1)="","",INDEX(Templates!E$2:E$155,ROW()-ROW($12:$12)+1))</f>
        <v>Surface</v>
      </c>
      <c r="G50" s="66" t="str" cm="1">
        <f t="array" ref="G50">IF(INDEX(Templates!F$2:F$155,ROW()-ROW($12:$12)+1)="","",INDEX(Templates!F$2:F$155,ROW()-ROW($12:$12)+1))</f>
        <v>Surface 1</v>
      </c>
      <c r="H50" s="66" t="str" cm="1">
        <f t="array" ref="H50">IF(INDEX(Templates!G$2:G$155,ROW()-ROW($12:$12)+1)="","",INDEX(Templates!G$2:G$155,ROW()-ROW($12:$12)+1))</f>
        <v>Zone 1</v>
      </c>
      <c r="I50" s="66" t="str" cm="1">
        <f t="array" ref="I50">IF(INDEX(Templates!H$2:H$155,ROW()-ROW($12:$12)+1)="","",INDEX(Templates!H$2:H$155,ROW()-ROW($12:$12)+1))</f>
        <v>tilt</v>
      </c>
      <c r="J50" s="67" t="str" cm="1">
        <f t="array" ref="J50">IF(INDEX(Templates!I$2:I$155,ROW()-ROW($12:$12)+1)="","",INDEX(Templates!I$2:I$155,ROW()-ROW($12:$12)+1))</f>
        <v/>
      </c>
      <c r="K50" s="67" t="str" cm="1">
        <f t="array" ref="K50">IF(INDEX(Templates!J$2:J$155,ROW()-ROW($12:$12)+1)="","",INDEX(Templates!J$2:J$155,ROW()-ROW($12:$12)+1))</f>
        <v/>
      </c>
      <c r="L50" s="53" t="e" cm="1">
        <f t="array" ref="L50">IF(INDEX(Templates!$I$2:$HD$154,ROW()-ROW(L$12)+1, MATCH(L$8,Templates!$I$1:HD$1,0))="","",INDEX(Templates!$I$2:$HD$154,ROW()-ROW(L$12)+1, MATCH(L$8,Templates!$I$1:HD$1,0)))</f>
        <v>#N/A</v>
      </c>
      <c r="M50" s="53" t="e" cm="1">
        <f t="array" ref="M50">IF(INDEX(Templates!$I$2:$HD$154,ROW()-ROW(M$12)+1, MATCH(M$8,Templates!$I$1:HE$1,0))="","",INDEX(Templates!$I$2:$HD$154,ROW()-ROW(M$12)+1, MATCH(M$8,Templates!$I$1:HE$1,0)))</f>
        <v>#N/A</v>
      </c>
      <c r="N50" s="53" t="e" cm="1">
        <f t="array" ref="N50">IF(INDEX(Templates!$I$2:$HD$154,ROW()-ROW(N$12)+1, MATCH(N$8,Templates!$I$1:HF$1,0))="","",INDEX(Templates!$I$2:$HD$154,ROW()-ROW(N$12)+1, MATCH(N$8,Templates!$I$1:HF$1,0)))</f>
        <v>#N/A</v>
      </c>
    </row>
    <row r="51" spans="1:14">
      <c r="A51" s="39" t="s">
        <v>675</v>
      </c>
      <c r="B51" s="6" t="s">
        <v>679</v>
      </c>
      <c r="C51" s="64" t="str" cm="1">
        <f t="array" ref="C51">IF(INDEX(Templates!A$2:A$155,ROW()-ROW($12:$12)+1)="","",INDEX(Templates!A$2:A$155,ROW()-ROW($12:$12)+1))</f>
        <v>JSON_PATH:surfaces[0]</v>
      </c>
      <c r="D51" s="64" t="str" cm="1">
        <f t="array" ref="D51">IF(INDEX(Templates!B$2:B$155,ROW()-ROW($12:$12)+1)="","",INDEX(Templates!B$2:B$155,ROW()-ROW($12:$12)+1))</f>
        <v>area</v>
      </c>
      <c r="E51" s="64" t="str" cm="1">
        <f t="array" ref="E51">IF(INDEX(Templates!C$2:C$155,ROW()-ROW($12:$12)+1)="","",INDEX(Templates!C$2:C$155,ROW()-ROW($12:$12)+1))</f>
        <v/>
      </c>
      <c r="F51" s="65" t="str" cm="1">
        <f t="array" ref="F51">IF(INDEX(Templates!E$2:E$155,ROW()-ROW($12:$12)+1)="","",INDEX(Templates!E$2:E$155,ROW()-ROW($12:$12)+1))</f>
        <v>Surface</v>
      </c>
      <c r="G51" s="66" t="str" cm="1">
        <f t="array" ref="G51">IF(INDEX(Templates!F$2:F$155,ROW()-ROW($12:$12)+1)="","",INDEX(Templates!F$2:F$155,ROW()-ROW($12:$12)+1))</f>
        <v>Surface 1</v>
      </c>
      <c r="H51" s="66" t="str" cm="1">
        <f t="array" ref="H51">IF(INDEX(Templates!G$2:G$155,ROW()-ROW($12:$12)+1)="","",INDEX(Templates!G$2:G$155,ROW()-ROW($12:$12)+1))</f>
        <v>Zone 1</v>
      </c>
      <c r="I51" s="66" t="str" cm="1">
        <f t="array" ref="I51">IF(INDEX(Templates!H$2:H$155,ROW()-ROW($12:$12)+1)="","",INDEX(Templates!H$2:H$155,ROW()-ROW($12:$12)+1))</f>
        <v>area</v>
      </c>
      <c r="J51" s="67" t="str" cm="1">
        <f t="array" ref="J51">IF(INDEX(Templates!I$2:I$155,ROW()-ROW($12:$12)+1)="","",INDEX(Templates!I$2:I$155,ROW()-ROW($12:$12)+1))</f>
        <v>area</v>
      </c>
      <c r="K51" s="67" t="str" cm="1">
        <f t="array" ref="K51">IF(INDEX(Templates!J$2:J$155,ROW()-ROW($12:$12)+1)="","",INDEX(Templates!J$2:J$155,ROW()-ROW($12:$12)+1))</f>
        <v>ft2</v>
      </c>
      <c r="L51" s="53" t="e" cm="1">
        <f t="array" ref="L51">IF(INDEX(Templates!$I$2:$HD$154,ROW()-ROW(L$12)+1, MATCH(L$8,Templates!$I$1:HD$1,0))="","",INDEX(Templates!$I$2:$HD$154,ROW()-ROW(L$12)+1, MATCH(L$8,Templates!$I$1:HD$1,0)))</f>
        <v>#N/A</v>
      </c>
      <c r="M51" s="53" t="e" cm="1">
        <f t="array" ref="M51">IF(INDEX(Templates!$I$2:$HD$154,ROW()-ROW(M$12)+1, MATCH(M$8,Templates!$I$1:HE$1,0))="","",INDEX(Templates!$I$2:$HD$154,ROW()-ROW(M$12)+1, MATCH(M$8,Templates!$I$1:HE$1,0)))</f>
        <v>#N/A</v>
      </c>
      <c r="N51" s="53" t="e" cm="1">
        <f t="array" ref="N51">IF(INDEX(Templates!$I$2:$HD$154,ROW()-ROW(N$12)+1, MATCH(N$8,Templates!$I$1:HF$1,0))="","",INDEX(Templates!$I$2:$HD$154,ROW()-ROW(N$12)+1, MATCH(N$8,Templates!$I$1:HF$1,0)))</f>
        <v>#N/A</v>
      </c>
    </row>
    <row r="52" spans="1:14">
      <c r="A52" s="39" t="s">
        <v>675</v>
      </c>
      <c r="B52" s="6" t="s">
        <v>679</v>
      </c>
      <c r="C52" s="64" t="str" cm="1">
        <f t="array" ref="C52">IF(INDEX(Templates!A$2:A$155,ROW()-ROW($12:$12)+1)="","",INDEX(Templates!A$2:A$155,ROW()-ROW($12:$12)+1))</f>
        <v>JSON_PATH:surfaces[0]</v>
      </c>
      <c r="D52" s="64" t="str" cm="1">
        <f t="array" ref="D52">IF(INDEX(Templates!B$2:B$155,ROW()-ROW($12:$12)+1)="","",INDEX(Templates!B$2:B$155,ROW()-ROW($12:$12)+1))</f>
        <v>subsurfaces[0]</v>
      </c>
      <c r="E52" s="64" t="str" cm="1">
        <f t="array" ref="E52">IF(INDEX(Templates!C$2:C$155,ROW()-ROW($12:$12)+1)="","",INDEX(Templates!C$2:C$155,ROW()-ROW($12:$12)+1))</f>
        <v>id</v>
      </c>
      <c r="F52" s="65" t="str" cm="1">
        <f t="array" ref="F52">IF(INDEX(Templates!E$2:E$155,ROW()-ROW($12:$12)+1)="","",INDEX(Templates!E$2:E$155,ROW()-ROW($12:$12)+1))</f>
        <v>SubSurface</v>
      </c>
      <c r="G52" s="66" t="str" cm="1">
        <f t="array" ref="G52">IF(INDEX(Templates!F$2:F$155,ROW()-ROW($12:$12)+1)="","",INDEX(Templates!F$2:F$155,ROW()-ROW($12:$12)+1))</f>
        <v>SubSurface 1</v>
      </c>
      <c r="H52" s="66" t="str" cm="1">
        <f t="array" ref="H52">IF(INDEX(Templates!G$2:G$155,ROW()-ROW($12:$12)+1)="","",INDEX(Templates!G$2:G$155,ROW()-ROW($12:$12)+1))</f>
        <v>Surface 1</v>
      </c>
      <c r="I52" s="66" t="str" cm="1">
        <f t="array" ref="I52">IF(INDEX(Templates!H$2:H$155,ROW()-ROW($12:$12)+1)="","",INDEX(Templates!H$2:H$155,ROW()-ROW($12:$12)+1))</f>
        <v>id</v>
      </c>
      <c r="J52" s="67" t="str" cm="1">
        <f t="array" ref="J52">IF(INDEX(Templates!I$2:I$155,ROW()-ROW($12:$12)+1)="","",INDEX(Templates!I$2:I$155,ROW()-ROW($12:$12)+1))</f>
        <v/>
      </c>
      <c r="K52" s="67" t="str" cm="1">
        <f t="array" ref="K52">IF(INDEX(Templates!J$2:J$155,ROW()-ROW($12:$12)+1)="","",INDEX(Templates!J$2:J$155,ROW()-ROW($12:$12)+1))</f>
        <v/>
      </c>
      <c r="L52" s="53" t="e" cm="1">
        <f t="array" ref="L52">IF(INDEX(Templates!$I$2:$HD$154,ROW()-ROW(L$12)+1, MATCH(L$8,Templates!$I$1:HD$1,0))="","",INDEX(Templates!$I$2:$HD$154,ROW()-ROW(L$12)+1, MATCH(L$8,Templates!$I$1:HD$1,0)))</f>
        <v>#N/A</v>
      </c>
      <c r="M52" s="53" t="e" cm="1">
        <f t="array" ref="M52">IF(INDEX(Templates!$I$2:$HD$154,ROW()-ROW(M$12)+1, MATCH(M$8,Templates!$I$1:HE$1,0))="","",INDEX(Templates!$I$2:$HD$154,ROW()-ROW(M$12)+1, MATCH(M$8,Templates!$I$1:HE$1,0)))</f>
        <v>#N/A</v>
      </c>
      <c r="N52" s="53" t="e" cm="1">
        <f t="array" ref="N52">IF(INDEX(Templates!$I$2:$HD$154,ROW()-ROW(N$12)+1, MATCH(N$8,Templates!$I$1:HF$1,0))="","",INDEX(Templates!$I$2:$HD$154,ROW()-ROW(N$12)+1, MATCH(N$8,Templates!$I$1:HF$1,0)))</f>
        <v>#N/A</v>
      </c>
    </row>
    <row r="53" spans="1:14">
      <c r="A53" s="39" t="s">
        <v>675</v>
      </c>
      <c r="B53" s="6" t="s">
        <v>679</v>
      </c>
      <c r="C53" s="64" t="str" cm="1">
        <f t="array" ref="C53">IF(INDEX(Templates!A$2:A$155,ROW()-ROW($12:$12)+1)="","",INDEX(Templates!A$2:A$155,ROW()-ROW($12:$12)+1))</f>
        <v>JSON_PATH:surfaces[0]</v>
      </c>
      <c r="D53" s="64" t="str" cm="1">
        <f t="array" ref="D53">IF(INDEX(Templates!B$2:B$155,ROW()-ROW($12:$12)+1)="","",INDEX(Templates!B$2:B$155,ROW()-ROW($12:$12)+1))</f>
        <v>subsurfaces[0]</v>
      </c>
      <c r="E53" s="64" t="str" cm="1">
        <f t="array" ref="E53">IF(INDEX(Templates!C$2:C$155,ROW()-ROW($12:$12)+1)="","",INDEX(Templates!C$2:C$155,ROW()-ROW($12:$12)+1))</f>
        <v>classification</v>
      </c>
      <c r="F53" s="65" t="str" cm="1">
        <f t="array" ref="F53">IF(INDEX(Templates!E$2:E$155,ROW()-ROW($12:$12)+1)="","",INDEX(Templates!E$2:E$155,ROW()-ROW($12:$12)+1))</f>
        <v>SubSurface</v>
      </c>
      <c r="G53" s="66" t="str" cm="1">
        <f t="array" ref="G53">IF(INDEX(Templates!F$2:F$155,ROW()-ROW($12:$12)+1)="","",INDEX(Templates!F$2:F$155,ROW()-ROW($12:$12)+1))</f>
        <v>SubSurface 1</v>
      </c>
      <c r="H53" s="66" t="str" cm="1">
        <f t="array" ref="H53">IF(INDEX(Templates!G$2:G$155,ROW()-ROW($12:$12)+1)="","",INDEX(Templates!G$2:G$155,ROW()-ROW($12:$12)+1))</f>
        <v>Surface 1</v>
      </c>
      <c r="I53" s="66" t="str" cm="1">
        <f t="array" ref="I53">IF(INDEX(Templates!H$2:H$155,ROW()-ROW($12:$12)+1)="","",INDEX(Templates!H$2:H$155,ROW()-ROW($12:$12)+1))</f>
        <v>classification</v>
      </c>
      <c r="J53" s="67" t="str" cm="1">
        <f t="array" ref="J53">IF(INDEX(Templates!I$2:I$155,ROW()-ROW($12:$12)+1)="","",INDEX(Templates!I$2:I$155,ROW()-ROW($12:$12)+1))</f>
        <v/>
      </c>
      <c r="K53" s="67" t="str" cm="1">
        <f t="array" ref="K53">IF(INDEX(Templates!J$2:J$155,ROW()-ROW($12:$12)+1)="","",INDEX(Templates!J$2:J$155,ROW()-ROW($12:$12)+1))</f>
        <v/>
      </c>
      <c r="L53" s="53" t="e" cm="1">
        <f t="array" ref="L53">IF(INDEX(Templates!$I$2:$HD$154,ROW()-ROW(L$12)+1, MATCH(L$8,Templates!$I$1:HD$1,0))="","",INDEX(Templates!$I$2:$HD$154,ROW()-ROW(L$12)+1, MATCH(L$8,Templates!$I$1:HD$1,0)))</f>
        <v>#N/A</v>
      </c>
      <c r="M53" s="53" t="e" cm="1">
        <f t="array" ref="M53">IF(INDEX(Templates!$I$2:$HD$154,ROW()-ROW(M$12)+1, MATCH(M$8,Templates!$I$1:HE$1,0))="","",INDEX(Templates!$I$2:$HD$154,ROW()-ROW(M$12)+1, MATCH(M$8,Templates!$I$1:HE$1,0)))</f>
        <v>#N/A</v>
      </c>
      <c r="N53" s="53" t="e" cm="1">
        <f t="array" ref="N53">IF(INDEX(Templates!$I$2:$HD$154,ROW()-ROW(N$12)+1, MATCH(N$8,Templates!$I$1:HF$1,0))="","",INDEX(Templates!$I$2:$HD$154,ROW()-ROW(N$12)+1, MATCH(N$8,Templates!$I$1:HF$1,0)))</f>
        <v>#N/A</v>
      </c>
    </row>
    <row r="54" spans="1:14">
      <c r="A54" s="39" t="s">
        <v>675</v>
      </c>
      <c r="B54" s="6" t="s">
        <v>679</v>
      </c>
      <c r="C54" s="64" t="str" cm="1">
        <f t="array" ref="C54">IF(INDEX(Templates!A$2:A$155,ROW()-ROW($12:$12)+1)="","",INDEX(Templates!A$2:A$155,ROW()-ROW($12:$12)+1))</f>
        <v>JSON_PATH:surfaces[0]</v>
      </c>
      <c r="D54" s="64" t="str" cm="1">
        <f t="array" ref="D54">IF(INDEX(Templates!B$2:B$155,ROW()-ROW($12:$12)+1)="","",INDEX(Templates!B$2:B$155,ROW()-ROW($12:$12)+1))</f>
        <v>subsurfaces[0]</v>
      </c>
      <c r="E54" s="64" t="str" cm="1">
        <f t="array" ref="E54">IF(INDEX(Templates!C$2:C$155,ROW()-ROW($12:$12)+1)="","",INDEX(Templates!C$2:C$155,ROW()-ROW($12:$12)+1))</f>
        <v>glazed_area</v>
      </c>
      <c r="F54" s="65" t="str" cm="1">
        <f t="array" ref="F54">IF(INDEX(Templates!E$2:E$155,ROW()-ROW($12:$12)+1)="","",INDEX(Templates!E$2:E$155,ROW()-ROW($12:$12)+1))</f>
        <v>SubSurface</v>
      </c>
      <c r="G54" s="66" t="str" cm="1">
        <f t="array" ref="G54">IF(INDEX(Templates!F$2:F$155,ROW()-ROW($12:$12)+1)="","",INDEX(Templates!F$2:F$155,ROW()-ROW($12:$12)+1))</f>
        <v>SubSurface 1</v>
      </c>
      <c r="H54" s="66" t="str" cm="1">
        <f t="array" ref="H54">IF(INDEX(Templates!G$2:G$155,ROW()-ROW($12:$12)+1)="","",INDEX(Templates!G$2:G$155,ROW()-ROW($12:$12)+1))</f>
        <v>Surface 1</v>
      </c>
      <c r="I54" s="66" t="str" cm="1">
        <f t="array" ref="I54">IF(INDEX(Templates!H$2:H$155,ROW()-ROW($12:$12)+1)="","",INDEX(Templates!H$2:H$155,ROW()-ROW($12:$12)+1))</f>
        <v>glazed_area</v>
      </c>
      <c r="J54" s="67" t="str" cm="1">
        <f t="array" ref="J54">IF(INDEX(Templates!I$2:I$155,ROW()-ROW($12:$12)+1)="","",INDEX(Templates!I$2:I$155,ROW()-ROW($12:$12)+1))</f>
        <v>area</v>
      </c>
      <c r="K54" s="67" t="str" cm="1">
        <f t="array" ref="K54">IF(INDEX(Templates!J$2:J$155,ROW()-ROW($12:$12)+1)="","",INDEX(Templates!J$2:J$155,ROW()-ROW($12:$12)+1))</f>
        <v>ft2</v>
      </c>
      <c r="L54" s="53" t="e" cm="1">
        <f t="array" ref="L54">IF(INDEX(Templates!$I$2:$HD$154,ROW()-ROW(L$12)+1, MATCH(L$8,Templates!$I$1:HD$1,0))="","",INDEX(Templates!$I$2:$HD$154,ROW()-ROW(L$12)+1, MATCH(L$8,Templates!$I$1:HD$1,0)))</f>
        <v>#N/A</v>
      </c>
      <c r="M54" s="53" t="e" cm="1">
        <f t="array" ref="M54">IF(INDEX(Templates!$I$2:$HD$154,ROW()-ROW(M$12)+1, MATCH(M$8,Templates!$I$1:HE$1,0))="","",INDEX(Templates!$I$2:$HD$154,ROW()-ROW(M$12)+1, MATCH(M$8,Templates!$I$1:HE$1,0)))</f>
        <v>#N/A</v>
      </c>
      <c r="N54" s="53" t="e" cm="1">
        <f t="array" ref="N54">IF(INDEX(Templates!$I$2:$HD$154,ROW()-ROW(N$12)+1, MATCH(N$8,Templates!$I$1:HF$1,0))="","",INDEX(Templates!$I$2:$HD$154,ROW()-ROW(N$12)+1, MATCH(N$8,Templates!$I$1:HF$1,0)))</f>
        <v>#N/A</v>
      </c>
    </row>
    <row r="55" spans="1:14">
      <c r="A55" s="39" t="s">
        <v>675</v>
      </c>
      <c r="B55" s="6" t="s">
        <v>679</v>
      </c>
      <c r="C55" s="64" t="str" cm="1">
        <f t="array" ref="C55">IF(INDEX(Templates!A$2:A$155,ROW()-ROW($12:$12)+1)="","",INDEX(Templates!A$2:A$155,ROW()-ROW($12:$12)+1))</f>
        <v>JSON_PATH:surfaces[0]</v>
      </c>
      <c r="D55" s="64" t="str" cm="1">
        <f t="array" ref="D55">IF(INDEX(Templates!B$2:B$155,ROW()-ROW($12:$12)+1)="","",INDEX(Templates!B$2:B$155,ROW()-ROW($12:$12)+1))</f>
        <v>subsurfaces[0]</v>
      </c>
      <c r="E55" s="64" t="str" cm="1">
        <f t="array" ref="E55">IF(INDEX(Templates!C$2:C$155,ROW()-ROW($12:$12)+1)="","",INDEX(Templates!C$2:C$155,ROW()-ROW($12:$12)+1))</f>
        <v>opaque_area</v>
      </c>
      <c r="F55" s="65" t="str" cm="1">
        <f t="array" ref="F55">IF(INDEX(Templates!E$2:E$155,ROW()-ROW($12:$12)+1)="","",INDEX(Templates!E$2:E$155,ROW()-ROW($12:$12)+1))</f>
        <v>SubSurface</v>
      </c>
      <c r="G55" s="66" t="str" cm="1">
        <f t="array" ref="G55">IF(INDEX(Templates!F$2:F$155,ROW()-ROW($12:$12)+1)="","",INDEX(Templates!F$2:F$155,ROW()-ROW($12:$12)+1))</f>
        <v>SubSurface 1</v>
      </c>
      <c r="H55" s="66" t="str" cm="1">
        <f t="array" ref="H55">IF(INDEX(Templates!G$2:G$155,ROW()-ROW($12:$12)+1)="","",INDEX(Templates!G$2:G$155,ROW()-ROW($12:$12)+1))</f>
        <v>Surface 1</v>
      </c>
      <c r="I55" s="66" t="str" cm="1">
        <f t="array" ref="I55">IF(INDEX(Templates!H$2:H$155,ROW()-ROW($12:$12)+1)="","",INDEX(Templates!H$2:H$155,ROW()-ROW($12:$12)+1))</f>
        <v>opaque_area</v>
      </c>
      <c r="J55" s="67" t="str" cm="1">
        <f t="array" ref="J55">IF(INDEX(Templates!I$2:I$155,ROW()-ROW($12:$12)+1)="","",INDEX(Templates!I$2:I$155,ROW()-ROW($12:$12)+1))</f>
        <v>area</v>
      </c>
      <c r="K55" s="67" t="str" cm="1">
        <f t="array" ref="K55">IF(INDEX(Templates!J$2:J$155,ROW()-ROW($12:$12)+1)="","",INDEX(Templates!J$2:J$155,ROW()-ROW($12:$12)+1))</f>
        <v>ft2</v>
      </c>
      <c r="L55" s="53" t="e" cm="1">
        <f t="array" ref="L55">IF(INDEX(Templates!$I$2:$HD$154,ROW()-ROW(L$12)+1, MATCH(L$8,Templates!$I$1:HD$1,0))="","",INDEX(Templates!$I$2:$HD$154,ROW()-ROW(L$12)+1, MATCH(L$8,Templates!$I$1:HD$1,0)))</f>
        <v>#N/A</v>
      </c>
      <c r="M55" s="53" t="e" cm="1">
        <f t="array" ref="M55">IF(INDEX(Templates!$I$2:$HD$154,ROW()-ROW(M$12)+1, MATCH(M$8,Templates!$I$1:HE$1,0))="","",INDEX(Templates!$I$2:$HD$154,ROW()-ROW(M$12)+1, MATCH(M$8,Templates!$I$1:HE$1,0)))</f>
        <v>#N/A</v>
      </c>
      <c r="N55" s="53" t="e" cm="1">
        <f t="array" ref="N55">IF(INDEX(Templates!$I$2:$HD$154,ROW()-ROW(N$12)+1, MATCH(N$8,Templates!$I$1:HF$1,0))="","",INDEX(Templates!$I$2:$HD$154,ROW()-ROW(N$12)+1, MATCH(N$8,Templates!$I$1:HF$1,0)))</f>
        <v>#N/A</v>
      </c>
    </row>
    <row r="56" spans="1:14">
      <c r="A56" s="39" t="s">
        <v>675</v>
      </c>
      <c r="B56" s="6" t="s">
        <v>679</v>
      </c>
      <c r="C56" s="64" t="str" cm="1">
        <f t="array" ref="C56">IF(INDEX(Templates!A$2:A$155,ROW()-ROW($12:$12)+1)="","",INDEX(Templates!A$2:A$155,ROW()-ROW($12:$12)+1))</f>
        <v>JSON_PATH:surfaces[0]</v>
      </c>
      <c r="D56" s="64" t="str" cm="1">
        <f t="array" ref="D56">IF(INDEX(Templates!B$2:B$155,ROW()-ROW($12:$12)+1)="","",INDEX(Templates!B$2:B$155,ROW()-ROW($12:$12)+1))</f>
        <v>subsurfaces[0]</v>
      </c>
      <c r="E56" s="64" t="str" cm="1">
        <f t="array" ref="E56">IF(INDEX(Templates!C$2:C$155,ROW()-ROW($12:$12)+1)="","",INDEX(Templates!C$2:C$155,ROW()-ROW($12:$12)+1))</f>
        <v>u_factor</v>
      </c>
      <c r="F56" s="65" t="str" cm="1">
        <f t="array" ref="F56">IF(INDEX(Templates!E$2:E$155,ROW()-ROW($12:$12)+1)="","",INDEX(Templates!E$2:E$155,ROW()-ROW($12:$12)+1))</f>
        <v>SubSurface</v>
      </c>
      <c r="G56" s="66" t="str" cm="1">
        <f t="array" ref="G56">IF(INDEX(Templates!F$2:F$155,ROW()-ROW($12:$12)+1)="","",INDEX(Templates!F$2:F$155,ROW()-ROW($12:$12)+1))</f>
        <v>SubSurface 1</v>
      </c>
      <c r="H56" s="66" t="str" cm="1">
        <f t="array" ref="H56">IF(INDEX(Templates!G$2:G$155,ROW()-ROW($12:$12)+1)="","",INDEX(Templates!G$2:G$155,ROW()-ROW($12:$12)+1))</f>
        <v>Surface 1</v>
      </c>
      <c r="I56" s="66" t="str" cm="1">
        <f t="array" ref="I56">IF(INDEX(Templates!H$2:H$155,ROW()-ROW($12:$12)+1)="","",INDEX(Templates!H$2:H$155,ROW()-ROW($12:$12)+1))</f>
        <v>u_factor</v>
      </c>
      <c r="J56" s="67" t="str" cm="1">
        <f t="array" ref="J56">IF(INDEX(Templates!I$2:I$155,ROW()-ROW($12:$12)+1)="","",INDEX(Templates!I$2:I$155,ROW()-ROW($12:$12)+1))</f>
        <v>thermal_transmittance</v>
      </c>
      <c r="K56" s="67" t="str" cm="1">
        <f t="array" ref="K56">IF(INDEX(Templates!J$2:J$155,ROW()-ROW($12:$12)+1)="","",INDEX(Templates!J$2:J$155,ROW()-ROW($12:$12)+1))</f>
        <v>Btu/hr-ft2-R</v>
      </c>
      <c r="L56" s="53" t="e" cm="1">
        <f t="array" ref="L56">IF(INDEX(Templates!$I$2:$HD$154,ROW()-ROW(L$12)+1, MATCH(L$8,Templates!$I$1:HD$1,0))="","",INDEX(Templates!$I$2:$HD$154,ROW()-ROW(L$12)+1, MATCH(L$8,Templates!$I$1:HD$1,0)))</f>
        <v>#N/A</v>
      </c>
      <c r="M56" s="53" t="e" cm="1">
        <f t="array" ref="M56">IF(INDEX(Templates!$I$2:$HD$154,ROW()-ROW(M$12)+1, MATCH(M$8,Templates!$I$1:HE$1,0))="","",INDEX(Templates!$I$2:$HD$154,ROW()-ROW(M$12)+1, MATCH(M$8,Templates!$I$1:HE$1,0)))</f>
        <v>#N/A</v>
      </c>
      <c r="N56" s="53" t="e" cm="1">
        <f t="array" ref="N56">IF(INDEX(Templates!$I$2:$HD$154,ROW()-ROW(N$12)+1, MATCH(N$8,Templates!$I$1:HF$1,0))="","",INDEX(Templates!$I$2:$HD$154,ROW()-ROW(N$12)+1, MATCH(N$8,Templates!$I$1:HF$1,0)))</f>
        <v>#N/A</v>
      </c>
    </row>
    <row r="57" spans="1:14">
      <c r="A57" s="39" t="s">
        <v>675</v>
      </c>
      <c r="B57" s="6" t="s">
        <v>679</v>
      </c>
      <c r="C57" s="64" t="str" cm="1">
        <f t="array" ref="C57">IF(INDEX(Templates!A$2:A$155,ROW()-ROW($12:$12)+1)="","",INDEX(Templates!A$2:A$155,ROW()-ROW($12:$12)+1))</f>
        <v>JSON_PATH:surfaces[0]</v>
      </c>
      <c r="D57" s="64" t="str" cm="1">
        <f t="array" ref="D57">IF(INDEX(Templates!B$2:B$155,ROW()-ROW($12:$12)+1)="","",INDEX(Templates!B$2:B$155,ROW()-ROW($12:$12)+1))</f>
        <v>subsurfaces[0]</v>
      </c>
      <c r="E57" s="64" t="str" cm="1">
        <f t="array" ref="E57">IF(INDEX(Templates!C$2:C$155,ROW()-ROW($12:$12)+1)="","",INDEX(Templates!C$2:C$155,ROW()-ROW($12:$12)+1))</f>
        <v>solar_heat_gain_coefficient</v>
      </c>
      <c r="F57" s="65" t="str" cm="1">
        <f t="array" ref="F57">IF(INDEX(Templates!E$2:E$155,ROW()-ROW($12:$12)+1)="","",INDEX(Templates!E$2:E$155,ROW()-ROW($12:$12)+1))</f>
        <v>SubSurface</v>
      </c>
      <c r="G57" s="66" t="str" cm="1">
        <f t="array" ref="G57">IF(INDEX(Templates!F$2:F$155,ROW()-ROW($12:$12)+1)="","",INDEX(Templates!F$2:F$155,ROW()-ROW($12:$12)+1))</f>
        <v>SubSurface 1</v>
      </c>
      <c r="H57" s="66" t="str" cm="1">
        <f t="array" ref="H57">IF(INDEX(Templates!G$2:G$155,ROW()-ROW($12:$12)+1)="","",INDEX(Templates!G$2:G$155,ROW()-ROW($12:$12)+1))</f>
        <v>Surface 1</v>
      </c>
      <c r="I57" s="66" t="str" cm="1">
        <f t="array" ref="I57">IF(INDEX(Templates!H$2:H$155,ROW()-ROW($12:$12)+1)="","",INDEX(Templates!H$2:H$155,ROW()-ROW($12:$12)+1))</f>
        <v>solar_heat_gain_coefficient</v>
      </c>
      <c r="J57" s="67" t="str" cm="1">
        <f t="array" ref="J57">IF(INDEX(Templates!I$2:I$155,ROW()-ROW($12:$12)+1)="","",INDEX(Templates!I$2:I$155,ROW()-ROW($12:$12)+1))</f>
        <v/>
      </c>
      <c r="K57" s="67" t="str" cm="1">
        <f t="array" ref="K57">IF(INDEX(Templates!J$2:J$155,ROW()-ROW($12:$12)+1)="","",INDEX(Templates!J$2:J$155,ROW()-ROW($12:$12)+1))</f>
        <v/>
      </c>
      <c r="L57" s="53" t="e" cm="1">
        <f t="array" ref="L57">IF(INDEX(Templates!$I$2:$HD$154,ROW()-ROW(L$12)+1, MATCH(L$8,Templates!$I$1:HD$1,0))="","",INDEX(Templates!$I$2:$HD$154,ROW()-ROW(L$12)+1, MATCH(L$8,Templates!$I$1:HD$1,0)))</f>
        <v>#N/A</v>
      </c>
      <c r="M57" s="53" t="e" cm="1">
        <f t="array" ref="M57">IF(INDEX(Templates!$I$2:$HD$154,ROW()-ROW(M$12)+1, MATCH(M$8,Templates!$I$1:HE$1,0))="","",INDEX(Templates!$I$2:$HD$154,ROW()-ROW(M$12)+1, MATCH(M$8,Templates!$I$1:HE$1,0)))</f>
        <v>#N/A</v>
      </c>
      <c r="N57" s="53" t="e" cm="1">
        <f t="array" ref="N57">IF(INDEX(Templates!$I$2:$HD$154,ROW()-ROW(N$12)+1, MATCH(N$8,Templates!$I$1:HF$1,0))="","",INDEX(Templates!$I$2:$HD$154,ROW()-ROW(N$12)+1, MATCH(N$8,Templates!$I$1:HF$1,0)))</f>
        <v>#N/A</v>
      </c>
    </row>
    <row r="58" spans="1:14">
      <c r="A58" s="39" t="s">
        <v>675</v>
      </c>
      <c r="B58" s="6" t="s">
        <v>679</v>
      </c>
      <c r="C58" s="64" t="str" cm="1">
        <f t="array" ref="C58">IF(INDEX(Templates!A$2:A$155,ROW()-ROW($12:$12)+1)="","",INDEX(Templates!A$2:A$155,ROW()-ROW($12:$12)+1))</f>
        <v>JSON_PATH:surfaces[0]</v>
      </c>
      <c r="D58" s="64" t="str" cm="1">
        <f t="array" ref="D58">IF(INDEX(Templates!B$2:B$155,ROW()-ROW($12:$12)+1)="","",INDEX(Templates!B$2:B$155,ROW()-ROW($12:$12)+1))</f>
        <v>subsurfaces[0]</v>
      </c>
      <c r="E58" s="64" t="str" cm="1">
        <f t="array" ref="E58">IF(INDEX(Templates!C$2:C$155,ROW()-ROW($12:$12)+1)="","",INDEX(Templates!C$2:C$155,ROW()-ROW($12:$12)+1))</f>
        <v>has_shading_overhang</v>
      </c>
      <c r="F58" s="65" t="str" cm="1">
        <f t="array" ref="F58">IF(INDEX(Templates!E$2:E$155,ROW()-ROW($12:$12)+1)="","",INDEX(Templates!E$2:E$155,ROW()-ROW($12:$12)+1))</f>
        <v>SubSurface</v>
      </c>
      <c r="G58" s="66" t="str" cm="1">
        <f t="array" ref="G58">IF(INDEX(Templates!F$2:F$155,ROW()-ROW($12:$12)+1)="","",INDEX(Templates!F$2:F$155,ROW()-ROW($12:$12)+1))</f>
        <v>SubSurface 1</v>
      </c>
      <c r="H58" s="66" t="str" cm="1">
        <f t="array" ref="H58">IF(INDEX(Templates!G$2:G$155,ROW()-ROW($12:$12)+1)="","",INDEX(Templates!G$2:G$155,ROW()-ROW($12:$12)+1))</f>
        <v>Surface 1</v>
      </c>
      <c r="I58" s="66" t="str" cm="1">
        <f t="array" ref="I58">IF(INDEX(Templates!H$2:H$155,ROW()-ROW($12:$12)+1)="","",INDEX(Templates!H$2:H$155,ROW()-ROW($12:$12)+1))</f>
        <v>has_shading_overhang</v>
      </c>
      <c r="J58" s="67" t="str" cm="1">
        <f t="array" ref="J58">IF(INDEX(Templates!I$2:I$155,ROW()-ROW($12:$12)+1)="","",INDEX(Templates!I$2:I$155,ROW()-ROW($12:$12)+1))</f>
        <v/>
      </c>
      <c r="K58" s="67" t="str" cm="1">
        <f t="array" ref="K58">IF(INDEX(Templates!J$2:J$155,ROW()-ROW($12:$12)+1)="","",INDEX(Templates!J$2:J$155,ROW()-ROW($12:$12)+1))</f>
        <v/>
      </c>
      <c r="L58" s="53" t="e" cm="1">
        <f t="array" ref="L58">IF(INDEX(Templates!$I$2:$HD$154,ROW()-ROW(L$12)+1, MATCH(L$8,Templates!$I$1:HD$1,0))="","",INDEX(Templates!$I$2:$HD$154,ROW()-ROW(L$12)+1, MATCH(L$8,Templates!$I$1:HD$1,0)))</f>
        <v>#N/A</v>
      </c>
      <c r="M58" s="53" t="e" cm="1">
        <f t="array" ref="M58">IF(INDEX(Templates!$I$2:$HD$154,ROW()-ROW(M$12)+1, MATCH(M$8,Templates!$I$1:HE$1,0))="","",INDEX(Templates!$I$2:$HD$154,ROW()-ROW(M$12)+1, MATCH(M$8,Templates!$I$1:HE$1,0)))</f>
        <v>#N/A</v>
      </c>
      <c r="N58" s="53" t="e" cm="1">
        <f t="array" ref="N58">IF(INDEX(Templates!$I$2:$HD$154,ROW()-ROW(N$12)+1, MATCH(N$8,Templates!$I$1:HF$1,0))="","",INDEX(Templates!$I$2:$HD$154,ROW()-ROW(N$12)+1, MATCH(N$8,Templates!$I$1:HF$1,0)))</f>
        <v>#N/A</v>
      </c>
    </row>
    <row r="59" spans="1:14">
      <c r="A59" s="39" t="s">
        <v>675</v>
      </c>
      <c r="B59" s="6" t="s">
        <v>679</v>
      </c>
      <c r="C59" s="64" t="str" cm="1">
        <f t="array" ref="C59">IF(INDEX(Templates!A$2:A$155,ROW()-ROW($12:$12)+1)="","",INDEX(Templates!A$2:A$155,ROW()-ROW($12:$12)+1))</f>
        <v>JSON_PATH:surfaces[0]</v>
      </c>
      <c r="D59" s="64" t="str" cm="1">
        <f t="array" ref="D59">IF(INDEX(Templates!B$2:B$155,ROW()-ROW($12:$12)+1)="","",INDEX(Templates!B$2:B$155,ROW()-ROW($12:$12)+1))</f>
        <v>subsurfaces[0]</v>
      </c>
      <c r="E59" s="64" t="str" cm="1">
        <f t="array" ref="E59">IF(INDEX(Templates!C$2:C$155,ROW()-ROW($12:$12)+1)="","",INDEX(Templates!C$2:C$155,ROW()-ROW($12:$12)+1))</f>
        <v>has_shading_sidefins</v>
      </c>
      <c r="F59" s="65" t="str" cm="1">
        <f t="array" ref="F59">IF(INDEX(Templates!E$2:E$155,ROW()-ROW($12:$12)+1)="","",INDEX(Templates!E$2:E$155,ROW()-ROW($12:$12)+1))</f>
        <v>SubSurface</v>
      </c>
      <c r="G59" s="66" t="str" cm="1">
        <f t="array" ref="G59">IF(INDEX(Templates!F$2:F$155,ROW()-ROW($12:$12)+1)="","",INDEX(Templates!F$2:F$155,ROW()-ROW($12:$12)+1))</f>
        <v>SubSurface 1</v>
      </c>
      <c r="H59" s="66" t="str" cm="1">
        <f t="array" ref="H59">IF(INDEX(Templates!G$2:G$155,ROW()-ROW($12:$12)+1)="","",INDEX(Templates!G$2:G$155,ROW()-ROW($12:$12)+1))</f>
        <v>Surface 1</v>
      </c>
      <c r="I59" s="66" t="str" cm="1">
        <f t="array" ref="I59">IF(INDEX(Templates!H$2:H$155,ROW()-ROW($12:$12)+1)="","",INDEX(Templates!H$2:H$155,ROW()-ROW($12:$12)+1))</f>
        <v>has_shading_sidefins</v>
      </c>
      <c r="J59" s="67" t="str" cm="1">
        <f t="array" ref="J59">IF(INDEX(Templates!I$2:I$155,ROW()-ROW($12:$12)+1)="","",INDEX(Templates!I$2:I$155,ROW()-ROW($12:$12)+1))</f>
        <v/>
      </c>
      <c r="K59" s="67" t="str" cm="1">
        <f t="array" ref="K59">IF(INDEX(Templates!J$2:J$155,ROW()-ROW($12:$12)+1)="","",INDEX(Templates!J$2:J$155,ROW()-ROW($12:$12)+1))</f>
        <v/>
      </c>
      <c r="L59" s="53" t="e" cm="1">
        <f t="array" ref="L59">IF(INDEX(Templates!$I$2:$HD$154,ROW()-ROW(L$12)+1, MATCH(L$8,Templates!$I$1:HD$1,0))="","",INDEX(Templates!$I$2:$HD$154,ROW()-ROW(L$12)+1, MATCH(L$8,Templates!$I$1:HD$1,0)))</f>
        <v>#N/A</v>
      </c>
      <c r="M59" s="53" t="e" cm="1">
        <f t="array" ref="M59">IF(INDEX(Templates!$I$2:$HD$154,ROW()-ROW(M$12)+1, MATCH(M$8,Templates!$I$1:HE$1,0))="","",INDEX(Templates!$I$2:$HD$154,ROW()-ROW(M$12)+1, MATCH(M$8,Templates!$I$1:HE$1,0)))</f>
        <v>#N/A</v>
      </c>
      <c r="N59" s="53" t="e" cm="1">
        <f t="array" ref="N59">IF(INDEX(Templates!$I$2:$HD$154,ROW()-ROW(N$12)+1, MATCH(N$8,Templates!$I$1:HF$1,0))="","",INDEX(Templates!$I$2:$HD$154,ROW()-ROW(N$12)+1, MATCH(N$8,Templates!$I$1:HF$1,0)))</f>
        <v>#N/A</v>
      </c>
    </row>
    <row r="60" spans="1:14">
      <c r="A60" s="39" t="s">
        <v>675</v>
      </c>
      <c r="B60" s="6" t="s">
        <v>679</v>
      </c>
      <c r="C60" s="64" t="str" cm="1">
        <f t="array" ref="C60">IF(INDEX(Templates!A$2:A$155,ROW()-ROW($12:$12)+1)="","",INDEX(Templates!A$2:A$155,ROW()-ROW($12:$12)+1))</f>
        <v>JSON_PATH:surfaces[0]</v>
      </c>
      <c r="D60" s="64" t="str" cm="1">
        <f t="array" ref="D60">IF(INDEX(Templates!B$2:B$155,ROW()-ROW($12:$12)+1)="","",INDEX(Templates!B$2:B$155,ROW()-ROW($12:$12)+1))</f>
        <v>subsurfaces[0]</v>
      </c>
      <c r="E60" s="64" t="str" cm="1">
        <f t="array" ref="E60">IF(INDEX(Templates!C$2:C$155,ROW()-ROW($12:$12)+1)="","",INDEX(Templates!C$2:C$155,ROW()-ROW($12:$12)+1))</f>
        <v>has_manual_interior_shades</v>
      </c>
      <c r="F60" s="65" t="str" cm="1">
        <f t="array" ref="F60">IF(INDEX(Templates!E$2:E$155,ROW()-ROW($12:$12)+1)="","",INDEX(Templates!E$2:E$155,ROW()-ROW($12:$12)+1))</f>
        <v>SubSurface</v>
      </c>
      <c r="G60" s="66" t="str" cm="1">
        <f t="array" ref="G60">IF(INDEX(Templates!F$2:F$155,ROW()-ROW($12:$12)+1)="","",INDEX(Templates!F$2:F$155,ROW()-ROW($12:$12)+1))</f>
        <v>SubSurface 1</v>
      </c>
      <c r="H60" s="66" t="str" cm="1">
        <f t="array" ref="H60">IF(INDEX(Templates!G$2:G$155,ROW()-ROW($12:$12)+1)="","",INDEX(Templates!G$2:G$155,ROW()-ROW($12:$12)+1))</f>
        <v>Surface 1</v>
      </c>
      <c r="I60" s="66" t="str" cm="1">
        <f t="array" ref="I60">IF(INDEX(Templates!H$2:H$155,ROW()-ROW($12:$12)+1)="","",INDEX(Templates!H$2:H$155,ROW()-ROW($12:$12)+1))</f>
        <v>has_manual_interior_shades</v>
      </c>
      <c r="J60" s="67" t="str" cm="1">
        <f t="array" ref="J60">IF(INDEX(Templates!I$2:I$155,ROW()-ROW($12:$12)+1)="","",INDEX(Templates!I$2:I$155,ROW()-ROW($12:$12)+1))</f>
        <v/>
      </c>
      <c r="K60" s="67" t="str" cm="1">
        <f t="array" ref="K60">IF(INDEX(Templates!J$2:J$155,ROW()-ROW($12:$12)+1)="","",INDEX(Templates!J$2:J$155,ROW()-ROW($12:$12)+1))</f>
        <v/>
      </c>
      <c r="L60" s="53" t="e" cm="1">
        <f t="array" ref="L60">IF(INDEX(Templates!$I$2:$HD$154,ROW()-ROW(L$12)+1, MATCH(L$8,Templates!$I$1:HD$1,0))="","",INDEX(Templates!$I$2:$HD$154,ROW()-ROW(L$12)+1, MATCH(L$8,Templates!$I$1:HD$1,0)))</f>
        <v>#N/A</v>
      </c>
      <c r="M60" s="53" t="e" cm="1">
        <f t="array" ref="M60">IF(INDEX(Templates!$I$2:$HD$154,ROW()-ROW(M$12)+1, MATCH(M$8,Templates!$I$1:HE$1,0))="","",INDEX(Templates!$I$2:$HD$154,ROW()-ROW(M$12)+1, MATCH(M$8,Templates!$I$1:HE$1,0)))</f>
        <v>#N/A</v>
      </c>
      <c r="N60" s="53" t="e" cm="1">
        <f t="array" ref="N60">IF(INDEX(Templates!$I$2:$HD$154,ROW()-ROW(N$12)+1, MATCH(N$8,Templates!$I$1:HF$1,0))="","",INDEX(Templates!$I$2:$HD$154,ROW()-ROW(N$12)+1, MATCH(N$8,Templates!$I$1:HF$1,0)))</f>
        <v>#N/A</v>
      </c>
    </row>
    <row r="61" spans="1:14">
      <c r="A61" s="39" t="s">
        <v>675</v>
      </c>
      <c r="B61" s="6" t="s">
        <v>679</v>
      </c>
      <c r="C61" s="64" t="str" cm="1">
        <f t="array" ref="C61">IF(INDEX(Templates!A$2:A$155,ROW()-ROW($12:$12)+1)="","",INDEX(Templates!A$2:A$155,ROW()-ROW($12:$12)+1))</f>
        <v>JSON_PATH:surfaces[0]</v>
      </c>
      <c r="D61" s="64" t="str" cm="1">
        <f t="array" ref="D61">IF(INDEX(Templates!B$2:B$155,ROW()-ROW($12:$12)+1)="","",INDEX(Templates!B$2:B$155,ROW()-ROW($12:$12)+1))</f>
        <v>subsurfaces[0]</v>
      </c>
      <c r="E61" s="64" t="str" cm="1">
        <f t="array" ref="E61">IF(INDEX(Templates!C$2:C$155,ROW()-ROW($12:$12)+1)="","",INDEX(Templates!C$2:C$155,ROW()-ROW($12:$12)+1))</f>
        <v>has_automatic_shades</v>
      </c>
      <c r="F61" s="65" t="str" cm="1">
        <f t="array" ref="F61">IF(INDEX(Templates!E$2:E$155,ROW()-ROW($12:$12)+1)="","",INDEX(Templates!E$2:E$155,ROW()-ROW($12:$12)+1))</f>
        <v>SubSurface</v>
      </c>
      <c r="G61" s="66" t="str" cm="1">
        <f t="array" ref="G61">IF(INDEX(Templates!F$2:F$155,ROW()-ROW($12:$12)+1)="","",INDEX(Templates!F$2:F$155,ROW()-ROW($12:$12)+1))</f>
        <v>SubSurface 1</v>
      </c>
      <c r="H61" s="66" t="str" cm="1">
        <f t="array" ref="H61">IF(INDEX(Templates!G$2:G$155,ROW()-ROW($12:$12)+1)="","",INDEX(Templates!G$2:G$155,ROW()-ROW($12:$12)+1))</f>
        <v>Surface 1</v>
      </c>
      <c r="I61" s="66" t="str" cm="1">
        <f t="array" ref="I61">IF(INDEX(Templates!H$2:H$155,ROW()-ROW($12:$12)+1)="","",INDEX(Templates!H$2:H$155,ROW()-ROW($12:$12)+1))</f>
        <v>has_automatic_shades</v>
      </c>
      <c r="J61" s="67" t="str" cm="1">
        <f t="array" ref="J61">IF(INDEX(Templates!I$2:I$155,ROW()-ROW($12:$12)+1)="","",INDEX(Templates!I$2:I$155,ROW()-ROW($12:$12)+1))</f>
        <v/>
      </c>
      <c r="K61" s="67" t="str" cm="1">
        <f t="array" ref="K61">IF(INDEX(Templates!J$2:J$155,ROW()-ROW($12:$12)+1)="","",INDEX(Templates!J$2:J$155,ROW()-ROW($12:$12)+1))</f>
        <v/>
      </c>
      <c r="L61" s="53" t="e" cm="1">
        <f t="array" ref="L61">IF(INDEX(Templates!$I$2:$HD$154,ROW()-ROW(L$12)+1, MATCH(L$8,Templates!$I$1:HD$1,0))="","",INDEX(Templates!$I$2:$HD$154,ROW()-ROW(L$12)+1, MATCH(L$8,Templates!$I$1:HD$1,0)))</f>
        <v>#N/A</v>
      </c>
      <c r="M61" s="53" t="e" cm="1">
        <f t="array" ref="M61">IF(INDEX(Templates!$I$2:$HD$154,ROW()-ROW(M$12)+1, MATCH(M$8,Templates!$I$1:HE$1,0))="","",INDEX(Templates!$I$2:$HD$154,ROW()-ROW(M$12)+1, MATCH(M$8,Templates!$I$1:HE$1,0)))</f>
        <v>#N/A</v>
      </c>
      <c r="N61" s="53" t="e" cm="1">
        <f t="array" ref="N61">IF(INDEX(Templates!$I$2:$HD$154,ROW()-ROW(N$12)+1, MATCH(N$8,Templates!$I$1:HF$1,0))="","",INDEX(Templates!$I$2:$HD$154,ROW()-ROW(N$12)+1, MATCH(N$8,Templates!$I$1:HF$1,0)))</f>
        <v>#N/A</v>
      </c>
    </row>
    <row r="62" spans="1:14">
      <c r="A62" s="39" t="s">
        <v>675</v>
      </c>
      <c r="B62" s="6" t="s">
        <v>679</v>
      </c>
      <c r="C62" s="64" t="str" cm="1">
        <f t="array" ref="C62">IF(INDEX(Templates!A$2:A$155,ROW()-ROW($12:$12)+1)="","",INDEX(Templates!A$2:A$155,ROW()-ROW($12:$12)+1))</f>
        <v>JSON_PATH:surfaces[0]</v>
      </c>
      <c r="D62" s="64" t="str" cm="1">
        <f t="array" ref="D62">IF(INDEX(Templates!B$2:B$155,ROW()-ROW($12:$12)+1)="","",INDEX(Templates!B$2:B$155,ROW()-ROW($12:$12)+1))</f>
        <v>subsurfaces[0]</v>
      </c>
      <c r="E62" s="64" t="str" cm="1">
        <f t="array" ref="E62">IF(INDEX(Templates!C$2:C$155,ROW()-ROW($12:$12)+1)="","",INDEX(Templates!C$2:C$155,ROW()-ROW($12:$12)+1))</f>
        <v>dynamic_glazing_type</v>
      </c>
      <c r="F62" s="65" t="str" cm="1">
        <f t="array" ref="F62">IF(INDEX(Templates!E$2:E$155,ROW()-ROW($12:$12)+1)="","",INDEX(Templates!E$2:E$155,ROW()-ROW($12:$12)+1))</f>
        <v>SubSurface</v>
      </c>
      <c r="G62" s="66" t="str" cm="1">
        <f t="array" ref="G62">IF(INDEX(Templates!F$2:F$155,ROW()-ROW($12:$12)+1)="","",INDEX(Templates!F$2:F$155,ROW()-ROW($12:$12)+1))</f>
        <v>SubSurface 1</v>
      </c>
      <c r="H62" s="66" t="str" cm="1">
        <f t="array" ref="H62">IF(INDEX(Templates!G$2:G$155,ROW()-ROW($12:$12)+1)="","",INDEX(Templates!G$2:G$155,ROW()-ROW($12:$12)+1))</f>
        <v>Surface 1</v>
      </c>
      <c r="I62" s="66" t="str" cm="1">
        <f t="array" ref="I62">IF(INDEX(Templates!H$2:H$155,ROW()-ROW($12:$12)+1)="","",INDEX(Templates!H$2:H$155,ROW()-ROW($12:$12)+1))</f>
        <v>dynamic_glazing_type</v>
      </c>
      <c r="J62" s="67" t="str" cm="1">
        <f t="array" ref="J62">IF(INDEX(Templates!I$2:I$155,ROW()-ROW($12:$12)+1)="","",INDEX(Templates!I$2:I$155,ROW()-ROW($12:$12)+1))</f>
        <v/>
      </c>
      <c r="K62" s="67" t="str" cm="1">
        <f t="array" ref="K62">IF(INDEX(Templates!J$2:J$155,ROW()-ROW($12:$12)+1)="","",INDEX(Templates!J$2:J$155,ROW()-ROW($12:$12)+1))</f>
        <v/>
      </c>
      <c r="L62" s="53" t="e" cm="1">
        <f t="array" ref="L62">IF(INDEX(Templates!$I$2:$HD$154,ROW()-ROW(L$12)+1, MATCH(L$8,Templates!$I$1:HD$1,0))="","",INDEX(Templates!$I$2:$HD$154,ROW()-ROW(L$12)+1, MATCH(L$8,Templates!$I$1:HD$1,0)))</f>
        <v>#N/A</v>
      </c>
      <c r="M62" s="53" t="e" cm="1">
        <f t="array" ref="M62">IF(INDEX(Templates!$I$2:$HD$154,ROW()-ROW(M$12)+1, MATCH(M$8,Templates!$I$1:HE$1,0))="","",INDEX(Templates!$I$2:$HD$154,ROW()-ROW(M$12)+1, MATCH(M$8,Templates!$I$1:HE$1,0)))</f>
        <v>#N/A</v>
      </c>
      <c r="N62" s="53" t="e" cm="1">
        <f t="array" ref="N62">IF(INDEX(Templates!$I$2:$HD$154,ROW()-ROW(N$12)+1, MATCH(N$8,Templates!$I$1:HF$1,0))="","",INDEX(Templates!$I$2:$HD$154,ROW()-ROW(N$12)+1, MATCH(N$8,Templates!$I$1:HF$1,0)))</f>
        <v>#N/A</v>
      </c>
    </row>
    <row r="63" spans="1:14">
      <c r="A63" s="39"/>
      <c r="B63" s="6"/>
      <c r="C63" s="64" t="str" cm="1">
        <f t="array" ref="C63">IF(INDEX(Templates!A$2:A$155,ROW()-ROW($12:$12)+1)="","",INDEX(Templates!A$2:A$155,ROW()-ROW($12:$12)+1))</f>
        <v>JSON_PATH:surfaces[0]</v>
      </c>
      <c r="D63" s="64" t="str" cm="1">
        <f t="array" ref="D63">IF(INDEX(Templates!B$2:B$155,ROW()-ROW($12:$12)+1)="","",INDEX(Templates!B$2:B$155,ROW()-ROW($12:$12)+1))</f>
        <v>optical_properties</v>
      </c>
      <c r="E63" s="64" t="str" cm="1">
        <f t="array" ref="E63">IF(INDEX(Templates!C$2:C$155,ROW()-ROW($12:$12)+1)="","",INDEX(Templates!C$2:C$155,ROW()-ROW($12:$12)+1))</f>
        <v>id</v>
      </c>
      <c r="F63" s="65" t="str" cm="1">
        <f t="array" ref="F63">IF(INDEX(Templates!E$2:E$155,ROW()-ROW($12:$12)+1)="","",INDEX(Templates!E$2:E$155,ROW()-ROW($12:$12)+1))</f>
        <v>SurfaceOpticalProperties</v>
      </c>
      <c r="G63" s="66" t="str" cm="1">
        <f t="array" ref="G63">IF(INDEX(Templates!F$2:F$155,ROW()-ROW($12:$12)+1)="","",INDEX(Templates!F$2:F$155,ROW()-ROW($12:$12)+1))</f>
        <v>SurfaceOpticalProperties 1</v>
      </c>
      <c r="H63" s="66" t="str" cm="1">
        <f t="array" ref="H63">IF(INDEX(Templates!G$2:G$155,ROW()-ROW($12:$12)+1)="","",INDEX(Templates!G$2:G$155,ROW()-ROW($12:$12)+1))</f>
        <v>Surface 1</v>
      </c>
      <c r="I63" s="66" t="str" cm="1">
        <f t="array" ref="I63">IF(INDEX(Templates!H$2:H$155,ROW()-ROW($12:$12)+1)="","",INDEX(Templates!H$2:H$155,ROW()-ROW($12:$12)+1))</f>
        <v>id</v>
      </c>
      <c r="J63" s="67" t="str" cm="1">
        <f t="array" ref="J63">IF(INDEX(Templates!I$2:I$155,ROW()-ROW($12:$12)+1)="","",INDEX(Templates!I$2:I$155,ROW()-ROW($12:$12)+1))</f>
        <v/>
      </c>
      <c r="K63" s="67" t="str" cm="1">
        <f t="array" ref="K63">IF(INDEX(Templates!J$2:J$155,ROW()-ROW($12:$12)+1)="","",INDEX(Templates!J$2:J$155,ROW()-ROW($12:$12)+1))</f>
        <v/>
      </c>
      <c r="L63" s="53" t="e" cm="1">
        <f t="array" ref="L63">IF(INDEX(Templates!$I$2:$HD$154,ROW()-ROW(L$12)+1, MATCH(L$8,Templates!$I$1:HD$1,0))="","",INDEX(Templates!$I$2:$HD$154,ROW()-ROW(L$12)+1, MATCH(L$8,Templates!$I$1:HD$1,0)))</f>
        <v>#N/A</v>
      </c>
      <c r="M63" s="53" t="e" cm="1">
        <f t="array" ref="M63">IF(INDEX(Templates!$I$2:$HD$154,ROW()-ROW(M$12)+1, MATCH(M$8,Templates!$I$1:HE$1,0))="","",INDEX(Templates!$I$2:$HD$154,ROW()-ROW(M$12)+1, MATCH(M$8,Templates!$I$1:HE$1,0)))</f>
        <v>#N/A</v>
      </c>
      <c r="N63" s="53" t="e" cm="1">
        <f t="array" ref="N63">IF(INDEX(Templates!$I$2:$HD$154,ROW()-ROW(N$12)+1, MATCH(N$8,Templates!$I$1:HF$1,0))="","",INDEX(Templates!$I$2:$HD$154,ROW()-ROW(N$12)+1, MATCH(N$8,Templates!$I$1:HF$1,0)))</f>
        <v>#N/A</v>
      </c>
    </row>
    <row r="64" spans="1:14">
      <c r="A64" s="39"/>
      <c r="B64" s="6"/>
      <c r="C64" s="64" t="str" cm="1">
        <f t="array" ref="C64">IF(INDEX(Templates!A$2:A$155,ROW()-ROW($12:$12)+1)="","",INDEX(Templates!A$2:A$155,ROW()-ROW($12:$12)+1))</f>
        <v>JSON_PATH:surfaces[0]</v>
      </c>
      <c r="D64" s="64" t="str" cm="1">
        <f t="array" ref="D64">IF(INDEX(Templates!B$2:B$155,ROW()-ROW($12:$12)+1)="","",INDEX(Templates!B$2:B$155,ROW()-ROW($12:$12)+1))</f>
        <v>optical_properties</v>
      </c>
      <c r="E64" s="64" t="str" cm="1">
        <f t="array" ref="E64">IF(INDEX(Templates!C$2:C$155,ROW()-ROW($12:$12)+1)="","",INDEX(Templates!C$2:C$155,ROW()-ROW($12:$12)+1))</f>
        <v>absorptance_thermal_exterior</v>
      </c>
      <c r="F64" s="65" t="str" cm="1">
        <f t="array" ref="F64">IF(INDEX(Templates!E$2:E$155,ROW()-ROW($12:$12)+1)="","",INDEX(Templates!E$2:E$155,ROW()-ROW($12:$12)+1))</f>
        <v>SurfaceOpticalProperties</v>
      </c>
      <c r="G64" s="66" t="str" cm="1">
        <f t="array" ref="G64">IF(INDEX(Templates!F$2:F$155,ROW()-ROW($12:$12)+1)="","",INDEX(Templates!F$2:F$155,ROW()-ROW($12:$12)+1))</f>
        <v>SurfaceOpticalProperties 1</v>
      </c>
      <c r="H64" s="66" t="str" cm="1">
        <f t="array" ref="H64">IF(INDEX(Templates!G$2:G$155,ROW()-ROW($12:$12)+1)="","",INDEX(Templates!G$2:G$155,ROW()-ROW($12:$12)+1))</f>
        <v>Surface 1</v>
      </c>
      <c r="I64" s="66" t="str" cm="1">
        <f t="array" ref="I64">IF(INDEX(Templates!H$2:H$155,ROW()-ROW($12:$12)+1)="","",INDEX(Templates!H$2:H$155,ROW()-ROW($12:$12)+1))</f>
        <v>absorptance_thermal_exterior</v>
      </c>
      <c r="J64" s="67" t="str" cm="1">
        <f t="array" ref="J64">IF(INDEX(Templates!I$2:I$155,ROW()-ROW($12:$12)+1)="","",INDEX(Templates!I$2:I$155,ROW()-ROW($12:$12)+1))</f>
        <v/>
      </c>
      <c r="K64" s="67" t="str" cm="1">
        <f t="array" ref="K64">IF(INDEX(Templates!J$2:J$155,ROW()-ROW($12:$12)+1)="","",INDEX(Templates!J$2:J$155,ROW()-ROW($12:$12)+1))</f>
        <v/>
      </c>
      <c r="L64" s="53" t="e" cm="1">
        <f t="array" ref="L64">IF(INDEX(Templates!$I$2:$HD$154,ROW()-ROW(L$12)+1, MATCH(L$8,Templates!$I$1:HD$1,0))="","",INDEX(Templates!$I$2:$HD$154,ROW()-ROW(L$12)+1, MATCH(L$8,Templates!$I$1:HD$1,0)))</f>
        <v>#N/A</v>
      </c>
      <c r="M64" s="53" t="e" cm="1">
        <f t="array" ref="M64">IF(INDEX(Templates!$I$2:$HD$154,ROW()-ROW(M$12)+1, MATCH(M$8,Templates!$I$1:HE$1,0))="","",INDEX(Templates!$I$2:$HD$154,ROW()-ROW(M$12)+1, MATCH(M$8,Templates!$I$1:HE$1,0)))</f>
        <v>#N/A</v>
      </c>
      <c r="N64" s="53" t="e" cm="1">
        <f t="array" ref="N64">IF(INDEX(Templates!$I$2:$HD$154,ROW()-ROW(N$12)+1, MATCH(N$8,Templates!$I$1:HF$1,0))="","",INDEX(Templates!$I$2:$HD$154,ROW()-ROW(N$12)+1, MATCH(N$8,Templates!$I$1:HF$1,0)))</f>
        <v>#N/A</v>
      </c>
    </row>
    <row r="65" spans="1:14">
      <c r="A65" s="39"/>
      <c r="B65" s="6"/>
      <c r="C65" s="64" t="str" cm="1">
        <f t="array" ref="C65">IF(INDEX(Templates!A$2:A$155,ROW()-ROW($12:$12)+1)="","",INDEX(Templates!A$2:A$155,ROW()-ROW($12:$12)+1))</f>
        <v>JSON_PATH:surfaces[0]</v>
      </c>
      <c r="D65" s="64" t="str" cm="1">
        <f t="array" ref="D65">IF(INDEX(Templates!B$2:B$155,ROW()-ROW($12:$12)+1)="","",INDEX(Templates!B$2:B$155,ROW()-ROW($12:$12)+1))</f>
        <v>optical_properties</v>
      </c>
      <c r="E65" s="64" t="str" cm="1">
        <f t="array" ref="E65">IF(INDEX(Templates!C$2:C$155,ROW()-ROW($12:$12)+1)="","",INDEX(Templates!C$2:C$155,ROW()-ROW($12:$12)+1))</f>
        <v>absorptance_solar_exterior</v>
      </c>
      <c r="F65" s="65" t="str" cm="1">
        <f t="array" ref="F65">IF(INDEX(Templates!E$2:E$155,ROW()-ROW($12:$12)+1)="","",INDEX(Templates!E$2:E$155,ROW()-ROW($12:$12)+1))</f>
        <v>SurfaceOpticalProperties</v>
      </c>
      <c r="G65" s="66" t="str" cm="1">
        <f t="array" ref="G65">IF(INDEX(Templates!F$2:F$155,ROW()-ROW($12:$12)+1)="","",INDEX(Templates!F$2:F$155,ROW()-ROW($12:$12)+1))</f>
        <v>SurfaceOpticalProperties 1</v>
      </c>
      <c r="H65" s="66" t="str" cm="1">
        <f t="array" ref="H65">IF(INDEX(Templates!G$2:G$155,ROW()-ROW($12:$12)+1)="","",INDEX(Templates!G$2:G$155,ROW()-ROW($12:$12)+1))</f>
        <v>Surface 1</v>
      </c>
      <c r="I65" s="66" t="str" cm="1">
        <f t="array" ref="I65">IF(INDEX(Templates!H$2:H$155,ROW()-ROW($12:$12)+1)="","",INDEX(Templates!H$2:H$155,ROW()-ROW($12:$12)+1))</f>
        <v>absorptance_solar_exterior</v>
      </c>
      <c r="J65" s="67" t="str" cm="1">
        <f t="array" ref="J65">IF(INDEX(Templates!I$2:I$155,ROW()-ROW($12:$12)+1)="","",INDEX(Templates!I$2:I$155,ROW()-ROW($12:$12)+1))</f>
        <v/>
      </c>
      <c r="K65" s="67" t="str" cm="1">
        <f t="array" ref="K65">IF(INDEX(Templates!J$2:J$155,ROW()-ROW($12:$12)+1)="","",INDEX(Templates!J$2:J$155,ROW()-ROW($12:$12)+1))</f>
        <v/>
      </c>
      <c r="L65" s="53" t="e" cm="1">
        <f t="array" ref="L65">IF(INDEX(Templates!$I$2:$HD$154,ROW()-ROW(L$12)+1, MATCH(L$8,Templates!$I$1:HD$1,0))="","",INDEX(Templates!$I$2:$HD$154,ROW()-ROW(L$12)+1, MATCH(L$8,Templates!$I$1:HD$1,0)))</f>
        <v>#N/A</v>
      </c>
      <c r="M65" s="53" t="e" cm="1">
        <f t="array" ref="M65">IF(INDEX(Templates!$I$2:$HD$154,ROW()-ROW(M$12)+1, MATCH(M$8,Templates!$I$1:HE$1,0))="","",INDEX(Templates!$I$2:$HD$154,ROW()-ROW(M$12)+1, MATCH(M$8,Templates!$I$1:HE$1,0)))</f>
        <v>#N/A</v>
      </c>
      <c r="N65" s="53" t="e" cm="1">
        <f t="array" ref="N65">IF(INDEX(Templates!$I$2:$HD$154,ROW()-ROW(N$12)+1, MATCH(N$8,Templates!$I$1:HF$1,0))="","",INDEX(Templates!$I$2:$HD$154,ROW()-ROW(N$12)+1, MATCH(N$8,Templates!$I$1:HF$1,0)))</f>
        <v>#N/A</v>
      </c>
    </row>
    <row r="66" spans="1:14">
      <c r="A66" s="39"/>
      <c r="B66" s="6"/>
      <c r="C66" s="64"/>
      <c r="D66" s="64" t="str" cm="1">
        <f t="array" ref="D66">IF(INDEX(Templates!B$2:B$155,ROW()-ROW($12:$12)+1)="","",INDEX(Templates!B$2:B$155,ROW()-ROW($12:$12)+1))</f>
        <v>construction</v>
      </c>
      <c r="E66" s="64" t="str" cm="1">
        <f t="array" ref="E66">IF(INDEX(Templates!C$2:C$155,ROW()-ROW($12:$12)+1)="","",INDEX(Templates!C$2:C$155,ROW()-ROW($12:$12)+1))</f>
        <v>id</v>
      </c>
      <c r="F66" s="65" t="str" cm="1">
        <f t="array" ref="F66">IF(INDEX(Templates!E$2:E$155,ROW()-ROW($12:$12)+1)="","",INDEX(Templates!E$2:E$155,ROW()-ROW($12:$12)+1))</f>
        <v>Construction</v>
      </c>
      <c r="G66" s="66" t="str" cm="1">
        <f t="array" ref="G66">IF(INDEX(Templates!F$2:F$155,ROW()-ROW($12:$12)+1)="","",INDEX(Templates!F$2:F$155,ROW()-ROW($12:$12)+1))</f>
        <v>Construction 1</v>
      </c>
      <c r="H66" s="66" t="str" cm="1">
        <f t="array" ref="H66">IF(INDEX(Templates!G$2:G$155,ROW()-ROW($12:$12)+1)="","",INDEX(Templates!G$2:G$155,ROW()-ROW($12:$12)+1))</f>
        <v>Surface 1</v>
      </c>
      <c r="I66" s="66" t="str" cm="1">
        <f t="array" ref="I66">IF(INDEX(Templates!H$2:H$155,ROW()-ROW($12:$12)+1)="","",INDEX(Templates!H$2:H$155,ROW()-ROW($12:$12)+1))</f>
        <v>id</v>
      </c>
      <c r="J66" s="67" t="str" cm="1">
        <f t="array" ref="J66">IF(INDEX(Templates!I$2:I$155,ROW()-ROW($12:$12)+1)="","",INDEX(Templates!I$2:I$155,ROW()-ROW($12:$12)+1))</f>
        <v/>
      </c>
      <c r="K66" s="67" t="str" cm="1">
        <f t="array" ref="K66">IF(INDEX(Templates!J$2:J$155,ROW()-ROW($12:$12)+1)="","",INDEX(Templates!J$2:J$155,ROW()-ROW($12:$12)+1))</f>
        <v/>
      </c>
      <c r="L66" s="53" t="e" cm="1">
        <f t="array" ref="L66">IF(INDEX(Templates!$I$2:$HD$154,ROW()-ROW(L$12)+1, MATCH(L$8,Templates!$I$1:HD$1,0))="","",INDEX(Templates!$I$2:$HD$154,ROW()-ROW(L$12)+1, MATCH(L$8,Templates!$I$1:HD$1,0)))</f>
        <v>#N/A</v>
      </c>
      <c r="M66" s="53" t="e" cm="1">
        <f t="array" ref="M66">IF(INDEX(Templates!$I$2:$HD$154,ROW()-ROW(M$12)+1, MATCH(M$8,Templates!$I$1:HE$1,0))="","",INDEX(Templates!$I$2:$HD$154,ROW()-ROW(M$12)+1, MATCH(M$8,Templates!$I$1:HE$1,0)))</f>
        <v>#N/A</v>
      </c>
      <c r="N66" s="53" t="e" cm="1">
        <f t="array" ref="N66">IF(INDEX(Templates!$I$2:$HD$154,ROW()-ROW(N$12)+1, MATCH(N$8,Templates!$I$1:HF$1,0))="","",INDEX(Templates!$I$2:$HD$154,ROW()-ROW(N$12)+1, MATCH(N$8,Templates!$I$1:HF$1,0)))</f>
        <v>#N/A</v>
      </c>
    </row>
    <row r="67" spans="1:14" ht="15" thickBot="1">
      <c r="A67" s="44"/>
      <c r="B67" s="45"/>
      <c r="C67" s="69"/>
      <c r="D67" s="69"/>
      <c r="E67" s="69"/>
      <c r="F67" s="70"/>
      <c r="G67" s="71"/>
      <c r="H67" s="71"/>
      <c r="I67" s="71"/>
      <c r="J67" s="72" t="str" cm="1">
        <f t="array" ref="J67">IF(INDEX(Templates!I$2:I$155,ROW()-ROW($12:$12)+1)="","",INDEX(Templates!I$2:I$155,ROW()-ROW($12:$12)+1))</f>
        <v/>
      </c>
      <c r="K67" s="72" t="str" cm="1">
        <f t="array" ref="K67">IF(INDEX(Templates!J$2:J$155,ROW()-ROW($12:$12)+1)="","",INDEX(Templates!J$2:J$155,ROW()-ROW($12:$12)+1))</f>
        <v/>
      </c>
      <c r="L67" s="73"/>
      <c r="M67" s="73"/>
      <c r="N67" s="73"/>
    </row>
    <row r="68" spans="1:14">
      <c r="A68" s="39" t="s">
        <v>680</v>
      </c>
      <c r="B68" s="6" t="s">
        <v>676</v>
      </c>
      <c r="C68" s="6" t="s">
        <v>732</v>
      </c>
      <c r="D68" s="6" t="s">
        <v>733</v>
      </c>
      <c r="E68" s="6" t="s">
        <v>734</v>
      </c>
      <c r="F68" s="13"/>
      <c r="G68" s="15"/>
      <c r="H68" s="15"/>
      <c r="I68" s="15"/>
      <c r="J68" s="10" t="s">
        <v>735</v>
      </c>
      <c r="K68" s="10" t="s">
        <v>736</v>
      </c>
      <c r="L68" s="43"/>
      <c r="M68" s="43"/>
      <c r="N68" s="43"/>
    </row>
    <row r="69" spans="1:14">
      <c r="A69" s="39"/>
      <c r="B69" s="6"/>
      <c r="C69" s="6"/>
      <c r="D69" s="74"/>
      <c r="E69" s="8"/>
      <c r="F69" s="13"/>
      <c r="G69" s="15"/>
      <c r="H69" s="15"/>
      <c r="I69" s="15"/>
      <c r="J69" s="10"/>
      <c r="K69" s="10"/>
      <c r="L69" s="43"/>
      <c r="M69" s="43"/>
      <c r="N69" s="43"/>
    </row>
    <row r="70" spans="1:14" ht="15" thickBot="1">
      <c r="A70" s="44"/>
      <c r="B70" s="45"/>
      <c r="C70" s="45"/>
      <c r="D70" s="45"/>
      <c r="E70" s="46"/>
      <c r="F70" s="75"/>
      <c r="G70" s="76"/>
      <c r="H70" s="76"/>
      <c r="I70" s="76"/>
      <c r="J70" s="77"/>
      <c r="K70" s="77"/>
      <c r="L70" s="50"/>
      <c r="M70" s="50"/>
      <c r="N70" s="50"/>
    </row>
    <row r="71" spans="1:14">
      <c r="A71" s="39" t="s">
        <v>680</v>
      </c>
      <c r="B71" s="6" t="s">
        <v>677</v>
      </c>
      <c r="C71" s="6" t="s">
        <v>732</v>
      </c>
      <c r="D71" s="6" t="s">
        <v>733</v>
      </c>
      <c r="E71" s="6" t="s">
        <v>734</v>
      </c>
      <c r="F71" s="13"/>
      <c r="G71" s="15"/>
      <c r="H71" s="15"/>
      <c r="I71" s="15"/>
      <c r="J71" s="10" t="s">
        <v>735</v>
      </c>
      <c r="K71" s="10" t="s">
        <v>736</v>
      </c>
      <c r="L71" s="43"/>
      <c r="M71" s="43"/>
      <c r="N71" s="43"/>
    </row>
    <row r="72" spans="1:14">
      <c r="A72" s="39"/>
      <c r="B72" s="6"/>
      <c r="C72" s="6"/>
      <c r="D72" s="74"/>
      <c r="E72" s="8"/>
      <c r="F72" s="13"/>
      <c r="G72" s="15"/>
      <c r="H72" s="15"/>
      <c r="I72" s="15"/>
      <c r="J72" s="10"/>
      <c r="K72" s="10"/>
      <c r="L72" s="43"/>
      <c r="M72" s="43"/>
      <c r="N72" s="43"/>
    </row>
    <row r="73" spans="1:14" ht="15" thickBot="1">
      <c r="A73" s="44"/>
      <c r="B73" s="45"/>
      <c r="C73" s="45"/>
      <c r="D73" s="45"/>
      <c r="E73" s="46"/>
      <c r="F73" s="75"/>
      <c r="G73" s="76"/>
      <c r="H73" s="76"/>
      <c r="I73" s="76"/>
      <c r="J73" s="77"/>
      <c r="K73" s="77"/>
      <c r="L73" s="50"/>
      <c r="M73" s="50"/>
      <c r="N73" s="50"/>
    </row>
    <row r="74" spans="1:14">
      <c r="A74" s="39" t="s">
        <v>680</v>
      </c>
      <c r="B74" s="6" t="s">
        <v>678</v>
      </c>
      <c r="C74" s="6" t="s">
        <v>732</v>
      </c>
      <c r="D74" s="6" t="s">
        <v>733</v>
      </c>
      <c r="E74" s="6" t="s">
        <v>734</v>
      </c>
      <c r="F74" s="13"/>
      <c r="G74" s="15"/>
      <c r="H74" s="15"/>
      <c r="I74" s="15"/>
      <c r="J74" s="10" t="s">
        <v>735</v>
      </c>
      <c r="K74" s="10" t="s">
        <v>736</v>
      </c>
      <c r="L74" s="43"/>
      <c r="M74" s="43"/>
      <c r="N74" s="43"/>
    </row>
    <row r="75" spans="1:14">
      <c r="A75" s="39"/>
      <c r="B75" s="6"/>
      <c r="C75" s="6"/>
      <c r="D75" s="74"/>
      <c r="E75" s="8"/>
      <c r="F75" s="13"/>
      <c r="G75" s="15"/>
      <c r="H75" s="15"/>
      <c r="I75" s="15"/>
      <c r="J75" s="10"/>
      <c r="K75" s="10"/>
      <c r="L75" s="43"/>
      <c r="M75" s="43"/>
      <c r="N75" s="43"/>
    </row>
    <row r="76" spans="1:14" ht="15" thickBot="1">
      <c r="A76" s="44"/>
      <c r="B76" s="44"/>
      <c r="C76" s="45"/>
      <c r="D76" s="45"/>
      <c r="E76" s="46"/>
      <c r="F76" s="75"/>
      <c r="G76" s="76"/>
      <c r="H76" s="76"/>
      <c r="I76" s="76"/>
      <c r="J76" s="77"/>
      <c r="K76" s="77"/>
      <c r="L76" s="50"/>
      <c r="M76" s="50"/>
      <c r="N76" s="50"/>
    </row>
    <row r="77" spans="1:14">
      <c r="A77" s="39"/>
    </row>
    <row r="78" spans="1:14">
      <c r="A78" s="39"/>
    </row>
    <row r="79" spans="1:14">
      <c r="A79" s="39"/>
    </row>
    <row r="80" spans="1:14">
      <c r="A80" s="39"/>
    </row>
    <row r="81" spans="1:1">
      <c r="A81" s="39"/>
    </row>
    <row r="82" spans="1:1">
      <c r="A82" s="39"/>
    </row>
    <row r="83" spans="1:1">
      <c r="A83" s="39"/>
    </row>
  </sheetData>
  <conditionalFormatting sqref="A6:E76">
    <cfRule type="expression" dxfId="8" priority="9">
      <formula>MOD(ROW(),2)</formula>
    </cfRule>
  </conditionalFormatting>
  <conditionalFormatting sqref="F12:I76">
    <cfRule type="expression" dxfId="7" priority="8">
      <formula>MOD(ROW(),2)</formula>
    </cfRule>
  </conditionalFormatting>
  <conditionalFormatting sqref="J12:K76">
    <cfRule type="expression" dxfId="6" priority="1">
      <formula>MOD(ROW(),2)</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DDD8-BBA0-4891-89D9-0284185359F5}">
  <dimension ref="A1:N74"/>
  <sheetViews>
    <sheetView topLeftCell="A21" zoomScale="85" zoomScaleNormal="85" workbookViewId="0">
      <selection activeCell="M18" sqref="M18"/>
    </sheetView>
  </sheetViews>
  <sheetFormatPr defaultColWidth="8.85546875" defaultRowHeight="14.4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14.7109375" style="79" bestFit="1" customWidth="1"/>
    <col min="11" max="11" width="7" style="79" bestFit="1" customWidth="1"/>
    <col min="12" max="12" width="22.7109375" style="30" bestFit="1" customWidth="1"/>
    <col min="13" max="13" width="20.140625" bestFit="1" customWidth="1"/>
    <col min="14" max="14" width="28.28515625" bestFit="1" customWidth="1"/>
  </cols>
  <sheetData>
    <row r="1" spans="1:14">
      <c r="A1" s="23" t="s">
        <v>189</v>
      </c>
      <c r="B1" s="5" t="s">
        <v>190</v>
      </c>
      <c r="C1" s="5" t="s">
        <v>191</v>
      </c>
      <c r="D1" s="5" t="s">
        <v>192</v>
      </c>
      <c r="E1" s="5" t="s">
        <v>514</v>
      </c>
      <c r="F1" s="12" t="s">
        <v>193</v>
      </c>
      <c r="G1" s="11" t="s">
        <v>194</v>
      </c>
      <c r="H1" s="11" t="s">
        <v>195</v>
      </c>
      <c r="I1" s="11" t="s">
        <v>196</v>
      </c>
      <c r="J1" s="9" t="s">
        <v>197</v>
      </c>
      <c r="K1" s="9" t="s">
        <v>198</v>
      </c>
      <c r="L1" s="4" t="s">
        <v>737</v>
      </c>
      <c r="M1" s="4"/>
      <c r="N1" s="4"/>
    </row>
    <row r="2" spans="1:14">
      <c r="A2" s="24" t="s">
        <v>516</v>
      </c>
      <c r="B2" s="25"/>
      <c r="C2" s="25"/>
      <c r="D2" s="25"/>
      <c r="E2" s="26"/>
      <c r="F2" s="27"/>
      <c r="G2" s="28"/>
      <c r="H2" s="29"/>
      <c r="I2" s="29"/>
      <c r="J2" s="29"/>
      <c r="K2" s="29"/>
      <c r="L2" s="30">
        <v>99</v>
      </c>
      <c r="M2" s="30"/>
      <c r="N2" s="30"/>
    </row>
    <row r="3" spans="1:14">
      <c r="A3" s="24" t="s">
        <v>517</v>
      </c>
      <c r="B3" s="25"/>
      <c r="C3" s="25"/>
      <c r="D3" s="25"/>
      <c r="E3" s="26"/>
      <c r="F3" s="27"/>
      <c r="G3" s="28"/>
      <c r="H3" s="29"/>
      <c r="I3" s="29"/>
      <c r="J3" s="29"/>
      <c r="K3" s="29"/>
      <c r="L3" s="30">
        <v>1</v>
      </c>
      <c r="M3" s="30"/>
      <c r="N3" s="30"/>
    </row>
    <row r="4" spans="1:14">
      <c r="A4" s="24" t="s">
        <v>518</v>
      </c>
      <c r="B4" s="25"/>
      <c r="C4" s="25"/>
      <c r="D4" s="25"/>
      <c r="E4" s="26"/>
      <c r="F4" s="27"/>
      <c r="G4" s="28"/>
      <c r="H4" s="29"/>
      <c r="I4" s="29"/>
      <c r="J4" s="29"/>
      <c r="K4" s="29"/>
      <c r="L4" s="30" t="s">
        <v>519</v>
      </c>
      <c r="M4" s="30"/>
      <c r="N4" s="30"/>
    </row>
    <row r="5" spans="1:14">
      <c r="A5" s="31" t="s">
        <v>10</v>
      </c>
      <c r="B5" s="32"/>
      <c r="C5" s="33"/>
      <c r="D5" s="33"/>
      <c r="E5" s="34"/>
      <c r="F5" s="35"/>
      <c r="G5" s="36"/>
      <c r="H5" s="37"/>
      <c r="I5" s="37"/>
      <c r="J5" s="37"/>
      <c r="K5" s="37"/>
      <c r="L5" s="38"/>
    </row>
    <row r="6" spans="1:14">
      <c r="A6" s="39" t="s">
        <v>531</v>
      </c>
      <c r="B6" s="6"/>
      <c r="C6" s="6"/>
      <c r="D6" s="6"/>
      <c r="E6" s="8"/>
      <c r="F6" s="40"/>
      <c r="G6" s="41"/>
      <c r="H6" s="42"/>
      <c r="I6" s="42"/>
      <c r="J6" s="42"/>
      <c r="K6" s="42"/>
      <c r="L6" s="43" t="s">
        <v>731</v>
      </c>
      <c r="M6" s="43"/>
      <c r="N6" s="43"/>
    </row>
    <row r="7" spans="1:14" ht="15" thickBot="1">
      <c r="A7" s="44" t="s">
        <v>660</v>
      </c>
      <c r="B7" s="45"/>
      <c r="C7" s="45"/>
      <c r="D7" s="45"/>
      <c r="E7" s="46"/>
      <c r="F7" s="47"/>
      <c r="G7" s="48"/>
      <c r="H7" s="49"/>
      <c r="I7" s="49"/>
      <c r="J7" s="49"/>
      <c r="K7" s="49"/>
      <c r="L7" s="50" t="s">
        <v>661</v>
      </c>
      <c r="M7" s="50"/>
      <c r="N7" s="50"/>
    </row>
    <row r="8" spans="1:14" ht="15" thickBot="1">
      <c r="A8" s="54" t="s">
        <v>674</v>
      </c>
      <c r="B8" s="55"/>
      <c r="C8" s="55"/>
      <c r="D8" s="55"/>
      <c r="E8" s="56"/>
      <c r="F8" s="57"/>
      <c r="G8" s="58"/>
      <c r="H8" s="59"/>
      <c r="I8" s="59"/>
      <c r="J8" s="59"/>
      <c r="K8" s="59"/>
      <c r="L8" s="60" t="s">
        <v>737</v>
      </c>
      <c r="M8" s="60"/>
      <c r="N8" s="60"/>
    </row>
    <row r="9" spans="1:14">
      <c r="A9" s="51" t="s">
        <v>675</v>
      </c>
      <c r="B9" s="52" t="s">
        <v>676</v>
      </c>
      <c r="C9" s="52"/>
      <c r="D9" s="52"/>
      <c r="E9" s="61"/>
      <c r="F9" s="40"/>
      <c r="G9" s="62"/>
      <c r="H9" s="42"/>
      <c r="I9" s="42"/>
      <c r="J9" s="42"/>
      <c r="K9" s="42"/>
      <c r="L9" s="63" t="s">
        <v>695</v>
      </c>
      <c r="M9" s="63"/>
      <c r="N9" s="63"/>
    </row>
    <row r="10" spans="1:14">
      <c r="A10" s="39" t="s">
        <v>675</v>
      </c>
      <c r="B10" s="6" t="s">
        <v>677</v>
      </c>
      <c r="C10" s="6"/>
      <c r="D10" s="6"/>
      <c r="E10" s="8"/>
      <c r="F10" s="40"/>
      <c r="G10" s="62"/>
      <c r="H10" s="42"/>
      <c r="I10" s="42"/>
      <c r="J10" s="42"/>
      <c r="K10" s="42"/>
      <c r="L10" s="43"/>
      <c r="M10" s="43"/>
      <c r="N10" s="43"/>
    </row>
    <row r="11" spans="1:14" ht="15" thickBot="1">
      <c r="A11" s="44" t="s">
        <v>675</v>
      </c>
      <c r="B11" s="45" t="s">
        <v>678</v>
      </c>
      <c r="C11" s="45"/>
      <c r="D11" s="45"/>
      <c r="E11" s="46"/>
      <c r="F11" s="47"/>
      <c r="G11" s="48"/>
      <c r="H11" s="49"/>
      <c r="I11" s="49"/>
      <c r="J11" s="49"/>
      <c r="K11" s="49"/>
      <c r="L11" s="50" t="s">
        <v>681</v>
      </c>
      <c r="M11" s="50"/>
      <c r="N11" s="50"/>
    </row>
    <row r="12" spans="1:14">
      <c r="A12" s="39" t="s">
        <v>675</v>
      </c>
      <c r="B12" s="6" t="s">
        <v>679</v>
      </c>
      <c r="C12" s="64" t="e" cm="1">
        <f t="array" ref="C12">IF(INDEX(#REF!,ROW()-ROW($12:$12)+1)="","",INDEX(#REF!,ROW()-ROW($12:$12)+1))</f>
        <v>#REF!</v>
      </c>
      <c r="D12" s="64" t="e" cm="1">
        <f t="array" ref="D12">IF(INDEX(#REF!,ROW()-ROW($12:$12)+1)="","",INDEX(#REF!,ROW()-ROW($12:$12)+1))</f>
        <v>#REF!</v>
      </c>
      <c r="E12" s="64" t="e" cm="1">
        <f t="array" ref="E12">IF(INDEX(#REF!,ROW()-ROW($12:$12)+1)="","",INDEX(#REF!,ROW()-ROW($12:$12)+1))</f>
        <v>#REF!</v>
      </c>
      <c r="F12" s="65" t="e" cm="1">
        <f t="array" ref="F12">IF(INDEX(#REF!,ROW()-ROW($12:$12)+1)="","",INDEX(#REF!,ROW()-ROW($12:$12)+1))</f>
        <v>#REF!</v>
      </c>
      <c r="G12" s="66" t="e" cm="1">
        <f t="array" ref="G12">IF(INDEX(#REF!,ROW()-ROW($12:$12)+1)="","",INDEX(#REF!,ROW()-ROW($12:$12)+1))</f>
        <v>#REF!</v>
      </c>
      <c r="H12" s="66" t="e" cm="1">
        <f t="array" ref="H12">IF(INDEX(#REF!,ROW()-ROW($12:$12)+1)="","",INDEX(#REF!,ROW()-ROW($12:$12)+1))</f>
        <v>#REF!</v>
      </c>
      <c r="I12" s="66" t="e" cm="1">
        <f t="array" ref="I12">IF(INDEX(#REF!,ROW()-ROW($12:$12)+1)="","",INDEX(#REF!,ROW()-ROW($12:$12)+1))</f>
        <v>#REF!</v>
      </c>
      <c r="J12" s="67" t="e" cm="1">
        <f t="array" ref="J12">IF(INDEX(#REF!,ROW()-ROW($12:$12)+1)="","",INDEX(#REF!,ROW()-ROW($12:$12)+1))</f>
        <v>#REF!</v>
      </c>
      <c r="K12" s="67" t="e" cm="1">
        <f t="array" ref="K12">IF(INDEX(#REF!,ROW()-ROW($12:$12)+1)="","",INDEX(#REF!,ROW()-ROW($12:$12)+1))</f>
        <v>#REF!</v>
      </c>
      <c r="L12" s="68" t="e" cm="1">
        <f t="array" ref="L12">IF(INDEX(#REF!,ROW()-ROW(L$12)+1, MATCH(L$8,#REF!,0))="","",INDEX(#REF!,ROW()-ROW(L$12)+1, MATCH(L$8,#REF!,0)))</f>
        <v>#REF!</v>
      </c>
      <c r="M12" s="68"/>
      <c r="N12" s="68"/>
    </row>
    <row r="13" spans="1:14">
      <c r="A13" s="39" t="s">
        <v>675</v>
      </c>
      <c r="B13" s="6" t="s">
        <v>679</v>
      </c>
      <c r="C13" s="64" t="e" cm="1">
        <f t="array" ref="C13">IF(INDEX(#REF!,ROW()-ROW($12:$12)+1)="","",INDEX(#REF!,ROW()-ROW($12:$12)+1))</f>
        <v>#REF!</v>
      </c>
      <c r="D13" s="64" t="e" cm="1">
        <f t="array" ref="D13">IF(INDEX(#REF!,ROW()-ROW($12:$12)+1)="","",INDEX(#REF!,ROW()-ROW($12:$12)+1))</f>
        <v>#REF!</v>
      </c>
      <c r="E13" s="64" t="e" cm="1">
        <f t="array" ref="E13">IF(INDEX(#REF!,ROW()-ROW($12:$12)+1)="","",INDEX(#REF!,ROW()-ROW($12:$12)+1))</f>
        <v>#REF!</v>
      </c>
      <c r="F13" s="65" t="e" cm="1">
        <f t="array" ref="F13">IF(INDEX(#REF!,ROW()-ROW($12:$12)+1)="","",INDEX(#REF!,ROW()-ROW($12:$12)+1))</f>
        <v>#REF!</v>
      </c>
      <c r="G13" s="66" t="e" cm="1">
        <f t="array" ref="G13">IF(INDEX(#REF!,ROW()-ROW($12:$12)+1)="","",INDEX(#REF!,ROW()-ROW($12:$12)+1))</f>
        <v>#REF!</v>
      </c>
      <c r="H13" s="66" t="e" cm="1">
        <f t="array" ref="H13">IF(INDEX(#REF!,ROW()-ROW($12:$12)+1)="","",INDEX(#REF!,ROW()-ROW($12:$12)+1))</f>
        <v>#REF!</v>
      </c>
      <c r="I13" s="66" t="e" cm="1">
        <f t="array" ref="I13">IF(INDEX(#REF!,ROW()-ROW($12:$12)+1)="","",INDEX(#REF!,ROW()-ROW($12:$12)+1))</f>
        <v>#REF!</v>
      </c>
      <c r="J13" s="67" t="e" cm="1">
        <f t="array" ref="J13">IF(INDEX(#REF!,ROW()-ROW($12:$12)+1)="","",INDEX(#REF!,ROW()-ROW($12:$12)+1))</f>
        <v>#REF!</v>
      </c>
      <c r="K13" s="67" t="e" cm="1">
        <f t="array" ref="K13">IF(INDEX(#REF!,ROW()-ROW($12:$12)+1)="","",INDEX(#REF!,ROW()-ROW($12:$12)+1))</f>
        <v>#REF!</v>
      </c>
      <c r="L13" s="53" t="e" cm="1">
        <f t="array" ref="L13">IF(INDEX(#REF!,ROW()-ROW(L$12)+1, MATCH(L$8,#REF!,0))="","",INDEX(#REF!,ROW()-ROW(L$12)+1, MATCH(L$8,#REF!,0)))</f>
        <v>#REF!</v>
      </c>
      <c r="M13" s="53"/>
      <c r="N13" s="53"/>
    </row>
    <row r="14" spans="1:14">
      <c r="A14" s="39" t="s">
        <v>675</v>
      </c>
      <c r="B14" s="6" t="s">
        <v>679</v>
      </c>
      <c r="C14" s="64" t="e" cm="1">
        <f t="array" ref="C14">IF(INDEX(#REF!,ROW()-ROW($12:$12)+1)="","",INDEX(#REF!,ROW()-ROW($12:$12)+1))</f>
        <v>#REF!</v>
      </c>
      <c r="D14" s="64" t="e" cm="1">
        <f t="array" ref="D14">IF(INDEX(#REF!,ROW()-ROW($12:$12)+1)="","",INDEX(#REF!,ROW()-ROW($12:$12)+1))</f>
        <v>#REF!</v>
      </c>
      <c r="E14" s="64" t="e" cm="1">
        <f t="array" ref="E14">IF(INDEX(#REF!,ROW()-ROW($12:$12)+1)="","",INDEX(#REF!,ROW()-ROW($12:$12)+1))</f>
        <v>#REF!</v>
      </c>
      <c r="F14" s="65" t="e" cm="1">
        <f t="array" ref="F14">IF(INDEX(#REF!,ROW()-ROW($12:$12)+1)="","",INDEX(#REF!,ROW()-ROW($12:$12)+1))</f>
        <v>#REF!</v>
      </c>
      <c r="G14" s="66" t="e" cm="1">
        <f t="array" ref="G14">IF(INDEX(#REF!,ROW()-ROW($12:$12)+1)="","",INDEX(#REF!,ROW()-ROW($12:$12)+1))</f>
        <v>#REF!</v>
      </c>
      <c r="H14" s="66" t="e" cm="1">
        <f t="array" ref="H14">IF(INDEX(#REF!,ROW()-ROW($12:$12)+1)="","",INDEX(#REF!,ROW()-ROW($12:$12)+1))</f>
        <v>#REF!</v>
      </c>
      <c r="I14" s="66" t="e" cm="1">
        <f t="array" ref="I14">IF(INDEX(#REF!,ROW()-ROW($12:$12)+1)="","",INDEX(#REF!,ROW()-ROW($12:$12)+1))</f>
        <v>#REF!</v>
      </c>
      <c r="J14" s="67" t="e" cm="1">
        <f t="array" ref="J14">IF(INDEX(#REF!,ROW()-ROW($12:$12)+1)="","",INDEX(#REF!,ROW()-ROW($12:$12)+1))</f>
        <v>#REF!</v>
      </c>
      <c r="K14" s="67" t="e" cm="1">
        <f t="array" ref="K14">IF(INDEX(#REF!,ROW()-ROW($12:$12)+1)="","",INDEX(#REF!,ROW()-ROW($12:$12)+1))</f>
        <v>#REF!</v>
      </c>
      <c r="L14" s="53" t="e" cm="1">
        <f t="array" ref="L14">IF(INDEX(#REF!,ROW()-ROW(L$12)+1, MATCH(L$8,#REF!,0))="","",INDEX(#REF!,ROW()-ROW(L$12)+1, MATCH(L$8,#REF!,0)))</f>
        <v>#REF!</v>
      </c>
      <c r="M14" s="53"/>
      <c r="N14" s="53"/>
    </row>
    <row r="15" spans="1:14">
      <c r="A15" s="39" t="s">
        <v>675</v>
      </c>
      <c r="B15" s="6" t="s">
        <v>679</v>
      </c>
      <c r="C15" s="64" t="e" cm="1">
        <f t="array" ref="C15">IF(INDEX(#REF!,ROW()-ROW($12:$12)+1)="","",INDEX(#REF!,ROW()-ROW($12:$12)+1))</f>
        <v>#REF!</v>
      </c>
      <c r="D15" s="64" t="e" cm="1">
        <f t="array" ref="D15">IF(INDEX(#REF!,ROW()-ROW($12:$12)+1)="","",INDEX(#REF!,ROW()-ROW($12:$12)+1))</f>
        <v>#REF!</v>
      </c>
      <c r="E15" s="64" t="e" cm="1">
        <f t="array" ref="E15">IF(INDEX(#REF!,ROW()-ROW($12:$12)+1)="","",INDEX(#REF!,ROW()-ROW($12:$12)+1))</f>
        <v>#REF!</v>
      </c>
      <c r="F15" s="65" t="e" cm="1">
        <f t="array" ref="F15">IF(INDEX(#REF!,ROW()-ROW($12:$12)+1)="","",INDEX(#REF!,ROW()-ROW($12:$12)+1))</f>
        <v>#REF!</v>
      </c>
      <c r="G15" s="66" t="e" cm="1">
        <f t="array" ref="G15">IF(INDEX(#REF!,ROW()-ROW($12:$12)+1)="","",INDEX(#REF!,ROW()-ROW($12:$12)+1))</f>
        <v>#REF!</v>
      </c>
      <c r="H15" s="66" t="e" cm="1">
        <f t="array" ref="H15">IF(INDEX(#REF!,ROW()-ROW($12:$12)+1)="","",INDEX(#REF!,ROW()-ROW($12:$12)+1))</f>
        <v>#REF!</v>
      </c>
      <c r="I15" s="66" t="e" cm="1">
        <f t="array" ref="I15">IF(INDEX(#REF!,ROW()-ROW($12:$12)+1)="","",INDEX(#REF!,ROW()-ROW($12:$12)+1))</f>
        <v>#REF!</v>
      </c>
      <c r="J15" s="67" t="e" cm="1">
        <f t="array" ref="J15">IF(INDEX(#REF!,ROW()-ROW($12:$12)+1)="","",INDEX(#REF!,ROW()-ROW($12:$12)+1))</f>
        <v>#REF!</v>
      </c>
      <c r="K15" s="67" t="e" cm="1">
        <f t="array" ref="K15">IF(INDEX(#REF!,ROW()-ROW($12:$12)+1)="","",INDEX(#REF!,ROW()-ROW($12:$12)+1))</f>
        <v>#REF!</v>
      </c>
      <c r="L15" s="53" t="e" cm="1">
        <f t="array" ref="L15">IF(INDEX(#REF!,ROW()-ROW(L$12)+1, MATCH(L$8,#REF!,0))="","",INDEX(#REF!,ROW()-ROW(L$12)+1, MATCH(L$8,#REF!,0)))</f>
        <v>#REF!</v>
      </c>
      <c r="M15" s="53"/>
      <c r="N15" s="53"/>
    </row>
    <row r="16" spans="1:14">
      <c r="A16" s="39" t="s">
        <v>675</v>
      </c>
      <c r="B16" s="6" t="s">
        <v>679</v>
      </c>
      <c r="C16" s="64" t="e" cm="1">
        <f t="array" ref="C16">IF(INDEX(#REF!,ROW()-ROW($12:$12)+1)="","",INDEX(#REF!,ROW()-ROW($12:$12)+1))</f>
        <v>#REF!</v>
      </c>
      <c r="D16" s="64" t="e" cm="1">
        <f t="array" ref="D16">IF(INDEX(#REF!,ROW()-ROW($12:$12)+1)="","",INDEX(#REF!,ROW()-ROW($12:$12)+1))</f>
        <v>#REF!</v>
      </c>
      <c r="E16" s="64" t="e" cm="1">
        <f t="array" ref="E16">IF(INDEX(#REF!,ROW()-ROW($12:$12)+1)="","",INDEX(#REF!,ROW()-ROW($12:$12)+1))</f>
        <v>#REF!</v>
      </c>
      <c r="F16" s="65" t="e" cm="1">
        <f t="array" ref="F16">IF(INDEX(#REF!,ROW()-ROW($12:$12)+1)="","",INDEX(#REF!,ROW()-ROW($12:$12)+1))</f>
        <v>#REF!</v>
      </c>
      <c r="G16" s="66" t="e" cm="1">
        <f t="array" ref="G16">IF(INDEX(#REF!,ROW()-ROW($12:$12)+1)="","",INDEX(#REF!,ROW()-ROW($12:$12)+1))</f>
        <v>#REF!</v>
      </c>
      <c r="H16" s="66" t="e" cm="1">
        <f t="array" ref="H16">IF(INDEX(#REF!,ROW()-ROW($12:$12)+1)="","",INDEX(#REF!,ROW()-ROW($12:$12)+1))</f>
        <v>#REF!</v>
      </c>
      <c r="I16" s="66" t="e" cm="1">
        <f t="array" ref="I16">IF(INDEX(#REF!,ROW()-ROW($12:$12)+1)="","",INDEX(#REF!,ROW()-ROW($12:$12)+1))</f>
        <v>#REF!</v>
      </c>
      <c r="J16" s="67" t="e" cm="1">
        <f t="array" ref="J16">IF(INDEX(#REF!,ROW()-ROW($12:$12)+1)="","",INDEX(#REF!,ROW()-ROW($12:$12)+1))</f>
        <v>#REF!</v>
      </c>
      <c r="K16" s="67" t="e" cm="1">
        <f t="array" ref="K16">IF(INDEX(#REF!,ROW()-ROW($12:$12)+1)="","",INDEX(#REF!,ROW()-ROW($12:$12)+1))</f>
        <v>#REF!</v>
      </c>
      <c r="L16" s="53" t="e" cm="1">
        <f t="array" ref="L16">IF(INDEX(#REF!,ROW()-ROW(L$12)+1, MATCH(L$8,#REF!,0))="","",INDEX(#REF!,ROW()-ROW(L$12)+1, MATCH(L$8,#REF!,0)))</f>
        <v>#REF!</v>
      </c>
      <c r="M16" s="53"/>
      <c r="N16" s="53"/>
    </row>
    <row r="17" spans="1:14">
      <c r="A17" s="39" t="s">
        <v>675</v>
      </c>
      <c r="B17" s="6" t="s">
        <v>679</v>
      </c>
      <c r="C17" s="64" t="e" cm="1">
        <f t="array" ref="C17">IF(INDEX(#REF!,ROW()-ROW($12:$12)+1)="","",INDEX(#REF!,ROW()-ROW($12:$12)+1))</f>
        <v>#REF!</v>
      </c>
      <c r="D17" s="64" t="e" cm="1">
        <f t="array" ref="D17">IF(INDEX(#REF!,ROW()-ROW($12:$12)+1)="","",INDEX(#REF!,ROW()-ROW($12:$12)+1))</f>
        <v>#REF!</v>
      </c>
      <c r="E17" s="64" t="e" cm="1">
        <f t="array" ref="E17">IF(INDEX(#REF!,ROW()-ROW($12:$12)+1)="","",INDEX(#REF!,ROW()-ROW($12:$12)+1))</f>
        <v>#REF!</v>
      </c>
      <c r="F17" s="65" t="e" cm="1">
        <f t="array" ref="F17">IF(INDEX(#REF!,ROW()-ROW($12:$12)+1)="","",INDEX(#REF!,ROW()-ROW($12:$12)+1))</f>
        <v>#REF!</v>
      </c>
      <c r="G17" s="66" t="e" cm="1">
        <f t="array" ref="G17">IF(INDEX(#REF!,ROW()-ROW($12:$12)+1)="","",INDEX(#REF!,ROW()-ROW($12:$12)+1))</f>
        <v>#REF!</v>
      </c>
      <c r="H17" s="66" t="e" cm="1">
        <f t="array" ref="H17">IF(INDEX(#REF!,ROW()-ROW($12:$12)+1)="","",INDEX(#REF!,ROW()-ROW($12:$12)+1))</f>
        <v>#REF!</v>
      </c>
      <c r="I17" s="66" t="e" cm="1">
        <f t="array" ref="I17">IF(INDEX(#REF!,ROW()-ROW($12:$12)+1)="","",INDEX(#REF!,ROW()-ROW($12:$12)+1))</f>
        <v>#REF!</v>
      </c>
      <c r="J17" s="67" t="e" cm="1">
        <f t="array" ref="J17">IF(INDEX(#REF!,ROW()-ROW($12:$12)+1)="","",INDEX(#REF!,ROW()-ROW($12:$12)+1))</f>
        <v>#REF!</v>
      </c>
      <c r="K17" s="67" t="e" cm="1">
        <f t="array" ref="K17">IF(INDEX(#REF!,ROW()-ROW($12:$12)+1)="","",INDEX(#REF!,ROW()-ROW($12:$12)+1))</f>
        <v>#REF!</v>
      </c>
      <c r="L17" s="53" t="e" cm="1">
        <f t="array" ref="L17">IF(INDEX(#REF!,ROW()-ROW(L$12)+1, MATCH(L$8,#REF!,0))="","",INDEX(#REF!,ROW()-ROW(L$12)+1, MATCH(L$8,#REF!,0)))</f>
        <v>#REF!</v>
      </c>
      <c r="M17" s="53"/>
      <c r="N17" s="53"/>
    </row>
    <row r="18" spans="1:14">
      <c r="A18" s="39" t="s">
        <v>675</v>
      </c>
      <c r="B18" s="6" t="s">
        <v>679</v>
      </c>
      <c r="C18" s="64" t="e" cm="1">
        <f t="array" ref="C18">IF(INDEX(#REF!,ROW()-ROW($12:$12)+1)="","",INDEX(#REF!,ROW()-ROW($12:$12)+1))</f>
        <v>#REF!</v>
      </c>
      <c r="D18" s="64" t="e" cm="1">
        <f t="array" ref="D18">IF(INDEX(#REF!,ROW()-ROW($12:$12)+1)="","",INDEX(#REF!,ROW()-ROW($12:$12)+1))</f>
        <v>#REF!</v>
      </c>
      <c r="E18" s="64" t="e" cm="1">
        <f t="array" ref="E18">IF(INDEX(#REF!,ROW()-ROW($12:$12)+1)="","",INDEX(#REF!,ROW()-ROW($12:$12)+1))</f>
        <v>#REF!</v>
      </c>
      <c r="F18" s="65" t="e" cm="1">
        <f t="array" ref="F18">IF(INDEX(#REF!,ROW()-ROW($12:$12)+1)="","",INDEX(#REF!,ROW()-ROW($12:$12)+1))</f>
        <v>#REF!</v>
      </c>
      <c r="G18" s="66" t="e" cm="1">
        <f t="array" ref="G18">IF(INDEX(#REF!,ROW()-ROW($12:$12)+1)="","",INDEX(#REF!,ROW()-ROW($12:$12)+1))</f>
        <v>#REF!</v>
      </c>
      <c r="H18" s="66" t="e" cm="1">
        <f t="array" ref="H18">IF(INDEX(#REF!,ROW()-ROW($12:$12)+1)="","",INDEX(#REF!,ROW()-ROW($12:$12)+1))</f>
        <v>#REF!</v>
      </c>
      <c r="I18" s="66" t="e" cm="1">
        <f t="array" ref="I18">IF(INDEX(#REF!,ROW()-ROW($12:$12)+1)="","",INDEX(#REF!,ROW()-ROW($12:$12)+1))</f>
        <v>#REF!</v>
      </c>
      <c r="J18" s="67" t="e" cm="1">
        <f t="array" ref="J18">IF(INDEX(#REF!,ROW()-ROW($12:$12)+1)="","",INDEX(#REF!,ROW()-ROW($12:$12)+1))</f>
        <v>#REF!</v>
      </c>
      <c r="K18" s="67" t="e" cm="1">
        <f t="array" ref="K18">IF(INDEX(#REF!,ROW()-ROW($12:$12)+1)="","",INDEX(#REF!,ROW()-ROW($12:$12)+1))</f>
        <v>#REF!</v>
      </c>
      <c r="L18" s="53" t="e" cm="1">
        <f t="array" ref="L18">IF(INDEX(#REF!,ROW()-ROW(L$12)+1, MATCH(L$8,#REF!,0))="","",INDEX(#REF!,ROW()-ROW(L$12)+1, MATCH(L$8,#REF!,0)))</f>
        <v>#REF!</v>
      </c>
      <c r="M18" s="53"/>
      <c r="N18" s="53"/>
    </row>
    <row r="19" spans="1:14">
      <c r="A19" s="39" t="s">
        <v>675</v>
      </c>
      <c r="B19" s="6" t="s">
        <v>679</v>
      </c>
      <c r="C19" s="64" t="e" cm="1">
        <f t="array" ref="C19">IF(INDEX(#REF!,ROW()-ROW($12:$12)+1)="","",INDEX(#REF!,ROW()-ROW($12:$12)+1))</f>
        <v>#REF!</v>
      </c>
      <c r="D19" s="64" t="e" cm="1">
        <f t="array" ref="D19">IF(INDEX(#REF!,ROW()-ROW($12:$12)+1)="","",INDEX(#REF!,ROW()-ROW($12:$12)+1))</f>
        <v>#REF!</v>
      </c>
      <c r="E19" s="64" t="e" cm="1">
        <f t="array" ref="E19">IF(INDEX(#REF!,ROW()-ROW($12:$12)+1)="","",INDEX(#REF!,ROW()-ROW($12:$12)+1))</f>
        <v>#REF!</v>
      </c>
      <c r="F19" s="65" t="e" cm="1">
        <f t="array" ref="F19">IF(INDEX(#REF!,ROW()-ROW($12:$12)+1)="","",INDEX(#REF!,ROW()-ROW($12:$12)+1))</f>
        <v>#REF!</v>
      </c>
      <c r="G19" s="66" t="e" cm="1">
        <f t="array" ref="G19">IF(INDEX(#REF!,ROW()-ROW($12:$12)+1)="","",INDEX(#REF!,ROW()-ROW($12:$12)+1))</f>
        <v>#REF!</v>
      </c>
      <c r="H19" s="66" t="e" cm="1">
        <f t="array" ref="H19">IF(INDEX(#REF!,ROW()-ROW($12:$12)+1)="","",INDEX(#REF!,ROW()-ROW($12:$12)+1))</f>
        <v>#REF!</v>
      </c>
      <c r="I19" s="66" t="e" cm="1">
        <f t="array" ref="I19">IF(INDEX(#REF!,ROW()-ROW($12:$12)+1)="","",INDEX(#REF!,ROW()-ROW($12:$12)+1))</f>
        <v>#REF!</v>
      </c>
      <c r="J19" s="67" t="e" cm="1">
        <f t="array" ref="J19">IF(INDEX(#REF!,ROW()-ROW($12:$12)+1)="","",INDEX(#REF!,ROW()-ROW($12:$12)+1))</f>
        <v>#REF!</v>
      </c>
      <c r="K19" s="67" t="e" cm="1">
        <f t="array" ref="K19">IF(INDEX(#REF!,ROW()-ROW($12:$12)+1)="","",INDEX(#REF!,ROW()-ROW($12:$12)+1))</f>
        <v>#REF!</v>
      </c>
      <c r="L19" s="53" t="e" cm="1">
        <f t="array" ref="L19">IF(INDEX(#REF!,ROW()-ROW(L$12)+1, MATCH(L$8,#REF!,0))="","",INDEX(#REF!,ROW()-ROW(L$12)+1, MATCH(L$8,#REF!,0)))</f>
        <v>#REF!</v>
      </c>
      <c r="M19" s="53"/>
      <c r="N19" s="53"/>
    </row>
    <row r="20" spans="1:14">
      <c r="A20" s="39" t="s">
        <v>675</v>
      </c>
      <c r="B20" s="6" t="s">
        <v>679</v>
      </c>
      <c r="C20" s="64" t="e" cm="1">
        <f t="array" ref="C20">IF(INDEX(#REF!,ROW()-ROW($12:$12)+1)="","",INDEX(#REF!,ROW()-ROW($12:$12)+1))</f>
        <v>#REF!</v>
      </c>
      <c r="D20" s="64" t="e" cm="1">
        <f t="array" ref="D20">IF(INDEX(#REF!,ROW()-ROW($12:$12)+1)="","",INDEX(#REF!,ROW()-ROW($12:$12)+1))</f>
        <v>#REF!</v>
      </c>
      <c r="E20" s="64" t="e" cm="1">
        <f t="array" ref="E20">IF(INDEX(#REF!,ROW()-ROW($12:$12)+1)="","",INDEX(#REF!,ROW()-ROW($12:$12)+1))</f>
        <v>#REF!</v>
      </c>
      <c r="F20" s="65" t="e" cm="1">
        <f t="array" ref="F20">IF(INDEX(#REF!,ROW()-ROW($12:$12)+1)="","",INDEX(#REF!,ROW()-ROW($12:$12)+1))</f>
        <v>#REF!</v>
      </c>
      <c r="G20" s="66" t="e" cm="1">
        <f t="array" ref="G20">IF(INDEX(#REF!,ROW()-ROW($12:$12)+1)="","",INDEX(#REF!,ROW()-ROW($12:$12)+1))</f>
        <v>#REF!</v>
      </c>
      <c r="H20" s="66" t="e" cm="1">
        <f t="array" ref="H20">IF(INDEX(#REF!,ROW()-ROW($12:$12)+1)="","",INDEX(#REF!,ROW()-ROW($12:$12)+1))</f>
        <v>#REF!</v>
      </c>
      <c r="I20" s="66" t="e" cm="1">
        <f t="array" ref="I20">IF(INDEX(#REF!,ROW()-ROW($12:$12)+1)="","",INDEX(#REF!,ROW()-ROW($12:$12)+1))</f>
        <v>#REF!</v>
      </c>
      <c r="J20" s="67" t="e" cm="1">
        <f t="array" ref="J20">IF(INDEX(#REF!,ROW()-ROW($12:$12)+1)="","",INDEX(#REF!,ROW()-ROW($12:$12)+1))</f>
        <v>#REF!</v>
      </c>
      <c r="K20" s="67" t="e" cm="1">
        <f t="array" ref="K20">IF(INDEX(#REF!,ROW()-ROW($12:$12)+1)="","",INDEX(#REF!,ROW()-ROW($12:$12)+1))</f>
        <v>#REF!</v>
      </c>
      <c r="L20" s="53" t="e" cm="1">
        <f t="array" ref="L20">IF(INDEX(#REF!,ROW()-ROW(L$12)+1, MATCH(L$8,#REF!,0))="","",INDEX(#REF!,ROW()-ROW(L$12)+1, MATCH(L$8,#REF!,0)))</f>
        <v>#REF!</v>
      </c>
      <c r="M20" s="53"/>
      <c r="N20" s="53"/>
    </row>
    <row r="21" spans="1:14">
      <c r="A21" s="39" t="s">
        <v>675</v>
      </c>
      <c r="B21" s="6" t="s">
        <v>679</v>
      </c>
      <c r="C21" s="64" t="e" cm="1">
        <f t="array" ref="C21">IF(INDEX(#REF!,ROW()-ROW($12:$12)+1)="","",INDEX(#REF!,ROW()-ROW($12:$12)+1))</f>
        <v>#REF!</v>
      </c>
      <c r="D21" s="64" t="e" cm="1">
        <f t="array" ref="D21">IF(INDEX(#REF!,ROW()-ROW($12:$12)+1)="","",INDEX(#REF!,ROW()-ROW($12:$12)+1))</f>
        <v>#REF!</v>
      </c>
      <c r="E21" s="64" t="e" cm="1">
        <f t="array" ref="E21">IF(INDEX(#REF!,ROW()-ROW($12:$12)+1)="","",INDEX(#REF!,ROW()-ROW($12:$12)+1))</f>
        <v>#REF!</v>
      </c>
      <c r="F21" s="65" t="e" cm="1">
        <f t="array" ref="F21">IF(INDEX(#REF!,ROW()-ROW($12:$12)+1)="","",INDEX(#REF!,ROW()-ROW($12:$12)+1))</f>
        <v>#REF!</v>
      </c>
      <c r="G21" s="66" t="e" cm="1">
        <f t="array" ref="G21">IF(INDEX(#REF!,ROW()-ROW($12:$12)+1)="","",INDEX(#REF!,ROW()-ROW($12:$12)+1))</f>
        <v>#REF!</v>
      </c>
      <c r="H21" s="66" t="e" cm="1">
        <f t="array" ref="H21">IF(INDEX(#REF!,ROW()-ROW($12:$12)+1)="","",INDEX(#REF!,ROW()-ROW($12:$12)+1))</f>
        <v>#REF!</v>
      </c>
      <c r="I21" s="66" t="e" cm="1">
        <f t="array" ref="I21">IF(INDEX(#REF!,ROW()-ROW($12:$12)+1)="","",INDEX(#REF!,ROW()-ROW($12:$12)+1))</f>
        <v>#REF!</v>
      </c>
      <c r="J21" s="67" t="e" cm="1">
        <f t="array" ref="J21">IF(INDEX(#REF!,ROW()-ROW($12:$12)+1)="","",INDEX(#REF!,ROW()-ROW($12:$12)+1))</f>
        <v>#REF!</v>
      </c>
      <c r="K21" s="67" t="e" cm="1">
        <f t="array" ref="K21">IF(INDEX(#REF!,ROW()-ROW($12:$12)+1)="","",INDEX(#REF!,ROW()-ROW($12:$12)+1))</f>
        <v>#REF!</v>
      </c>
      <c r="L21" s="53" t="e" cm="1">
        <f t="array" ref="L21">IF(INDEX(#REF!,ROW()-ROW(L$12)+1, MATCH(L$8,#REF!,0))="","",INDEX(#REF!,ROW()-ROW(L$12)+1, MATCH(L$8,#REF!,0)))</f>
        <v>#REF!</v>
      </c>
      <c r="M21" s="53"/>
      <c r="N21" s="53"/>
    </row>
    <row r="22" spans="1:14">
      <c r="A22" s="39" t="s">
        <v>675</v>
      </c>
      <c r="B22" s="6" t="s">
        <v>679</v>
      </c>
      <c r="C22" s="64" t="e" cm="1">
        <f t="array" ref="C22">IF(INDEX(#REF!,ROW()-ROW($12:$12)+1)="","",INDEX(#REF!,ROW()-ROW($12:$12)+1))</f>
        <v>#REF!</v>
      </c>
      <c r="D22" s="64" t="e" cm="1">
        <f t="array" ref="D22">IF(INDEX(#REF!,ROW()-ROW($12:$12)+1)="","",INDEX(#REF!,ROW()-ROW($12:$12)+1))</f>
        <v>#REF!</v>
      </c>
      <c r="E22" s="64" t="e" cm="1">
        <f t="array" ref="E22">IF(INDEX(#REF!,ROW()-ROW($12:$12)+1)="","",INDEX(#REF!,ROW()-ROW($12:$12)+1))</f>
        <v>#REF!</v>
      </c>
      <c r="F22" s="65" t="e" cm="1">
        <f t="array" ref="F22">IF(INDEX(#REF!,ROW()-ROW($12:$12)+1)="","",INDEX(#REF!,ROW()-ROW($12:$12)+1))</f>
        <v>#REF!</v>
      </c>
      <c r="G22" s="66" t="e" cm="1">
        <f t="array" ref="G22">IF(INDEX(#REF!,ROW()-ROW($12:$12)+1)="","",INDEX(#REF!,ROW()-ROW($12:$12)+1))</f>
        <v>#REF!</v>
      </c>
      <c r="H22" s="66" t="e" cm="1">
        <f t="array" ref="H22">IF(INDEX(#REF!,ROW()-ROW($12:$12)+1)="","",INDEX(#REF!,ROW()-ROW($12:$12)+1))</f>
        <v>#REF!</v>
      </c>
      <c r="I22" s="66" t="e" cm="1">
        <f t="array" ref="I22">IF(INDEX(#REF!,ROW()-ROW($12:$12)+1)="","",INDEX(#REF!,ROW()-ROW($12:$12)+1))</f>
        <v>#REF!</v>
      </c>
      <c r="J22" s="67" t="e" cm="1">
        <f t="array" ref="J22">IF(INDEX(#REF!,ROW()-ROW($12:$12)+1)="","",INDEX(#REF!,ROW()-ROW($12:$12)+1))</f>
        <v>#REF!</v>
      </c>
      <c r="K22" s="67" t="e" cm="1">
        <f t="array" ref="K22">IF(INDEX(#REF!,ROW()-ROW($12:$12)+1)="","",INDEX(#REF!,ROW()-ROW($12:$12)+1))</f>
        <v>#REF!</v>
      </c>
      <c r="L22" s="53" t="e" cm="1">
        <f t="array" ref="L22">IF(INDEX(#REF!,ROW()-ROW(L$12)+1, MATCH(L$8,#REF!,0))="","",INDEX(#REF!,ROW()-ROW(L$12)+1, MATCH(L$8,#REF!,0)))</f>
        <v>#REF!</v>
      </c>
      <c r="M22" s="53"/>
      <c r="N22" s="53"/>
    </row>
    <row r="23" spans="1:14">
      <c r="A23" s="39" t="s">
        <v>675</v>
      </c>
      <c r="B23" s="6" t="s">
        <v>679</v>
      </c>
      <c r="C23" s="64" t="e" cm="1">
        <f t="array" ref="C23">IF(INDEX(#REF!,ROW()-ROW($12:$12)+1)="","",INDEX(#REF!,ROW()-ROW($12:$12)+1))</f>
        <v>#REF!</v>
      </c>
      <c r="D23" s="64" t="e" cm="1">
        <f t="array" ref="D23">IF(INDEX(#REF!,ROW()-ROW($12:$12)+1)="","",INDEX(#REF!,ROW()-ROW($12:$12)+1))</f>
        <v>#REF!</v>
      </c>
      <c r="E23" s="64" t="e" cm="1">
        <f t="array" ref="E23">IF(INDEX(#REF!,ROW()-ROW($12:$12)+1)="","",INDEX(#REF!,ROW()-ROW($12:$12)+1))</f>
        <v>#REF!</v>
      </c>
      <c r="F23" s="65" t="e" cm="1">
        <f t="array" ref="F23">IF(INDEX(#REF!,ROW()-ROW($12:$12)+1)="","",INDEX(#REF!,ROW()-ROW($12:$12)+1))</f>
        <v>#REF!</v>
      </c>
      <c r="G23" s="66" t="e" cm="1">
        <f t="array" ref="G23">IF(INDEX(#REF!,ROW()-ROW($12:$12)+1)="","",INDEX(#REF!,ROW()-ROW($12:$12)+1))</f>
        <v>#REF!</v>
      </c>
      <c r="H23" s="66" t="e" cm="1">
        <f t="array" ref="H23">IF(INDEX(#REF!,ROW()-ROW($12:$12)+1)="","",INDEX(#REF!,ROW()-ROW($12:$12)+1))</f>
        <v>#REF!</v>
      </c>
      <c r="I23" s="66" t="e" cm="1">
        <f t="array" ref="I23">IF(INDEX(#REF!,ROW()-ROW($12:$12)+1)="","",INDEX(#REF!,ROW()-ROW($12:$12)+1))</f>
        <v>#REF!</v>
      </c>
      <c r="J23" s="67" t="e" cm="1">
        <f t="array" ref="J23">IF(INDEX(#REF!,ROW()-ROW($12:$12)+1)="","",INDEX(#REF!,ROW()-ROW($12:$12)+1))</f>
        <v>#REF!</v>
      </c>
      <c r="K23" s="67" t="e" cm="1">
        <f t="array" ref="K23">IF(INDEX(#REF!,ROW()-ROW($12:$12)+1)="","",INDEX(#REF!,ROW()-ROW($12:$12)+1))</f>
        <v>#REF!</v>
      </c>
      <c r="L23" s="53" t="e" cm="1">
        <f t="array" ref="L23">IF(INDEX(#REF!,ROW()-ROW(L$12)+1, MATCH(L$8,#REF!,0))="","",INDEX(#REF!,ROW()-ROW(L$12)+1, MATCH(L$8,#REF!,0)))</f>
        <v>#REF!</v>
      </c>
      <c r="M23" s="53"/>
      <c r="N23" s="53"/>
    </row>
    <row r="24" spans="1:14">
      <c r="A24" s="39" t="s">
        <v>675</v>
      </c>
      <c r="B24" s="6" t="s">
        <v>679</v>
      </c>
      <c r="C24" s="64" t="e" cm="1">
        <f t="array" ref="C24">IF(INDEX(#REF!,ROW()-ROW($12:$12)+1)="","",INDEX(#REF!,ROW()-ROW($12:$12)+1))</f>
        <v>#REF!</v>
      </c>
      <c r="D24" s="64" t="e" cm="1">
        <f t="array" ref="D24">IF(INDEX(#REF!,ROW()-ROW($12:$12)+1)="","",INDEX(#REF!,ROW()-ROW($12:$12)+1))</f>
        <v>#REF!</v>
      </c>
      <c r="E24" s="64" t="e" cm="1">
        <f t="array" ref="E24">IF(INDEX(#REF!,ROW()-ROW($12:$12)+1)="","",INDEX(#REF!,ROW()-ROW($12:$12)+1))</f>
        <v>#REF!</v>
      </c>
      <c r="F24" s="65" t="e" cm="1">
        <f t="array" ref="F24">IF(INDEX(#REF!,ROW()-ROW($12:$12)+1)="","",INDEX(#REF!,ROW()-ROW($12:$12)+1))</f>
        <v>#REF!</v>
      </c>
      <c r="G24" s="66" t="e" cm="1">
        <f t="array" ref="G24">IF(INDEX(#REF!,ROW()-ROW($12:$12)+1)="","",INDEX(#REF!,ROW()-ROW($12:$12)+1))</f>
        <v>#REF!</v>
      </c>
      <c r="H24" s="66" t="e" cm="1">
        <f t="array" ref="H24">IF(INDEX(#REF!,ROW()-ROW($12:$12)+1)="","",INDEX(#REF!,ROW()-ROW($12:$12)+1))</f>
        <v>#REF!</v>
      </c>
      <c r="I24" s="66" t="e" cm="1">
        <f t="array" ref="I24">IF(INDEX(#REF!,ROW()-ROW($12:$12)+1)="","",INDEX(#REF!,ROW()-ROW($12:$12)+1))</f>
        <v>#REF!</v>
      </c>
      <c r="J24" s="67" t="e" cm="1">
        <f t="array" ref="J24">IF(INDEX(#REF!,ROW()-ROW($12:$12)+1)="","",INDEX(#REF!,ROW()-ROW($12:$12)+1))</f>
        <v>#REF!</v>
      </c>
      <c r="K24" s="67" t="e" cm="1">
        <f t="array" ref="K24">IF(INDEX(#REF!,ROW()-ROW($12:$12)+1)="","",INDEX(#REF!,ROW()-ROW($12:$12)+1))</f>
        <v>#REF!</v>
      </c>
      <c r="L24" s="53" t="e" cm="1">
        <f t="array" ref="L24">IF(INDEX(#REF!,ROW()-ROW(L$12)+1, MATCH(L$8,#REF!,0))="","",INDEX(#REF!,ROW()-ROW(L$12)+1, MATCH(L$8,#REF!,0)))</f>
        <v>#REF!</v>
      </c>
      <c r="M24" s="53"/>
      <c r="N24" s="53"/>
    </row>
    <row r="25" spans="1:14">
      <c r="A25" s="39" t="s">
        <v>675</v>
      </c>
      <c r="B25" s="6" t="s">
        <v>679</v>
      </c>
      <c r="C25" s="64" t="e" cm="1">
        <f t="array" ref="C25">IF(INDEX(#REF!,ROW()-ROW($12:$12)+1)="","",INDEX(#REF!,ROW()-ROW($12:$12)+1))</f>
        <v>#REF!</v>
      </c>
      <c r="D25" s="64" t="e" cm="1">
        <f t="array" ref="D25">IF(INDEX(#REF!,ROW()-ROW($12:$12)+1)="","",INDEX(#REF!,ROW()-ROW($12:$12)+1))</f>
        <v>#REF!</v>
      </c>
      <c r="E25" s="64" t="e" cm="1">
        <f t="array" ref="E25">IF(INDEX(#REF!,ROW()-ROW($12:$12)+1)="","",INDEX(#REF!,ROW()-ROW($12:$12)+1))</f>
        <v>#REF!</v>
      </c>
      <c r="F25" s="65" t="e" cm="1">
        <f t="array" ref="F25">IF(INDEX(#REF!,ROW()-ROW($12:$12)+1)="","",INDEX(#REF!,ROW()-ROW($12:$12)+1))</f>
        <v>#REF!</v>
      </c>
      <c r="G25" s="66" t="e" cm="1">
        <f t="array" ref="G25">IF(INDEX(#REF!,ROW()-ROW($12:$12)+1)="","",INDEX(#REF!,ROW()-ROW($12:$12)+1))</f>
        <v>#REF!</v>
      </c>
      <c r="H25" s="66" t="e" cm="1">
        <f t="array" ref="H25">IF(INDEX(#REF!,ROW()-ROW($12:$12)+1)="","",INDEX(#REF!,ROW()-ROW($12:$12)+1))</f>
        <v>#REF!</v>
      </c>
      <c r="I25" s="66" t="e" cm="1">
        <f t="array" ref="I25">IF(INDEX(#REF!,ROW()-ROW($12:$12)+1)="","",INDEX(#REF!,ROW()-ROW($12:$12)+1))</f>
        <v>#REF!</v>
      </c>
      <c r="J25" s="67" t="e" cm="1">
        <f t="array" ref="J25">IF(INDEX(#REF!,ROW()-ROW($12:$12)+1)="","",INDEX(#REF!,ROW()-ROW($12:$12)+1))</f>
        <v>#REF!</v>
      </c>
      <c r="K25" s="67" t="e" cm="1">
        <f t="array" ref="K25">IF(INDEX(#REF!,ROW()-ROW($12:$12)+1)="","",INDEX(#REF!,ROW()-ROW($12:$12)+1))</f>
        <v>#REF!</v>
      </c>
      <c r="L25" s="53" t="e" cm="1">
        <f t="array" ref="L25">IF(INDEX(#REF!,ROW()-ROW(L$12)+1, MATCH(L$8,#REF!,0))="","",INDEX(#REF!,ROW()-ROW(L$12)+1, MATCH(L$8,#REF!,0)))</f>
        <v>#REF!</v>
      </c>
      <c r="M25" s="53"/>
      <c r="N25" s="53"/>
    </row>
    <row r="26" spans="1:14">
      <c r="A26" s="39" t="s">
        <v>675</v>
      </c>
      <c r="B26" s="6" t="s">
        <v>679</v>
      </c>
      <c r="C26" s="64" t="e" cm="1">
        <f t="array" ref="C26">IF(INDEX(#REF!,ROW()-ROW($12:$12)+1)="","",INDEX(#REF!,ROW()-ROW($12:$12)+1))</f>
        <v>#REF!</v>
      </c>
      <c r="D26" s="64" t="e" cm="1">
        <f t="array" ref="D26">IF(INDEX(#REF!,ROW()-ROW($12:$12)+1)="","",INDEX(#REF!,ROW()-ROW($12:$12)+1))</f>
        <v>#REF!</v>
      </c>
      <c r="E26" s="64" t="e" cm="1">
        <f t="array" ref="E26">IF(INDEX(#REF!,ROW()-ROW($12:$12)+1)="","",INDEX(#REF!,ROW()-ROW($12:$12)+1))</f>
        <v>#REF!</v>
      </c>
      <c r="F26" s="65" t="e" cm="1">
        <f t="array" ref="F26">IF(INDEX(#REF!,ROW()-ROW($12:$12)+1)="","",INDEX(#REF!,ROW()-ROW($12:$12)+1))</f>
        <v>#REF!</v>
      </c>
      <c r="G26" s="66" t="e" cm="1">
        <f t="array" ref="G26">IF(INDEX(#REF!,ROW()-ROW($12:$12)+1)="","",INDEX(#REF!,ROW()-ROW($12:$12)+1))</f>
        <v>#REF!</v>
      </c>
      <c r="H26" s="66" t="e" cm="1">
        <f t="array" ref="H26">IF(INDEX(#REF!,ROW()-ROW($12:$12)+1)="","",INDEX(#REF!,ROW()-ROW($12:$12)+1))</f>
        <v>#REF!</v>
      </c>
      <c r="I26" s="66" t="e" cm="1">
        <f t="array" ref="I26">IF(INDEX(#REF!,ROW()-ROW($12:$12)+1)="","",INDEX(#REF!,ROW()-ROW($12:$12)+1))</f>
        <v>#REF!</v>
      </c>
      <c r="J26" s="67" t="e" cm="1">
        <f t="array" ref="J26">IF(INDEX(#REF!,ROW()-ROW($12:$12)+1)="","",INDEX(#REF!,ROW()-ROW($12:$12)+1))</f>
        <v>#REF!</v>
      </c>
      <c r="K26" s="67" t="e" cm="1">
        <f t="array" ref="K26">IF(INDEX(#REF!,ROW()-ROW($12:$12)+1)="","",INDEX(#REF!,ROW()-ROW($12:$12)+1))</f>
        <v>#REF!</v>
      </c>
      <c r="L26" s="53" t="e" cm="1">
        <f t="array" ref="L26">IF(INDEX(#REF!,ROW()-ROW(L$12)+1, MATCH(L$8,#REF!,0))="","",INDEX(#REF!,ROW()-ROW(L$12)+1, MATCH(L$8,#REF!,0)))</f>
        <v>#REF!</v>
      </c>
      <c r="M26" s="53"/>
      <c r="N26" s="53"/>
    </row>
    <row r="27" spans="1:14">
      <c r="A27" s="39" t="s">
        <v>675</v>
      </c>
      <c r="B27" s="6" t="s">
        <v>679</v>
      </c>
      <c r="C27" s="64" t="e" cm="1">
        <f t="array" ref="C27">IF(INDEX(#REF!,ROW()-ROW($12:$12)+1)="","",INDEX(#REF!,ROW()-ROW($12:$12)+1))</f>
        <v>#REF!</v>
      </c>
      <c r="D27" s="64" t="e" cm="1">
        <f t="array" ref="D27">IF(INDEX(#REF!,ROW()-ROW($12:$12)+1)="","",INDEX(#REF!,ROW()-ROW($12:$12)+1))</f>
        <v>#REF!</v>
      </c>
      <c r="E27" s="64" t="e" cm="1">
        <f t="array" ref="E27">IF(INDEX(#REF!,ROW()-ROW($12:$12)+1)="","",INDEX(#REF!,ROW()-ROW($12:$12)+1))</f>
        <v>#REF!</v>
      </c>
      <c r="F27" s="65" t="e" cm="1">
        <f t="array" ref="F27">IF(INDEX(#REF!,ROW()-ROW($12:$12)+1)="","",INDEX(#REF!,ROW()-ROW($12:$12)+1))</f>
        <v>#REF!</v>
      </c>
      <c r="G27" s="66" t="e" cm="1">
        <f t="array" ref="G27">IF(INDEX(#REF!,ROW()-ROW($12:$12)+1)="","",INDEX(#REF!,ROW()-ROW($12:$12)+1))</f>
        <v>#REF!</v>
      </c>
      <c r="H27" s="66" t="e" cm="1">
        <f t="array" ref="H27">IF(INDEX(#REF!,ROW()-ROW($12:$12)+1)="","",INDEX(#REF!,ROW()-ROW($12:$12)+1))</f>
        <v>#REF!</v>
      </c>
      <c r="I27" s="66" t="e" cm="1">
        <f t="array" ref="I27">IF(INDEX(#REF!,ROW()-ROW($12:$12)+1)="","",INDEX(#REF!,ROW()-ROW($12:$12)+1))</f>
        <v>#REF!</v>
      </c>
      <c r="J27" s="67" t="e" cm="1">
        <f t="array" ref="J27">IF(INDEX(#REF!,ROW()-ROW($12:$12)+1)="","",INDEX(#REF!,ROW()-ROW($12:$12)+1))</f>
        <v>#REF!</v>
      </c>
      <c r="K27" s="67" t="e" cm="1">
        <f t="array" ref="K27">IF(INDEX(#REF!,ROW()-ROW($12:$12)+1)="","",INDEX(#REF!,ROW()-ROW($12:$12)+1))</f>
        <v>#REF!</v>
      </c>
      <c r="L27" s="53" t="e" cm="1">
        <f t="array" ref="L27">IF(INDEX(#REF!,ROW()-ROW(L$12)+1, MATCH(L$8,#REF!,0))="","",INDEX(#REF!,ROW()-ROW(L$12)+1, MATCH(L$8,#REF!,0)))</f>
        <v>#REF!</v>
      </c>
      <c r="M27" s="53"/>
      <c r="N27" s="53"/>
    </row>
    <row r="28" spans="1:14">
      <c r="A28" s="39" t="s">
        <v>675</v>
      </c>
      <c r="B28" s="6" t="s">
        <v>679</v>
      </c>
      <c r="C28" s="64" t="e" cm="1">
        <f t="array" ref="C28">IF(INDEX(#REF!,ROW()-ROW($12:$12)+1)="","",INDEX(#REF!,ROW()-ROW($12:$12)+1))</f>
        <v>#REF!</v>
      </c>
      <c r="D28" s="64" t="e" cm="1">
        <f t="array" ref="D28">IF(INDEX(#REF!,ROW()-ROW($12:$12)+1)="","",INDEX(#REF!,ROW()-ROW($12:$12)+1))</f>
        <v>#REF!</v>
      </c>
      <c r="E28" s="64" t="e" cm="1">
        <f t="array" ref="E28">IF(INDEX(#REF!,ROW()-ROW($12:$12)+1)="","",INDEX(#REF!,ROW()-ROW($12:$12)+1))</f>
        <v>#REF!</v>
      </c>
      <c r="F28" s="65" t="e" cm="1">
        <f t="array" ref="F28">IF(INDEX(#REF!,ROW()-ROW($12:$12)+1)="","",INDEX(#REF!,ROW()-ROW($12:$12)+1))</f>
        <v>#REF!</v>
      </c>
      <c r="G28" s="66" t="e" cm="1">
        <f t="array" ref="G28">IF(INDEX(#REF!,ROW()-ROW($12:$12)+1)="","",INDEX(#REF!,ROW()-ROW($12:$12)+1))</f>
        <v>#REF!</v>
      </c>
      <c r="H28" s="66" t="e" cm="1">
        <f t="array" ref="H28">IF(INDEX(#REF!,ROW()-ROW($12:$12)+1)="","",INDEX(#REF!,ROW()-ROW($12:$12)+1))</f>
        <v>#REF!</v>
      </c>
      <c r="I28" s="66" t="e" cm="1">
        <f t="array" ref="I28">IF(INDEX(#REF!,ROW()-ROW($12:$12)+1)="","",INDEX(#REF!,ROW()-ROW($12:$12)+1))</f>
        <v>#REF!</v>
      </c>
      <c r="J28" s="67" t="e" cm="1">
        <f t="array" ref="J28">IF(INDEX(#REF!,ROW()-ROW($12:$12)+1)="","",INDEX(#REF!,ROW()-ROW($12:$12)+1))</f>
        <v>#REF!</v>
      </c>
      <c r="K28" s="67" t="e" cm="1">
        <f t="array" ref="K28">IF(INDEX(#REF!,ROW()-ROW($12:$12)+1)="","",INDEX(#REF!,ROW()-ROW($12:$12)+1))</f>
        <v>#REF!</v>
      </c>
      <c r="L28" s="53" t="e" cm="1">
        <f t="array" ref="L28">IF(INDEX(#REF!,ROW()-ROW(L$12)+1, MATCH(L$8,#REF!,0))="","",INDEX(#REF!,ROW()-ROW(L$12)+1, MATCH(L$8,#REF!,0)))</f>
        <v>#REF!</v>
      </c>
      <c r="M28" s="53"/>
      <c r="N28" s="53"/>
    </row>
    <row r="29" spans="1:14">
      <c r="A29" s="39" t="s">
        <v>675</v>
      </c>
      <c r="B29" s="6" t="s">
        <v>679</v>
      </c>
      <c r="C29" s="64" t="e" cm="1">
        <f t="array" ref="C29">IF(INDEX(#REF!,ROW()-ROW($12:$12)+1)="","",INDEX(#REF!,ROW()-ROW($12:$12)+1))</f>
        <v>#REF!</v>
      </c>
      <c r="D29" s="64" t="e" cm="1">
        <f t="array" ref="D29">IF(INDEX(#REF!,ROW()-ROW($12:$12)+1)="","",INDEX(#REF!,ROW()-ROW($12:$12)+1))</f>
        <v>#REF!</v>
      </c>
      <c r="E29" s="64" t="e" cm="1">
        <f t="array" ref="E29">IF(INDEX(#REF!,ROW()-ROW($12:$12)+1)="","",INDEX(#REF!,ROW()-ROW($12:$12)+1))</f>
        <v>#REF!</v>
      </c>
      <c r="F29" s="65" t="e" cm="1">
        <f t="array" ref="F29">IF(INDEX(#REF!,ROW()-ROW($12:$12)+1)="","",INDEX(#REF!,ROW()-ROW($12:$12)+1))</f>
        <v>#REF!</v>
      </c>
      <c r="G29" s="66" t="e" cm="1">
        <f t="array" ref="G29">IF(INDEX(#REF!,ROW()-ROW($12:$12)+1)="","",INDEX(#REF!,ROW()-ROW($12:$12)+1))</f>
        <v>#REF!</v>
      </c>
      <c r="H29" s="66" t="e" cm="1">
        <f t="array" ref="H29">IF(INDEX(#REF!,ROW()-ROW($12:$12)+1)="","",INDEX(#REF!,ROW()-ROW($12:$12)+1))</f>
        <v>#REF!</v>
      </c>
      <c r="I29" s="66" t="e" cm="1">
        <f t="array" ref="I29">IF(INDEX(#REF!,ROW()-ROW($12:$12)+1)="","",INDEX(#REF!,ROW()-ROW($12:$12)+1))</f>
        <v>#REF!</v>
      </c>
      <c r="J29" s="67" t="e" cm="1">
        <f t="array" ref="J29">IF(INDEX(#REF!,ROW()-ROW($12:$12)+1)="","",INDEX(#REF!,ROW()-ROW($12:$12)+1))</f>
        <v>#REF!</v>
      </c>
      <c r="K29" s="67" t="e" cm="1">
        <f t="array" ref="K29">IF(INDEX(#REF!,ROW()-ROW($12:$12)+1)="","",INDEX(#REF!,ROW()-ROW($12:$12)+1))</f>
        <v>#REF!</v>
      </c>
      <c r="L29" s="53" t="e" cm="1">
        <f t="array" ref="L29">IF(INDEX(#REF!,ROW()-ROW(L$12)+1, MATCH(L$8,#REF!,0))="","",INDEX(#REF!,ROW()-ROW(L$12)+1, MATCH(L$8,#REF!,0)))</f>
        <v>#REF!</v>
      </c>
      <c r="M29" s="53"/>
      <c r="N29" s="53"/>
    </row>
    <row r="30" spans="1:14">
      <c r="A30" s="39" t="s">
        <v>675</v>
      </c>
      <c r="B30" s="6" t="s">
        <v>679</v>
      </c>
      <c r="C30" s="64" t="e" cm="1">
        <f t="array" ref="C30">IF(INDEX(#REF!,ROW()-ROW($12:$12)+1)="","",INDEX(#REF!,ROW()-ROW($12:$12)+1))</f>
        <v>#REF!</v>
      </c>
      <c r="D30" s="64" t="e" cm="1">
        <f t="array" ref="D30">IF(INDEX(#REF!,ROW()-ROW($12:$12)+1)="","",INDEX(#REF!,ROW()-ROW($12:$12)+1))</f>
        <v>#REF!</v>
      </c>
      <c r="E30" s="64" t="e" cm="1">
        <f t="array" ref="E30">IF(INDEX(#REF!,ROW()-ROW($12:$12)+1)="","",INDEX(#REF!,ROW()-ROW($12:$12)+1))</f>
        <v>#REF!</v>
      </c>
      <c r="F30" s="65" t="e" cm="1">
        <f t="array" ref="F30">IF(INDEX(#REF!,ROW()-ROW($12:$12)+1)="","",INDEX(#REF!,ROW()-ROW($12:$12)+1))</f>
        <v>#REF!</v>
      </c>
      <c r="G30" s="66" t="e" cm="1">
        <f t="array" ref="G30">IF(INDEX(#REF!,ROW()-ROW($12:$12)+1)="","",INDEX(#REF!,ROW()-ROW($12:$12)+1))</f>
        <v>#REF!</v>
      </c>
      <c r="H30" s="66" t="e" cm="1">
        <f t="array" ref="H30">IF(INDEX(#REF!,ROW()-ROW($12:$12)+1)="","",INDEX(#REF!,ROW()-ROW($12:$12)+1))</f>
        <v>#REF!</v>
      </c>
      <c r="I30" s="66" t="e" cm="1">
        <f t="array" ref="I30">IF(INDEX(#REF!,ROW()-ROW($12:$12)+1)="","",INDEX(#REF!,ROW()-ROW($12:$12)+1))</f>
        <v>#REF!</v>
      </c>
      <c r="J30" s="67" t="e" cm="1">
        <f t="array" ref="J30">IF(INDEX(#REF!,ROW()-ROW($12:$12)+1)="","",INDEX(#REF!,ROW()-ROW($12:$12)+1))</f>
        <v>#REF!</v>
      </c>
      <c r="K30" s="67" t="e" cm="1">
        <f t="array" ref="K30">IF(INDEX(#REF!,ROW()-ROW($12:$12)+1)="","",INDEX(#REF!,ROW()-ROW($12:$12)+1))</f>
        <v>#REF!</v>
      </c>
      <c r="L30" s="53" t="e" cm="1">
        <f t="array" ref="L30">IF(INDEX(#REF!,ROW()-ROW(L$12)+1, MATCH(L$8,#REF!,0))="","",INDEX(#REF!,ROW()-ROW(L$12)+1, MATCH(L$8,#REF!,0)))</f>
        <v>#REF!</v>
      </c>
      <c r="M30" s="53"/>
      <c r="N30" s="53"/>
    </row>
    <row r="31" spans="1:14">
      <c r="A31" s="39" t="s">
        <v>675</v>
      </c>
      <c r="B31" s="6" t="s">
        <v>679</v>
      </c>
      <c r="C31" s="64" t="e" cm="1">
        <f t="array" ref="C31">IF(INDEX(#REF!,ROW()-ROW($12:$12)+1)="","",INDEX(#REF!,ROW()-ROW($12:$12)+1))</f>
        <v>#REF!</v>
      </c>
      <c r="D31" s="64" t="e" cm="1">
        <f t="array" ref="D31">IF(INDEX(#REF!,ROW()-ROW($12:$12)+1)="","",INDEX(#REF!,ROW()-ROW($12:$12)+1))</f>
        <v>#REF!</v>
      </c>
      <c r="E31" s="64" t="e" cm="1">
        <f t="array" ref="E31">IF(INDEX(#REF!,ROW()-ROW($12:$12)+1)="","",INDEX(#REF!,ROW()-ROW($12:$12)+1))</f>
        <v>#REF!</v>
      </c>
      <c r="F31" s="65" t="e" cm="1">
        <f t="array" ref="F31">IF(INDEX(#REF!,ROW()-ROW($12:$12)+1)="","",INDEX(#REF!,ROW()-ROW($12:$12)+1))</f>
        <v>#REF!</v>
      </c>
      <c r="G31" s="66" t="e" cm="1">
        <f t="array" ref="G31">IF(INDEX(#REF!,ROW()-ROW($12:$12)+1)="","",INDEX(#REF!,ROW()-ROW($12:$12)+1))</f>
        <v>#REF!</v>
      </c>
      <c r="H31" s="66" t="e" cm="1">
        <f t="array" ref="H31">IF(INDEX(#REF!,ROW()-ROW($12:$12)+1)="","",INDEX(#REF!,ROW()-ROW($12:$12)+1))</f>
        <v>#REF!</v>
      </c>
      <c r="I31" s="66" t="e" cm="1">
        <f t="array" ref="I31">IF(INDEX(#REF!,ROW()-ROW($12:$12)+1)="","",INDEX(#REF!,ROW()-ROW($12:$12)+1))</f>
        <v>#REF!</v>
      </c>
      <c r="J31" s="67" t="e" cm="1">
        <f t="array" ref="J31">IF(INDEX(#REF!,ROW()-ROW($12:$12)+1)="","",INDEX(#REF!,ROW()-ROW($12:$12)+1))</f>
        <v>#REF!</v>
      </c>
      <c r="K31" s="67" t="e" cm="1">
        <f t="array" ref="K31">IF(INDEX(#REF!,ROW()-ROW($12:$12)+1)="","",INDEX(#REF!,ROW()-ROW($12:$12)+1))</f>
        <v>#REF!</v>
      </c>
      <c r="L31" s="53" t="e" cm="1">
        <f t="array" ref="L31">IF(INDEX(#REF!,ROW()-ROW(L$12)+1, MATCH(L$8,#REF!,0))="","",INDEX(#REF!,ROW()-ROW(L$12)+1, MATCH(L$8,#REF!,0)))</f>
        <v>#REF!</v>
      </c>
      <c r="M31" s="53"/>
      <c r="N31" s="53"/>
    </row>
    <row r="32" spans="1:14">
      <c r="A32" s="39" t="s">
        <v>675</v>
      </c>
      <c r="B32" s="6" t="s">
        <v>679</v>
      </c>
      <c r="C32" s="64" t="e" cm="1">
        <f t="array" ref="C32">IF(INDEX(#REF!,ROW()-ROW($12:$12)+1)="","",INDEX(#REF!,ROW()-ROW($12:$12)+1))</f>
        <v>#REF!</v>
      </c>
      <c r="D32" s="64" t="e" cm="1">
        <f t="array" ref="D32">IF(INDEX(#REF!,ROW()-ROW($12:$12)+1)="","",INDEX(#REF!,ROW()-ROW($12:$12)+1))</f>
        <v>#REF!</v>
      </c>
      <c r="E32" s="64" t="e" cm="1">
        <f t="array" ref="E32">IF(INDEX(#REF!,ROW()-ROW($12:$12)+1)="","",INDEX(#REF!,ROW()-ROW($12:$12)+1))</f>
        <v>#REF!</v>
      </c>
      <c r="F32" s="65" t="e" cm="1">
        <f t="array" ref="F32">IF(INDEX(#REF!,ROW()-ROW($12:$12)+1)="","",INDEX(#REF!,ROW()-ROW($12:$12)+1))</f>
        <v>#REF!</v>
      </c>
      <c r="G32" s="66" t="e" cm="1">
        <f t="array" ref="G32">IF(INDEX(#REF!,ROW()-ROW($12:$12)+1)="","",INDEX(#REF!,ROW()-ROW($12:$12)+1))</f>
        <v>#REF!</v>
      </c>
      <c r="H32" s="66" t="e" cm="1">
        <f t="array" ref="H32">IF(INDEX(#REF!,ROW()-ROW($12:$12)+1)="","",INDEX(#REF!,ROW()-ROW($12:$12)+1))</f>
        <v>#REF!</v>
      </c>
      <c r="I32" s="66" t="e" cm="1">
        <f t="array" ref="I32">IF(INDEX(#REF!,ROW()-ROW($12:$12)+1)="","",INDEX(#REF!,ROW()-ROW($12:$12)+1))</f>
        <v>#REF!</v>
      </c>
      <c r="J32" s="67" t="e" cm="1">
        <f t="array" ref="J32">IF(INDEX(#REF!,ROW()-ROW($12:$12)+1)="","",INDEX(#REF!,ROW()-ROW($12:$12)+1))</f>
        <v>#REF!</v>
      </c>
      <c r="K32" s="67" t="e" cm="1">
        <f t="array" ref="K32">IF(INDEX(#REF!,ROW()-ROW($12:$12)+1)="","",INDEX(#REF!,ROW()-ROW($12:$12)+1))</f>
        <v>#REF!</v>
      </c>
      <c r="L32" s="53" t="e" cm="1">
        <f t="array" ref="L32">IF(INDEX(#REF!,ROW()-ROW(L$12)+1, MATCH(L$8,#REF!,0))="","",INDEX(#REF!,ROW()-ROW(L$12)+1, MATCH(L$8,#REF!,0)))</f>
        <v>#REF!</v>
      </c>
      <c r="M32" s="53"/>
      <c r="N32" s="53"/>
    </row>
    <row r="33" spans="1:14">
      <c r="A33" s="39" t="s">
        <v>675</v>
      </c>
      <c r="B33" s="6" t="s">
        <v>679</v>
      </c>
      <c r="C33" s="64" t="e" cm="1">
        <f t="array" ref="C33">IF(INDEX(#REF!,ROW()-ROW($12:$12)+1)="","",INDEX(#REF!,ROW()-ROW($12:$12)+1))</f>
        <v>#REF!</v>
      </c>
      <c r="D33" s="64" t="e" cm="1">
        <f t="array" ref="D33">IF(INDEX(#REF!,ROW()-ROW($12:$12)+1)="","",INDEX(#REF!,ROW()-ROW($12:$12)+1))</f>
        <v>#REF!</v>
      </c>
      <c r="E33" s="64" t="e" cm="1">
        <f t="array" ref="E33">IF(INDEX(#REF!,ROW()-ROW($12:$12)+1)="","",INDEX(#REF!,ROW()-ROW($12:$12)+1))</f>
        <v>#REF!</v>
      </c>
      <c r="F33" s="65" t="e" cm="1">
        <f t="array" ref="F33">IF(INDEX(#REF!,ROW()-ROW($12:$12)+1)="","",INDEX(#REF!,ROW()-ROW($12:$12)+1))</f>
        <v>#REF!</v>
      </c>
      <c r="G33" s="66" t="e" cm="1">
        <f t="array" ref="G33">IF(INDEX(#REF!,ROW()-ROW($12:$12)+1)="","",INDEX(#REF!,ROW()-ROW($12:$12)+1))</f>
        <v>#REF!</v>
      </c>
      <c r="H33" s="66" t="e" cm="1">
        <f t="array" ref="H33">IF(INDEX(#REF!,ROW()-ROW($12:$12)+1)="","",INDEX(#REF!,ROW()-ROW($12:$12)+1))</f>
        <v>#REF!</v>
      </c>
      <c r="I33" s="66" t="e" cm="1">
        <f t="array" ref="I33">IF(INDEX(#REF!,ROW()-ROW($12:$12)+1)="","",INDEX(#REF!,ROW()-ROW($12:$12)+1))</f>
        <v>#REF!</v>
      </c>
      <c r="J33" s="67" t="e" cm="1">
        <f t="array" ref="J33">IF(INDEX(#REF!,ROW()-ROW($12:$12)+1)="","",INDEX(#REF!,ROW()-ROW($12:$12)+1))</f>
        <v>#REF!</v>
      </c>
      <c r="K33" s="67" t="e" cm="1">
        <f t="array" ref="K33">IF(INDEX(#REF!,ROW()-ROW($12:$12)+1)="","",INDEX(#REF!,ROW()-ROW($12:$12)+1))</f>
        <v>#REF!</v>
      </c>
      <c r="L33" s="53" t="e" cm="1">
        <f t="array" ref="L33">IF(INDEX(#REF!,ROW()-ROW(L$12)+1, MATCH(L$8,#REF!,0))="","",INDEX(#REF!,ROW()-ROW(L$12)+1, MATCH(L$8,#REF!,0)))</f>
        <v>#REF!</v>
      </c>
      <c r="M33" s="53"/>
      <c r="N33" s="53"/>
    </row>
    <row r="34" spans="1:14">
      <c r="A34" s="39" t="s">
        <v>675</v>
      </c>
      <c r="B34" s="6" t="s">
        <v>679</v>
      </c>
      <c r="C34" s="64" t="e" cm="1">
        <f t="array" ref="C34">IF(INDEX(#REF!,ROW()-ROW($12:$12)+1)="","",INDEX(#REF!,ROW()-ROW($12:$12)+1))</f>
        <v>#REF!</v>
      </c>
      <c r="D34" s="64" t="e" cm="1">
        <f t="array" ref="D34">IF(INDEX(#REF!,ROW()-ROW($12:$12)+1)="","",INDEX(#REF!,ROW()-ROW($12:$12)+1))</f>
        <v>#REF!</v>
      </c>
      <c r="E34" s="64" t="e" cm="1">
        <f t="array" ref="E34">IF(INDEX(#REF!,ROW()-ROW($12:$12)+1)="","",INDEX(#REF!,ROW()-ROW($12:$12)+1))</f>
        <v>#REF!</v>
      </c>
      <c r="F34" s="65" t="e" cm="1">
        <f t="array" ref="F34">IF(INDEX(#REF!,ROW()-ROW($12:$12)+1)="","",INDEX(#REF!,ROW()-ROW($12:$12)+1))</f>
        <v>#REF!</v>
      </c>
      <c r="G34" s="66" t="e" cm="1">
        <f t="array" ref="G34">IF(INDEX(#REF!,ROW()-ROW($12:$12)+1)="","",INDEX(#REF!,ROW()-ROW($12:$12)+1))</f>
        <v>#REF!</v>
      </c>
      <c r="H34" s="66" t="e" cm="1">
        <f t="array" ref="H34">IF(INDEX(#REF!,ROW()-ROW($12:$12)+1)="","",INDEX(#REF!,ROW()-ROW($12:$12)+1))</f>
        <v>#REF!</v>
      </c>
      <c r="I34" s="66" t="e" cm="1">
        <f t="array" ref="I34">IF(INDEX(#REF!,ROW()-ROW($12:$12)+1)="","",INDEX(#REF!,ROW()-ROW($12:$12)+1))</f>
        <v>#REF!</v>
      </c>
      <c r="J34" s="67" t="e" cm="1">
        <f t="array" ref="J34">IF(INDEX(#REF!,ROW()-ROW($12:$12)+1)="","",INDEX(#REF!,ROW()-ROW($12:$12)+1))</f>
        <v>#REF!</v>
      </c>
      <c r="K34" s="67" t="e" cm="1">
        <f t="array" ref="K34">IF(INDEX(#REF!,ROW()-ROW($12:$12)+1)="","",INDEX(#REF!,ROW()-ROW($12:$12)+1))</f>
        <v>#REF!</v>
      </c>
      <c r="L34" s="53" t="e" cm="1">
        <f t="array" ref="L34">IF(INDEX(#REF!,ROW()-ROW(L$12)+1, MATCH(L$8,#REF!,0))="","",INDEX(#REF!,ROW()-ROW(L$12)+1, MATCH(L$8,#REF!,0)))</f>
        <v>#REF!</v>
      </c>
      <c r="M34" s="53"/>
      <c r="N34" s="53"/>
    </row>
    <row r="35" spans="1:14">
      <c r="A35" s="39" t="s">
        <v>675</v>
      </c>
      <c r="B35" s="6" t="s">
        <v>679</v>
      </c>
      <c r="C35" s="64" t="e" cm="1">
        <f t="array" ref="C35">IF(INDEX(#REF!,ROW()-ROW($12:$12)+1)="","",INDEX(#REF!,ROW()-ROW($12:$12)+1))</f>
        <v>#REF!</v>
      </c>
      <c r="D35" s="64" t="e" cm="1">
        <f t="array" ref="D35">IF(INDEX(#REF!,ROW()-ROW($12:$12)+1)="","",INDEX(#REF!,ROW()-ROW($12:$12)+1))</f>
        <v>#REF!</v>
      </c>
      <c r="E35" s="64" t="e" cm="1">
        <f t="array" ref="E35">IF(INDEX(#REF!,ROW()-ROW($12:$12)+1)="","",INDEX(#REF!,ROW()-ROW($12:$12)+1))</f>
        <v>#REF!</v>
      </c>
      <c r="F35" s="65" t="e" cm="1">
        <f t="array" ref="F35">IF(INDEX(#REF!,ROW()-ROW($12:$12)+1)="","",INDEX(#REF!,ROW()-ROW($12:$12)+1))</f>
        <v>#REF!</v>
      </c>
      <c r="G35" s="66" t="e" cm="1">
        <f t="array" ref="G35">IF(INDEX(#REF!,ROW()-ROW($12:$12)+1)="","",INDEX(#REF!,ROW()-ROW($12:$12)+1))</f>
        <v>#REF!</v>
      </c>
      <c r="H35" s="66" t="e" cm="1">
        <f t="array" ref="H35">IF(INDEX(#REF!,ROW()-ROW($12:$12)+1)="","",INDEX(#REF!,ROW()-ROW($12:$12)+1))</f>
        <v>#REF!</v>
      </c>
      <c r="I35" s="66" t="e" cm="1">
        <f t="array" ref="I35">IF(INDEX(#REF!,ROW()-ROW($12:$12)+1)="","",INDEX(#REF!,ROW()-ROW($12:$12)+1))</f>
        <v>#REF!</v>
      </c>
      <c r="J35" s="67" t="e" cm="1">
        <f t="array" ref="J35">IF(INDEX(#REF!,ROW()-ROW($12:$12)+1)="","",INDEX(#REF!,ROW()-ROW($12:$12)+1))</f>
        <v>#REF!</v>
      </c>
      <c r="K35" s="67" t="e" cm="1">
        <f t="array" ref="K35">IF(INDEX(#REF!,ROW()-ROW($12:$12)+1)="","",INDEX(#REF!,ROW()-ROW($12:$12)+1))</f>
        <v>#REF!</v>
      </c>
      <c r="L35" s="53" t="e" cm="1">
        <f t="array" ref="L35">IF(INDEX(#REF!,ROW()-ROW(L$12)+1, MATCH(L$8,#REF!,0))="","",INDEX(#REF!,ROW()-ROW(L$12)+1, MATCH(L$8,#REF!,0)))</f>
        <v>#REF!</v>
      </c>
      <c r="M35" s="53"/>
      <c r="N35" s="53"/>
    </row>
    <row r="36" spans="1:14">
      <c r="A36" s="39" t="s">
        <v>675</v>
      </c>
      <c r="B36" s="6" t="s">
        <v>679</v>
      </c>
      <c r="C36" s="64" t="e" cm="1">
        <f t="array" ref="C36">IF(INDEX(#REF!,ROW()-ROW($12:$12)+1)="","",INDEX(#REF!,ROW()-ROW($12:$12)+1))</f>
        <v>#REF!</v>
      </c>
      <c r="D36" s="64" t="e" cm="1">
        <f t="array" ref="D36">IF(INDEX(#REF!,ROW()-ROW($12:$12)+1)="","",INDEX(#REF!,ROW()-ROW($12:$12)+1))</f>
        <v>#REF!</v>
      </c>
      <c r="E36" s="64" t="e" cm="1">
        <f t="array" ref="E36">IF(INDEX(#REF!,ROW()-ROW($12:$12)+1)="","",INDEX(#REF!,ROW()-ROW($12:$12)+1))</f>
        <v>#REF!</v>
      </c>
      <c r="F36" s="65" t="e" cm="1">
        <f t="array" ref="F36">IF(INDEX(#REF!,ROW()-ROW($12:$12)+1)="","",INDEX(#REF!,ROW()-ROW($12:$12)+1))</f>
        <v>#REF!</v>
      </c>
      <c r="G36" s="66" t="e" cm="1">
        <f t="array" ref="G36">IF(INDEX(#REF!,ROW()-ROW($12:$12)+1)="","",INDEX(#REF!,ROW()-ROW($12:$12)+1))</f>
        <v>#REF!</v>
      </c>
      <c r="H36" s="66" t="e" cm="1">
        <f t="array" ref="H36">IF(INDEX(#REF!,ROW()-ROW($12:$12)+1)="","",INDEX(#REF!,ROW()-ROW($12:$12)+1))</f>
        <v>#REF!</v>
      </c>
      <c r="I36" s="66" t="e" cm="1">
        <f t="array" ref="I36">IF(INDEX(#REF!,ROW()-ROW($12:$12)+1)="","",INDEX(#REF!,ROW()-ROW($12:$12)+1))</f>
        <v>#REF!</v>
      </c>
      <c r="J36" s="67" t="e" cm="1">
        <f t="array" ref="J36">IF(INDEX(#REF!,ROW()-ROW($12:$12)+1)="","",INDEX(#REF!,ROW()-ROW($12:$12)+1))</f>
        <v>#REF!</v>
      </c>
      <c r="K36" s="67" t="e" cm="1">
        <f t="array" ref="K36">IF(INDEX(#REF!,ROW()-ROW($12:$12)+1)="","",INDEX(#REF!,ROW()-ROW($12:$12)+1))</f>
        <v>#REF!</v>
      </c>
      <c r="L36" s="53" t="e" cm="1">
        <f t="array" ref="L36">IF(INDEX(#REF!,ROW()-ROW(L$12)+1, MATCH(L$8,#REF!,0))="","",INDEX(#REF!,ROW()-ROW(L$12)+1, MATCH(L$8,#REF!,0)))</f>
        <v>#REF!</v>
      </c>
      <c r="M36" s="53"/>
      <c r="N36" s="53"/>
    </row>
    <row r="37" spans="1:14">
      <c r="A37" s="39" t="s">
        <v>675</v>
      </c>
      <c r="B37" s="6" t="s">
        <v>679</v>
      </c>
      <c r="C37" s="64" t="e" cm="1">
        <f t="array" ref="C37">IF(INDEX(#REF!,ROW()-ROW($12:$12)+1)="","",INDEX(#REF!,ROW()-ROW($12:$12)+1))</f>
        <v>#REF!</v>
      </c>
      <c r="D37" s="64" t="e" cm="1">
        <f t="array" ref="D37">IF(INDEX(#REF!,ROW()-ROW($12:$12)+1)="","",INDEX(#REF!,ROW()-ROW($12:$12)+1))</f>
        <v>#REF!</v>
      </c>
      <c r="E37" s="64" t="e" cm="1">
        <f t="array" ref="E37">IF(INDEX(#REF!,ROW()-ROW($12:$12)+1)="","",INDEX(#REF!,ROW()-ROW($12:$12)+1))</f>
        <v>#REF!</v>
      </c>
      <c r="F37" s="65" t="e" cm="1">
        <f t="array" ref="F37">IF(INDEX(#REF!,ROW()-ROW($12:$12)+1)="","",INDEX(#REF!,ROW()-ROW($12:$12)+1))</f>
        <v>#REF!</v>
      </c>
      <c r="G37" s="66" t="e" cm="1">
        <f t="array" ref="G37">IF(INDEX(#REF!,ROW()-ROW($12:$12)+1)="","",INDEX(#REF!,ROW()-ROW($12:$12)+1))</f>
        <v>#REF!</v>
      </c>
      <c r="H37" s="66" t="e" cm="1">
        <f t="array" ref="H37">IF(INDEX(#REF!,ROW()-ROW($12:$12)+1)="","",INDEX(#REF!,ROW()-ROW($12:$12)+1))</f>
        <v>#REF!</v>
      </c>
      <c r="I37" s="66" t="e" cm="1">
        <f t="array" ref="I37">IF(INDEX(#REF!,ROW()-ROW($12:$12)+1)="","",INDEX(#REF!,ROW()-ROW($12:$12)+1))</f>
        <v>#REF!</v>
      </c>
      <c r="J37" s="67" t="e" cm="1">
        <f t="array" ref="J37">IF(INDEX(#REF!,ROW()-ROW($12:$12)+1)="","",INDEX(#REF!,ROW()-ROW($12:$12)+1))</f>
        <v>#REF!</v>
      </c>
      <c r="K37" s="67" t="e" cm="1">
        <f t="array" ref="K37">IF(INDEX(#REF!,ROW()-ROW($12:$12)+1)="","",INDEX(#REF!,ROW()-ROW($12:$12)+1))</f>
        <v>#REF!</v>
      </c>
      <c r="L37" s="53" t="e" cm="1">
        <f t="array" ref="L37">IF(INDEX(#REF!,ROW()-ROW(L$12)+1, MATCH(L$8,#REF!,0))="","",INDEX(#REF!,ROW()-ROW(L$12)+1, MATCH(L$8,#REF!,0)))</f>
        <v>#REF!</v>
      </c>
      <c r="M37" s="53"/>
      <c r="N37" s="53"/>
    </row>
    <row r="38" spans="1:14">
      <c r="A38" s="39" t="s">
        <v>675</v>
      </c>
      <c r="B38" s="6" t="s">
        <v>679</v>
      </c>
      <c r="C38" s="64" t="e" cm="1">
        <f t="array" ref="C38">IF(INDEX(#REF!,ROW()-ROW($12:$12)+1)="","",INDEX(#REF!,ROW()-ROW($12:$12)+1))</f>
        <v>#REF!</v>
      </c>
      <c r="D38" s="64" t="e" cm="1">
        <f t="array" ref="D38">IF(INDEX(#REF!,ROW()-ROW($12:$12)+1)="","",INDEX(#REF!,ROW()-ROW($12:$12)+1))</f>
        <v>#REF!</v>
      </c>
      <c r="E38" s="64" t="e" cm="1">
        <f t="array" ref="E38">IF(INDEX(#REF!,ROW()-ROW($12:$12)+1)="","",INDEX(#REF!,ROW()-ROW($12:$12)+1))</f>
        <v>#REF!</v>
      </c>
      <c r="F38" s="65" t="e" cm="1">
        <f t="array" ref="F38">IF(INDEX(#REF!,ROW()-ROW($12:$12)+1)="","",INDEX(#REF!,ROW()-ROW($12:$12)+1))</f>
        <v>#REF!</v>
      </c>
      <c r="G38" s="66" t="e" cm="1">
        <f t="array" ref="G38">IF(INDEX(#REF!,ROW()-ROW($12:$12)+1)="","",INDEX(#REF!,ROW()-ROW($12:$12)+1))</f>
        <v>#REF!</v>
      </c>
      <c r="H38" s="66" t="e" cm="1">
        <f t="array" ref="H38">IF(INDEX(#REF!,ROW()-ROW($12:$12)+1)="","",INDEX(#REF!,ROW()-ROW($12:$12)+1))</f>
        <v>#REF!</v>
      </c>
      <c r="I38" s="66" t="e" cm="1">
        <f t="array" ref="I38">IF(INDEX(#REF!,ROW()-ROW($12:$12)+1)="","",INDEX(#REF!,ROW()-ROW($12:$12)+1))</f>
        <v>#REF!</v>
      </c>
      <c r="J38" s="67" t="e" cm="1">
        <f t="array" ref="J38">IF(INDEX(#REF!,ROW()-ROW($12:$12)+1)="","",INDEX(#REF!,ROW()-ROW($12:$12)+1))</f>
        <v>#REF!</v>
      </c>
      <c r="K38" s="67" t="e" cm="1">
        <f t="array" ref="K38">IF(INDEX(#REF!,ROW()-ROW($12:$12)+1)="","",INDEX(#REF!,ROW()-ROW($12:$12)+1))</f>
        <v>#REF!</v>
      </c>
      <c r="L38" s="53" t="e" cm="1">
        <f t="array" ref="L38">IF(INDEX(#REF!,ROW()-ROW(L$12)+1, MATCH(L$8,#REF!,0))="","",INDEX(#REF!,ROW()-ROW(L$12)+1, MATCH(L$8,#REF!,0)))</f>
        <v>#REF!</v>
      </c>
      <c r="M38" s="53"/>
      <c r="N38" s="53"/>
    </row>
    <row r="39" spans="1:14">
      <c r="A39" s="39" t="s">
        <v>675</v>
      </c>
      <c r="B39" s="6" t="s">
        <v>679</v>
      </c>
      <c r="C39" s="64" t="e" cm="1">
        <f t="array" ref="C39">IF(INDEX(#REF!,ROW()-ROW($12:$12)+1)="","",INDEX(#REF!,ROW()-ROW($12:$12)+1))</f>
        <v>#REF!</v>
      </c>
      <c r="D39" s="64" t="e" cm="1">
        <f t="array" ref="D39">IF(INDEX(#REF!,ROW()-ROW($12:$12)+1)="","",INDEX(#REF!,ROW()-ROW($12:$12)+1))</f>
        <v>#REF!</v>
      </c>
      <c r="E39" s="64" t="e" cm="1">
        <f t="array" ref="E39">IF(INDEX(#REF!,ROW()-ROW($12:$12)+1)="","",INDEX(#REF!,ROW()-ROW($12:$12)+1))</f>
        <v>#REF!</v>
      </c>
      <c r="F39" s="65" t="e" cm="1">
        <f t="array" ref="F39">IF(INDEX(#REF!,ROW()-ROW($12:$12)+1)="","",INDEX(#REF!,ROW()-ROW($12:$12)+1))</f>
        <v>#REF!</v>
      </c>
      <c r="G39" s="66" t="e" cm="1">
        <f t="array" ref="G39">IF(INDEX(#REF!,ROW()-ROW($12:$12)+1)="","",INDEX(#REF!,ROW()-ROW($12:$12)+1))</f>
        <v>#REF!</v>
      </c>
      <c r="H39" s="66" t="e" cm="1">
        <f t="array" ref="H39">IF(INDEX(#REF!,ROW()-ROW($12:$12)+1)="","",INDEX(#REF!,ROW()-ROW($12:$12)+1))</f>
        <v>#REF!</v>
      </c>
      <c r="I39" s="66" t="e" cm="1">
        <f t="array" ref="I39">IF(INDEX(#REF!,ROW()-ROW($12:$12)+1)="","",INDEX(#REF!,ROW()-ROW($12:$12)+1))</f>
        <v>#REF!</v>
      </c>
      <c r="J39" s="67" t="e" cm="1">
        <f t="array" ref="J39">IF(INDEX(#REF!,ROW()-ROW($12:$12)+1)="","",INDEX(#REF!,ROW()-ROW($12:$12)+1))</f>
        <v>#REF!</v>
      </c>
      <c r="K39" s="67" t="e" cm="1">
        <f t="array" ref="K39">IF(INDEX(#REF!,ROW()-ROW($12:$12)+1)="","",INDEX(#REF!,ROW()-ROW($12:$12)+1))</f>
        <v>#REF!</v>
      </c>
      <c r="L39" s="53" t="e" cm="1">
        <f t="array" ref="L39">IF(INDEX(#REF!,ROW()-ROW(L$12)+1, MATCH(L$8,#REF!,0))="","",INDEX(#REF!,ROW()-ROW(L$12)+1, MATCH(L$8,#REF!,0)))</f>
        <v>#REF!</v>
      </c>
      <c r="M39" s="53"/>
      <c r="N39" s="53"/>
    </row>
    <row r="40" spans="1:14">
      <c r="A40" s="39" t="s">
        <v>675</v>
      </c>
      <c r="B40" s="6" t="s">
        <v>679</v>
      </c>
      <c r="C40" s="64" t="e" cm="1">
        <f t="array" ref="C40">IF(INDEX(#REF!,ROW()-ROW($12:$12)+1)="","",INDEX(#REF!,ROW()-ROW($12:$12)+1))</f>
        <v>#REF!</v>
      </c>
      <c r="D40" s="64" t="e" cm="1">
        <f t="array" ref="D40">IF(INDEX(#REF!,ROW()-ROW($12:$12)+1)="","",INDEX(#REF!,ROW()-ROW($12:$12)+1))</f>
        <v>#REF!</v>
      </c>
      <c r="E40" s="64" t="e" cm="1">
        <f t="array" ref="E40">IF(INDEX(#REF!,ROW()-ROW($12:$12)+1)="","",INDEX(#REF!,ROW()-ROW($12:$12)+1))</f>
        <v>#REF!</v>
      </c>
      <c r="F40" s="65" t="e" cm="1">
        <f t="array" ref="F40">IF(INDEX(#REF!,ROW()-ROW($12:$12)+1)="","",INDEX(#REF!,ROW()-ROW($12:$12)+1))</f>
        <v>#REF!</v>
      </c>
      <c r="G40" s="66" t="e" cm="1">
        <f t="array" ref="G40">IF(INDEX(#REF!,ROW()-ROW($12:$12)+1)="","",INDEX(#REF!,ROW()-ROW($12:$12)+1))</f>
        <v>#REF!</v>
      </c>
      <c r="H40" s="66" t="e" cm="1">
        <f t="array" ref="H40">IF(INDEX(#REF!,ROW()-ROW($12:$12)+1)="","",INDEX(#REF!,ROW()-ROW($12:$12)+1))</f>
        <v>#REF!</v>
      </c>
      <c r="I40" s="66" t="e" cm="1">
        <f t="array" ref="I40">IF(INDEX(#REF!,ROW()-ROW($12:$12)+1)="","",INDEX(#REF!,ROW()-ROW($12:$12)+1))</f>
        <v>#REF!</v>
      </c>
      <c r="J40" s="67" t="e" cm="1">
        <f t="array" ref="J40">IF(INDEX(#REF!,ROW()-ROW($12:$12)+1)="","",INDEX(#REF!,ROW()-ROW($12:$12)+1))</f>
        <v>#REF!</v>
      </c>
      <c r="K40" s="67" t="e" cm="1">
        <f t="array" ref="K40">IF(INDEX(#REF!,ROW()-ROW($12:$12)+1)="","",INDEX(#REF!,ROW()-ROW($12:$12)+1))</f>
        <v>#REF!</v>
      </c>
      <c r="L40" s="53" t="e" cm="1">
        <f t="array" ref="L40">IF(INDEX(#REF!,ROW()-ROW(L$12)+1, MATCH(L$8,#REF!,0))="","",INDEX(#REF!,ROW()-ROW(L$12)+1, MATCH(L$8,#REF!,0)))</f>
        <v>#REF!</v>
      </c>
      <c r="M40" s="53"/>
      <c r="N40" s="53"/>
    </row>
    <row r="41" spans="1:14">
      <c r="A41" s="39" t="s">
        <v>675</v>
      </c>
      <c r="B41" s="6" t="s">
        <v>679</v>
      </c>
      <c r="C41" s="64" t="e" cm="1">
        <f t="array" ref="C41">IF(INDEX(#REF!,ROW()-ROW($12:$12)+1)="","",INDEX(#REF!,ROW()-ROW($12:$12)+1))</f>
        <v>#REF!</v>
      </c>
      <c r="D41" s="64" t="e" cm="1">
        <f t="array" ref="D41">IF(INDEX(#REF!,ROW()-ROW($12:$12)+1)="","",INDEX(#REF!,ROW()-ROW($12:$12)+1))</f>
        <v>#REF!</v>
      </c>
      <c r="E41" s="64" t="e" cm="1">
        <f t="array" ref="E41">IF(INDEX(#REF!,ROW()-ROW($12:$12)+1)="","",INDEX(#REF!,ROW()-ROW($12:$12)+1))</f>
        <v>#REF!</v>
      </c>
      <c r="F41" s="65" t="e" cm="1">
        <f t="array" ref="F41">IF(INDEX(#REF!,ROW()-ROW($12:$12)+1)="","",INDEX(#REF!,ROW()-ROW($12:$12)+1))</f>
        <v>#REF!</v>
      </c>
      <c r="G41" s="66" t="e" cm="1">
        <f t="array" ref="G41">IF(INDEX(#REF!,ROW()-ROW($12:$12)+1)="","",INDEX(#REF!,ROW()-ROW($12:$12)+1))</f>
        <v>#REF!</v>
      </c>
      <c r="H41" s="66" t="e" cm="1">
        <f t="array" ref="H41">IF(INDEX(#REF!,ROW()-ROW($12:$12)+1)="","",INDEX(#REF!,ROW()-ROW($12:$12)+1))</f>
        <v>#REF!</v>
      </c>
      <c r="I41" s="66" t="e" cm="1">
        <f t="array" ref="I41">IF(INDEX(#REF!,ROW()-ROW($12:$12)+1)="","",INDEX(#REF!,ROW()-ROW($12:$12)+1))</f>
        <v>#REF!</v>
      </c>
      <c r="J41" s="67" t="e" cm="1">
        <f t="array" ref="J41">IF(INDEX(#REF!,ROW()-ROW($12:$12)+1)="","",INDEX(#REF!,ROW()-ROW($12:$12)+1))</f>
        <v>#REF!</v>
      </c>
      <c r="K41" s="67" t="e" cm="1">
        <f t="array" ref="K41">IF(INDEX(#REF!,ROW()-ROW($12:$12)+1)="","",INDEX(#REF!,ROW()-ROW($12:$12)+1))</f>
        <v>#REF!</v>
      </c>
      <c r="L41" s="53" t="e" cm="1">
        <f t="array" ref="L41">IF(INDEX(#REF!,ROW()-ROW(L$12)+1, MATCH(L$8,#REF!,0))="","",INDEX(#REF!,ROW()-ROW(L$12)+1, MATCH(L$8,#REF!,0)))</f>
        <v>#REF!</v>
      </c>
      <c r="M41" s="53"/>
      <c r="N41" s="53"/>
    </row>
    <row r="42" spans="1:14">
      <c r="A42" s="39" t="s">
        <v>675</v>
      </c>
      <c r="B42" s="6" t="s">
        <v>679</v>
      </c>
      <c r="C42" s="64" t="e" cm="1">
        <f t="array" ref="C42">IF(INDEX(#REF!,ROW()-ROW($12:$12)+1)="","",INDEX(#REF!,ROW()-ROW($12:$12)+1))</f>
        <v>#REF!</v>
      </c>
      <c r="D42" s="64" t="e" cm="1">
        <f t="array" ref="D42">IF(INDEX(#REF!,ROW()-ROW($12:$12)+1)="","",INDEX(#REF!,ROW()-ROW($12:$12)+1))</f>
        <v>#REF!</v>
      </c>
      <c r="E42" s="64" t="e" cm="1">
        <f t="array" ref="E42">IF(INDEX(#REF!,ROW()-ROW($12:$12)+1)="","",INDEX(#REF!,ROW()-ROW($12:$12)+1))</f>
        <v>#REF!</v>
      </c>
      <c r="F42" s="65" t="e" cm="1">
        <f t="array" ref="F42">IF(INDEX(#REF!,ROW()-ROW($12:$12)+1)="","",INDEX(#REF!,ROW()-ROW($12:$12)+1))</f>
        <v>#REF!</v>
      </c>
      <c r="G42" s="66" t="e" cm="1">
        <f t="array" ref="G42">IF(INDEX(#REF!,ROW()-ROW($12:$12)+1)="","",INDEX(#REF!,ROW()-ROW($12:$12)+1))</f>
        <v>#REF!</v>
      </c>
      <c r="H42" s="66" t="e" cm="1">
        <f t="array" ref="H42">IF(INDEX(#REF!,ROW()-ROW($12:$12)+1)="","",INDEX(#REF!,ROW()-ROW($12:$12)+1))</f>
        <v>#REF!</v>
      </c>
      <c r="I42" s="66" t="e" cm="1">
        <f t="array" ref="I42">IF(INDEX(#REF!,ROW()-ROW($12:$12)+1)="","",INDEX(#REF!,ROW()-ROW($12:$12)+1))</f>
        <v>#REF!</v>
      </c>
      <c r="J42" s="67" t="e" cm="1">
        <f t="array" ref="J42">IF(INDEX(#REF!,ROW()-ROW($12:$12)+1)="","",INDEX(#REF!,ROW()-ROW($12:$12)+1))</f>
        <v>#REF!</v>
      </c>
      <c r="K42" s="67" t="e" cm="1">
        <f t="array" ref="K42">IF(INDEX(#REF!,ROW()-ROW($12:$12)+1)="","",INDEX(#REF!,ROW()-ROW($12:$12)+1))</f>
        <v>#REF!</v>
      </c>
      <c r="L42" s="53" t="e" cm="1">
        <f t="array" ref="L42">IF(INDEX(#REF!,ROW()-ROW(L$12)+1, MATCH(L$8,#REF!,0))="","",INDEX(#REF!,ROW()-ROW(L$12)+1, MATCH(L$8,#REF!,0)))</f>
        <v>#REF!</v>
      </c>
      <c r="M42" s="53"/>
      <c r="N42" s="53"/>
    </row>
    <row r="43" spans="1:14">
      <c r="A43" s="39" t="s">
        <v>675</v>
      </c>
      <c r="B43" s="6" t="s">
        <v>679</v>
      </c>
      <c r="C43" s="64" t="e" cm="1">
        <f t="array" ref="C43">IF(INDEX(#REF!,ROW()-ROW($12:$12)+1)="","",INDEX(#REF!,ROW()-ROW($12:$12)+1))</f>
        <v>#REF!</v>
      </c>
      <c r="D43" s="64" t="e" cm="1">
        <f t="array" ref="D43">IF(INDEX(#REF!,ROW()-ROW($12:$12)+1)="","",INDEX(#REF!,ROW()-ROW($12:$12)+1))</f>
        <v>#REF!</v>
      </c>
      <c r="E43" s="64" t="e" cm="1">
        <f t="array" ref="E43">IF(INDEX(#REF!,ROW()-ROW($12:$12)+1)="","",INDEX(#REF!,ROW()-ROW($12:$12)+1))</f>
        <v>#REF!</v>
      </c>
      <c r="F43" s="65" t="e" cm="1">
        <f t="array" ref="F43">IF(INDEX(#REF!,ROW()-ROW($12:$12)+1)="","",INDEX(#REF!,ROW()-ROW($12:$12)+1))</f>
        <v>#REF!</v>
      </c>
      <c r="G43" s="66" t="e" cm="1">
        <f t="array" ref="G43">IF(INDEX(#REF!,ROW()-ROW($12:$12)+1)="","",INDEX(#REF!,ROW()-ROW($12:$12)+1))</f>
        <v>#REF!</v>
      </c>
      <c r="H43" s="66" t="e" cm="1">
        <f t="array" ref="H43">IF(INDEX(#REF!,ROW()-ROW($12:$12)+1)="","",INDEX(#REF!,ROW()-ROW($12:$12)+1))</f>
        <v>#REF!</v>
      </c>
      <c r="I43" s="66" t="e" cm="1">
        <f t="array" ref="I43">IF(INDEX(#REF!,ROW()-ROW($12:$12)+1)="","",INDEX(#REF!,ROW()-ROW($12:$12)+1))</f>
        <v>#REF!</v>
      </c>
      <c r="J43" s="67" t="e" cm="1">
        <f t="array" ref="J43">IF(INDEX(#REF!,ROW()-ROW($12:$12)+1)="","",INDEX(#REF!,ROW()-ROW($12:$12)+1))</f>
        <v>#REF!</v>
      </c>
      <c r="K43" s="67" t="e" cm="1">
        <f t="array" ref="K43">IF(INDEX(#REF!,ROW()-ROW($12:$12)+1)="","",INDEX(#REF!,ROW()-ROW($12:$12)+1))</f>
        <v>#REF!</v>
      </c>
      <c r="L43" s="53" t="e" cm="1">
        <f t="array" ref="L43">IF(INDEX(#REF!,ROW()-ROW(L$12)+1, MATCH(L$8,#REF!,0))="","",INDEX(#REF!,ROW()-ROW(L$12)+1, MATCH(L$8,#REF!,0)))</f>
        <v>#REF!</v>
      </c>
      <c r="M43" s="53"/>
      <c r="N43" s="53"/>
    </row>
    <row r="44" spans="1:14">
      <c r="A44" s="39" t="s">
        <v>675</v>
      </c>
      <c r="B44" s="6" t="s">
        <v>679</v>
      </c>
      <c r="C44" s="64" t="e" cm="1">
        <f t="array" ref="C44">IF(INDEX(#REF!,ROW()-ROW($12:$12)+1)="","",INDEX(#REF!,ROW()-ROW($12:$12)+1))</f>
        <v>#REF!</v>
      </c>
      <c r="D44" s="64" t="e" cm="1">
        <f t="array" ref="D44">IF(INDEX(#REF!,ROW()-ROW($12:$12)+1)="","",INDEX(#REF!,ROW()-ROW($12:$12)+1))</f>
        <v>#REF!</v>
      </c>
      <c r="E44" s="64" t="e" cm="1">
        <f t="array" ref="E44">IF(INDEX(#REF!,ROW()-ROW($12:$12)+1)="","",INDEX(#REF!,ROW()-ROW($12:$12)+1))</f>
        <v>#REF!</v>
      </c>
      <c r="F44" s="65" t="e" cm="1">
        <f t="array" ref="F44">IF(INDEX(#REF!,ROW()-ROW($12:$12)+1)="","",INDEX(#REF!,ROW()-ROW($12:$12)+1))</f>
        <v>#REF!</v>
      </c>
      <c r="G44" s="66" t="e" cm="1">
        <f t="array" ref="G44">IF(INDEX(#REF!,ROW()-ROW($12:$12)+1)="","",INDEX(#REF!,ROW()-ROW($12:$12)+1))</f>
        <v>#REF!</v>
      </c>
      <c r="H44" s="66" t="e" cm="1">
        <f t="array" ref="H44">IF(INDEX(#REF!,ROW()-ROW($12:$12)+1)="","",INDEX(#REF!,ROW()-ROW($12:$12)+1))</f>
        <v>#REF!</v>
      </c>
      <c r="I44" s="66" t="e" cm="1">
        <f t="array" ref="I44">IF(INDEX(#REF!,ROW()-ROW($12:$12)+1)="","",INDEX(#REF!,ROW()-ROW($12:$12)+1))</f>
        <v>#REF!</v>
      </c>
      <c r="J44" s="67" t="e" cm="1">
        <f t="array" ref="J44">IF(INDEX(#REF!,ROW()-ROW($12:$12)+1)="","",INDEX(#REF!,ROW()-ROW($12:$12)+1))</f>
        <v>#REF!</v>
      </c>
      <c r="K44" s="67" t="e" cm="1">
        <f t="array" ref="K44">IF(INDEX(#REF!,ROW()-ROW($12:$12)+1)="","",INDEX(#REF!,ROW()-ROW($12:$12)+1))</f>
        <v>#REF!</v>
      </c>
      <c r="L44" s="53" t="e" cm="1">
        <f t="array" ref="L44">IF(INDEX(#REF!,ROW()-ROW(L$12)+1, MATCH(L$8,#REF!,0))="","",INDEX(#REF!,ROW()-ROW(L$12)+1, MATCH(L$8,#REF!,0)))</f>
        <v>#REF!</v>
      </c>
      <c r="M44" s="53"/>
      <c r="N44" s="53"/>
    </row>
    <row r="45" spans="1:14">
      <c r="A45" s="39" t="s">
        <v>675</v>
      </c>
      <c r="B45" s="6" t="s">
        <v>679</v>
      </c>
      <c r="C45" s="64" t="e" cm="1">
        <f t="array" ref="C45">IF(INDEX(#REF!,ROW()-ROW($12:$12)+1)="","",INDEX(#REF!,ROW()-ROW($12:$12)+1))</f>
        <v>#REF!</v>
      </c>
      <c r="D45" s="64" t="e" cm="1">
        <f t="array" ref="D45">IF(INDEX(#REF!,ROW()-ROW($12:$12)+1)="","",INDEX(#REF!,ROW()-ROW($12:$12)+1))</f>
        <v>#REF!</v>
      </c>
      <c r="E45" s="64" t="e" cm="1">
        <f t="array" ref="E45">IF(INDEX(#REF!,ROW()-ROW($12:$12)+1)="","",INDEX(#REF!,ROW()-ROW($12:$12)+1))</f>
        <v>#REF!</v>
      </c>
      <c r="F45" s="65" t="e" cm="1">
        <f t="array" ref="F45">IF(INDEX(#REF!,ROW()-ROW($12:$12)+1)="","",INDEX(#REF!,ROW()-ROW($12:$12)+1))</f>
        <v>#REF!</v>
      </c>
      <c r="G45" s="66" t="e" cm="1">
        <f t="array" ref="G45">IF(INDEX(#REF!,ROW()-ROW($12:$12)+1)="","",INDEX(#REF!,ROW()-ROW($12:$12)+1))</f>
        <v>#REF!</v>
      </c>
      <c r="H45" s="66" t="e" cm="1">
        <f t="array" ref="H45">IF(INDEX(#REF!,ROW()-ROW($12:$12)+1)="","",INDEX(#REF!,ROW()-ROW($12:$12)+1))</f>
        <v>#REF!</v>
      </c>
      <c r="I45" s="66" t="e" cm="1">
        <f t="array" ref="I45">IF(INDEX(#REF!,ROW()-ROW($12:$12)+1)="","",INDEX(#REF!,ROW()-ROW($12:$12)+1))</f>
        <v>#REF!</v>
      </c>
      <c r="J45" s="67" t="e" cm="1">
        <f t="array" ref="J45">IF(INDEX(#REF!,ROW()-ROW($12:$12)+1)="","",INDEX(#REF!,ROW()-ROW($12:$12)+1))</f>
        <v>#REF!</v>
      </c>
      <c r="K45" s="67" t="e" cm="1">
        <f t="array" ref="K45">IF(INDEX(#REF!,ROW()-ROW($12:$12)+1)="","",INDEX(#REF!,ROW()-ROW($12:$12)+1))</f>
        <v>#REF!</v>
      </c>
      <c r="L45" s="53" t="e" cm="1">
        <f t="array" ref="L45">IF(INDEX(#REF!,ROW()-ROW(L$12)+1, MATCH(L$8,#REF!,0))="","",INDEX(#REF!,ROW()-ROW(L$12)+1, MATCH(L$8,#REF!,0)))</f>
        <v>#REF!</v>
      </c>
      <c r="M45" s="53"/>
      <c r="N45" s="53"/>
    </row>
    <row r="46" spans="1:14">
      <c r="A46" s="39" t="s">
        <v>675</v>
      </c>
      <c r="B46" s="6" t="s">
        <v>679</v>
      </c>
      <c r="C46" s="64" t="e" cm="1">
        <f t="array" ref="C46">IF(INDEX(#REF!,ROW()-ROW($12:$12)+1)="","",INDEX(#REF!,ROW()-ROW($12:$12)+1))</f>
        <v>#REF!</v>
      </c>
      <c r="D46" s="64" t="e" cm="1">
        <f t="array" ref="D46">IF(INDEX(#REF!,ROW()-ROW($12:$12)+1)="","",INDEX(#REF!,ROW()-ROW($12:$12)+1))</f>
        <v>#REF!</v>
      </c>
      <c r="E46" s="64" t="e" cm="1">
        <f t="array" ref="E46">IF(INDEX(#REF!,ROW()-ROW($12:$12)+1)="","",INDEX(#REF!,ROW()-ROW($12:$12)+1))</f>
        <v>#REF!</v>
      </c>
      <c r="F46" s="65" t="e" cm="1">
        <f t="array" ref="F46">IF(INDEX(#REF!,ROW()-ROW($12:$12)+1)="","",INDEX(#REF!,ROW()-ROW($12:$12)+1))</f>
        <v>#REF!</v>
      </c>
      <c r="G46" s="66" t="e" cm="1">
        <f t="array" ref="G46">IF(INDEX(#REF!,ROW()-ROW($12:$12)+1)="","",INDEX(#REF!,ROW()-ROW($12:$12)+1))</f>
        <v>#REF!</v>
      </c>
      <c r="H46" s="66" t="e" cm="1">
        <f t="array" ref="H46">IF(INDEX(#REF!,ROW()-ROW($12:$12)+1)="","",INDEX(#REF!,ROW()-ROW($12:$12)+1))</f>
        <v>#REF!</v>
      </c>
      <c r="I46" s="66" t="e" cm="1">
        <f t="array" ref="I46">IF(INDEX(#REF!,ROW()-ROW($12:$12)+1)="","",INDEX(#REF!,ROW()-ROW($12:$12)+1))</f>
        <v>#REF!</v>
      </c>
      <c r="J46" s="67" t="e" cm="1">
        <f t="array" ref="J46">IF(INDEX(#REF!,ROW()-ROW($12:$12)+1)="","",INDEX(#REF!,ROW()-ROW($12:$12)+1))</f>
        <v>#REF!</v>
      </c>
      <c r="K46" s="67" t="e" cm="1">
        <f t="array" ref="K46">IF(INDEX(#REF!,ROW()-ROW($12:$12)+1)="","",INDEX(#REF!,ROW()-ROW($12:$12)+1))</f>
        <v>#REF!</v>
      </c>
      <c r="L46" s="53" t="e" cm="1">
        <f t="array" ref="L46">IF(INDEX(#REF!,ROW()-ROW(L$12)+1, MATCH(L$8,#REF!,0))="","",INDEX(#REF!,ROW()-ROW(L$12)+1, MATCH(L$8,#REF!,0)))</f>
        <v>#REF!</v>
      </c>
      <c r="M46" s="53"/>
      <c r="N46" s="53"/>
    </row>
    <row r="47" spans="1:14">
      <c r="A47" s="39" t="s">
        <v>675</v>
      </c>
      <c r="B47" s="6" t="s">
        <v>679</v>
      </c>
      <c r="C47" s="64" t="e" cm="1">
        <f t="array" ref="C47">IF(INDEX(#REF!,ROW()-ROW($12:$12)+1)="","",INDEX(#REF!,ROW()-ROW($12:$12)+1))</f>
        <v>#REF!</v>
      </c>
      <c r="D47" s="64" t="e" cm="1">
        <f t="array" ref="D47">IF(INDEX(#REF!,ROW()-ROW($12:$12)+1)="","",INDEX(#REF!,ROW()-ROW($12:$12)+1))</f>
        <v>#REF!</v>
      </c>
      <c r="E47" s="64" t="e" cm="1">
        <f t="array" ref="E47">IF(INDEX(#REF!,ROW()-ROW($12:$12)+1)="","",INDEX(#REF!,ROW()-ROW($12:$12)+1))</f>
        <v>#REF!</v>
      </c>
      <c r="F47" s="65" t="e" cm="1">
        <f t="array" ref="F47">IF(INDEX(#REF!,ROW()-ROW($12:$12)+1)="","",INDEX(#REF!,ROW()-ROW($12:$12)+1))</f>
        <v>#REF!</v>
      </c>
      <c r="G47" s="66" t="e" cm="1">
        <f t="array" ref="G47">IF(INDEX(#REF!,ROW()-ROW($12:$12)+1)="","",INDEX(#REF!,ROW()-ROW($12:$12)+1))</f>
        <v>#REF!</v>
      </c>
      <c r="H47" s="66" t="e" cm="1">
        <f t="array" ref="H47">IF(INDEX(#REF!,ROW()-ROW($12:$12)+1)="","",INDEX(#REF!,ROW()-ROW($12:$12)+1))</f>
        <v>#REF!</v>
      </c>
      <c r="I47" s="66" t="e" cm="1">
        <f t="array" ref="I47">IF(INDEX(#REF!,ROW()-ROW($12:$12)+1)="","",INDEX(#REF!,ROW()-ROW($12:$12)+1))</f>
        <v>#REF!</v>
      </c>
      <c r="J47" s="67" t="e" cm="1">
        <f t="array" ref="J47">IF(INDEX(#REF!,ROW()-ROW($12:$12)+1)="","",INDEX(#REF!,ROW()-ROW($12:$12)+1))</f>
        <v>#REF!</v>
      </c>
      <c r="K47" s="67" t="e" cm="1">
        <f t="array" ref="K47">IF(INDEX(#REF!,ROW()-ROW($12:$12)+1)="","",INDEX(#REF!,ROW()-ROW($12:$12)+1))</f>
        <v>#REF!</v>
      </c>
      <c r="L47" s="53" t="e" cm="1">
        <f t="array" ref="L47">IF(INDEX(#REF!,ROW()-ROW(L$12)+1, MATCH(L$8,#REF!,0))="","",INDEX(#REF!,ROW()-ROW(L$12)+1, MATCH(L$8,#REF!,0)))</f>
        <v>#REF!</v>
      </c>
      <c r="M47" s="53"/>
      <c r="N47" s="53"/>
    </row>
    <row r="48" spans="1:14">
      <c r="A48" s="39" t="s">
        <v>675</v>
      </c>
      <c r="B48" s="6" t="s">
        <v>679</v>
      </c>
      <c r="C48" s="64" t="e" cm="1">
        <f t="array" ref="C48">IF(INDEX(#REF!,ROW()-ROW($12:$12)+1)="","",INDEX(#REF!,ROW()-ROW($12:$12)+1))</f>
        <v>#REF!</v>
      </c>
      <c r="D48" s="64" t="e" cm="1">
        <f t="array" ref="D48">IF(INDEX(#REF!,ROW()-ROW($12:$12)+1)="","",INDEX(#REF!,ROW()-ROW($12:$12)+1))</f>
        <v>#REF!</v>
      </c>
      <c r="E48" s="64" t="e" cm="1">
        <f t="array" ref="E48">IF(INDEX(#REF!,ROW()-ROW($12:$12)+1)="","",INDEX(#REF!,ROW()-ROW($12:$12)+1))</f>
        <v>#REF!</v>
      </c>
      <c r="F48" s="65" t="e" cm="1">
        <f t="array" ref="F48">IF(INDEX(#REF!,ROW()-ROW($12:$12)+1)="","",INDEX(#REF!,ROW()-ROW($12:$12)+1))</f>
        <v>#REF!</v>
      </c>
      <c r="G48" s="66" t="e" cm="1">
        <f t="array" ref="G48">IF(INDEX(#REF!,ROW()-ROW($12:$12)+1)="","",INDEX(#REF!,ROW()-ROW($12:$12)+1))</f>
        <v>#REF!</v>
      </c>
      <c r="H48" s="66" t="e" cm="1">
        <f t="array" ref="H48">IF(INDEX(#REF!,ROW()-ROW($12:$12)+1)="","",INDEX(#REF!,ROW()-ROW($12:$12)+1))</f>
        <v>#REF!</v>
      </c>
      <c r="I48" s="66" t="e" cm="1">
        <f t="array" ref="I48">IF(INDEX(#REF!,ROW()-ROW($12:$12)+1)="","",INDEX(#REF!,ROW()-ROW($12:$12)+1))</f>
        <v>#REF!</v>
      </c>
      <c r="J48" s="67" t="e" cm="1">
        <f t="array" ref="J48">IF(INDEX(#REF!,ROW()-ROW($12:$12)+1)="","",INDEX(#REF!,ROW()-ROW($12:$12)+1))</f>
        <v>#REF!</v>
      </c>
      <c r="K48" s="67" t="e" cm="1">
        <f t="array" ref="K48">IF(INDEX(#REF!,ROW()-ROW($12:$12)+1)="","",INDEX(#REF!,ROW()-ROW($12:$12)+1))</f>
        <v>#REF!</v>
      </c>
      <c r="L48" s="53" t="e" cm="1">
        <f t="array" ref="L48">IF(INDEX(#REF!,ROW()-ROW(L$12)+1, MATCH(L$8,#REF!,0))="","",INDEX(#REF!,ROW()-ROW(L$12)+1, MATCH(L$8,#REF!,0)))</f>
        <v>#REF!</v>
      </c>
      <c r="M48" s="53"/>
      <c r="N48" s="53"/>
    </row>
    <row r="49" spans="1:14">
      <c r="A49" s="39" t="s">
        <v>675</v>
      </c>
      <c r="B49" s="6" t="s">
        <v>679</v>
      </c>
      <c r="C49" s="64" t="e" cm="1">
        <f t="array" ref="C49">IF(INDEX(#REF!,ROW()-ROW($12:$12)+1)="","",INDEX(#REF!,ROW()-ROW($12:$12)+1))</f>
        <v>#REF!</v>
      </c>
      <c r="D49" s="64" t="e" cm="1">
        <f t="array" ref="D49">IF(INDEX(#REF!,ROW()-ROW($12:$12)+1)="","",INDEX(#REF!,ROW()-ROW($12:$12)+1))</f>
        <v>#REF!</v>
      </c>
      <c r="E49" s="64" t="e" cm="1">
        <f t="array" ref="E49">IF(INDEX(#REF!,ROW()-ROW($12:$12)+1)="","",INDEX(#REF!,ROW()-ROW($12:$12)+1))</f>
        <v>#REF!</v>
      </c>
      <c r="F49" s="65" t="e" cm="1">
        <f t="array" ref="F49">IF(INDEX(#REF!,ROW()-ROW($12:$12)+1)="","",INDEX(#REF!,ROW()-ROW($12:$12)+1))</f>
        <v>#REF!</v>
      </c>
      <c r="G49" s="66" t="e" cm="1">
        <f t="array" ref="G49">IF(INDEX(#REF!,ROW()-ROW($12:$12)+1)="","",INDEX(#REF!,ROW()-ROW($12:$12)+1))</f>
        <v>#REF!</v>
      </c>
      <c r="H49" s="66" t="e" cm="1">
        <f t="array" ref="H49">IF(INDEX(#REF!,ROW()-ROW($12:$12)+1)="","",INDEX(#REF!,ROW()-ROW($12:$12)+1))</f>
        <v>#REF!</v>
      </c>
      <c r="I49" s="66" t="e" cm="1">
        <f t="array" ref="I49">IF(INDEX(#REF!,ROW()-ROW($12:$12)+1)="","",INDEX(#REF!,ROW()-ROW($12:$12)+1))</f>
        <v>#REF!</v>
      </c>
      <c r="J49" s="67" t="e" cm="1">
        <f t="array" ref="J49">IF(INDEX(#REF!,ROW()-ROW($12:$12)+1)="","",INDEX(#REF!,ROW()-ROW($12:$12)+1))</f>
        <v>#REF!</v>
      </c>
      <c r="K49" s="67" t="e" cm="1">
        <f t="array" ref="K49">IF(INDEX(#REF!,ROW()-ROW($12:$12)+1)="","",INDEX(#REF!,ROW()-ROW($12:$12)+1))</f>
        <v>#REF!</v>
      </c>
      <c r="L49" s="53" t="e" cm="1">
        <f t="array" ref="L49">IF(INDEX(#REF!,ROW()-ROW(L$12)+1, MATCH(L$8,#REF!,0))="","",INDEX(#REF!,ROW()-ROW(L$12)+1, MATCH(L$8,#REF!,0)))</f>
        <v>#REF!</v>
      </c>
      <c r="M49" s="53"/>
      <c r="N49" s="53"/>
    </row>
    <row r="50" spans="1:14">
      <c r="A50" s="39" t="s">
        <v>675</v>
      </c>
      <c r="B50" s="6" t="s">
        <v>679</v>
      </c>
      <c r="C50" s="64" t="e" cm="1">
        <f t="array" ref="C50">IF(INDEX(#REF!,ROW()-ROW($12:$12)+1)="","",INDEX(#REF!,ROW()-ROW($12:$12)+1))</f>
        <v>#REF!</v>
      </c>
      <c r="D50" s="64" t="e" cm="1">
        <f t="array" ref="D50">IF(INDEX(#REF!,ROW()-ROW($12:$12)+1)="","",INDEX(#REF!,ROW()-ROW($12:$12)+1))</f>
        <v>#REF!</v>
      </c>
      <c r="E50" s="64" t="e" cm="1">
        <f t="array" ref="E50">IF(INDEX(#REF!,ROW()-ROW($12:$12)+1)="","",INDEX(#REF!,ROW()-ROW($12:$12)+1))</f>
        <v>#REF!</v>
      </c>
      <c r="F50" s="65" t="e" cm="1">
        <f t="array" ref="F50">IF(INDEX(#REF!,ROW()-ROW($12:$12)+1)="","",INDEX(#REF!,ROW()-ROW($12:$12)+1))</f>
        <v>#REF!</v>
      </c>
      <c r="G50" s="66" t="e" cm="1">
        <f t="array" ref="G50">IF(INDEX(#REF!,ROW()-ROW($12:$12)+1)="","",INDEX(#REF!,ROW()-ROW($12:$12)+1))</f>
        <v>#REF!</v>
      </c>
      <c r="H50" s="66" t="e" cm="1">
        <f t="array" ref="H50">IF(INDEX(#REF!,ROW()-ROW($12:$12)+1)="","",INDEX(#REF!,ROW()-ROW($12:$12)+1))</f>
        <v>#REF!</v>
      </c>
      <c r="I50" s="66" t="e" cm="1">
        <f t="array" ref="I50">IF(INDEX(#REF!,ROW()-ROW($12:$12)+1)="","",INDEX(#REF!,ROW()-ROW($12:$12)+1))</f>
        <v>#REF!</v>
      </c>
      <c r="J50" s="67" t="e" cm="1">
        <f t="array" ref="J50">IF(INDEX(#REF!,ROW()-ROW($12:$12)+1)="","",INDEX(#REF!,ROW()-ROW($12:$12)+1))</f>
        <v>#REF!</v>
      </c>
      <c r="K50" s="67" t="e" cm="1">
        <f t="array" ref="K50">IF(INDEX(#REF!,ROW()-ROW($12:$12)+1)="","",INDEX(#REF!,ROW()-ROW($12:$12)+1))</f>
        <v>#REF!</v>
      </c>
      <c r="L50" s="53" t="e" cm="1">
        <f t="array" ref="L50">IF(INDEX(#REF!,ROW()-ROW(L$12)+1, MATCH(L$8,#REF!,0))="","",INDEX(#REF!,ROW()-ROW(L$12)+1, MATCH(L$8,#REF!,0)))</f>
        <v>#REF!</v>
      </c>
      <c r="M50" s="53"/>
      <c r="N50" s="53"/>
    </row>
    <row r="51" spans="1:14">
      <c r="A51" s="39" t="s">
        <v>675</v>
      </c>
      <c r="B51" s="6" t="s">
        <v>679</v>
      </c>
      <c r="C51" s="64" t="e" cm="1">
        <f t="array" ref="C51">IF(INDEX(#REF!,ROW()-ROW($12:$12)+1)="","",INDEX(#REF!,ROW()-ROW($12:$12)+1))</f>
        <v>#REF!</v>
      </c>
      <c r="D51" s="64" t="e" cm="1">
        <f t="array" ref="D51">IF(INDEX(#REF!,ROW()-ROW($12:$12)+1)="","",INDEX(#REF!,ROW()-ROW($12:$12)+1))</f>
        <v>#REF!</v>
      </c>
      <c r="E51" s="64" t="e" cm="1">
        <f t="array" ref="E51">IF(INDEX(#REF!,ROW()-ROW($12:$12)+1)="","",INDEX(#REF!,ROW()-ROW($12:$12)+1))</f>
        <v>#REF!</v>
      </c>
      <c r="F51" s="65" t="e" cm="1">
        <f t="array" ref="F51">IF(INDEX(#REF!,ROW()-ROW($12:$12)+1)="","",INDEX(#REF!,ROW()-ROW($12:$12)+1))</f>
        <v>#REF!</v>
      </c>
      <c r="G51" s="66" t="e" cm="1">
        <f t="array" ref="G51">IF(INDEX(#REF!,ROW()-ROW($12:$12)+1)="","",INDEX(#REF!,ROW()-ROW($12:$12)+1))</f>
        <v>#REF!</v>
      </c>
      <c r="H51" s="66" t="e" cm="1">
        <f t="array" ref="H51">IF(INDEX(#REF!,ROW()-ROW($12:$12)+1)="","",INDEX(#REF!,ROW()-ROW($12:$12)+1))</f>
        <v>#REF!</v>
      </c>
      <c r="I51" s="66" t="e" cm="1">
        <f t="array" ref="I51">IF(INDEX(#REF!,ROW()-ROW($12:$12)+1)="","",INDEX(#REF!,ROW()-ROW($12:$12)+1))</f>
        <v>#REF!</v>
      </c>
      <c r="J51" s="67" t="e" cm="1">
        <f t="array" ref="J51">IF(INDEX(#REF!,ROW()-ROW($12:$12)+1)="","",INDEX(#REF!,ROW()-ROW($12:$12)+1))</f>
        <v>#REF!</v>
      </c>
      <c r="K51" s="67" t="e" cm="1">
        <f t="array" ref="K51">IF(INDEX(#REF!,ROW()-ROW($12:$12)+1)="","",INDEX(#REF!,ROW()-ROW($12:$12)+1))</f>
        <v>#REF!</v>
      </c>
      <c r="L51" s="53" t="e" cm="1">
        <f t="array" ref="L51">IF(INDEX(#REF!,ROW()-ROW(L$12)+1, MATCH(L$8,#REF!,0))="","",INDEX(#REF!,ROW()-ROW(L$12)+1, MATCH(L$8,#REF!,0)))</f>
        <v>#REF!</v>
      </c>
      <c r="M51" s="53"/>
      <c r="N51" s="53"/>
    </row>
    <row r="52" spans="1:14">
      <c r="A52" s="39" t="s">
        <v>675</v>
      </c>
      <c r="B52" s="6" t="s">
        <v>679</v>
      </c>
      <c r="C52" s="64" t="e" cm="1">
        <f t="array" ref="C52">IF(INDEX(#REF!,ROW()-ROW($12:$12)+1)="","",INDEX(#REF!,ROW()-ROW($12:$12)+1))</f>
        <v>#REF!</v>
      </c>
      <c r="D52" s="64" t="e" cm="1">
        <f t="array" ref="D52">IF(INDEX(#REF!,ROW()-ROW($12:$12)+1)="","",INDEX(#REF!,ROW()-ROW($12:$12)+1))</f>
        <v>#REF!</v>
      </c>
      <c r="E52" s="64" t="e" cm="1">
        <f t="array" ref="E52">IF(INDEX(#REF!,ROW()-ROW($12:$12)+1)="","",INDEX(#REF!,ROW()-ROW($12:$12)+1))</f>
        <v>#REF!</v>
      </c>
      <c r="F52" s="65" t="e" cm="1">
        <f t="array" ref="F52">IF(INDEX(#REF!,ROW()-ROW($12:$12)+1)="","",INDEX(#REF!,ROW()-ROW($12:$12)+1))</f>
        <v>#REF!</v>
      </c>
      <c r="G52" s="66" t="e" cm="1">
        <f t="array" ref="G52">IF(INDEX(#REF!,ROW()-ROW($12:$12)+1)="","",INDEX(#REF!,ROW()-ROW($12:$12)+1))</f>
        <v>#REF!</v>
      </c>
      <c r="H52" s="66" t="e" cm="1">
        <f t="array" ref="H52">IF(INDEX(#REF!,ROW()-ROW($12:$12)+1)="","",INDEX(#REF!,ROW()-ROW($12:$12)+1))</f>
        <v>#REF!</v>
      </c>
      <c r="I52" s="66" t="e" cm="1">
        <f t="array" ref="I52">IF(INDEX(#REF!,ROW()-ROW($12:$12)+1)="","",INDEX(#REF!,ROW()-ROW($12:$12)+1))</f>
        <v>#REF!</v>
      </c>
      <c r="J52" s="67" t="e" cm="1">
        <f t="array" ref="J52">IF(INDEX(#REF!,ROW()-ROW($12:$12)+1)="","",INDEX(#REF!,ROW()-ROW($12:$12)+1))</f>
        <v>#REF!</v>
      </c>
      <c r="K52" s="67" t="e" cm="1">
        <f t="array" ref="K52">IF(INDEX(#REF!,ROW()-ROW($12:$12)+1)="","",INDEX(#REF!,ROW()-ROW($12:$12)+1))</f>
        <v>#REF!</v>
      </c>
      <c r="L52" s="53" t="e" cm="1">
        <f t="array" ref="L52">IF(INDEX(#REF!,ROW()-ROW(L$12)+1, MATCH(L$8,#REF!,0))="","",INDEX(#REF!,ROW()-ROW(L$12)+1, MATCH(L$8,#REF!,0)))</f>
        <v>#REF!</v>
      </c>
      <c r="M52" s="53"/>
      <c r="N52" s="53"/>
    </row>
    <row r="53" spans="1:14">
      <c r="A53" s="39" t="s">
        <v>675</v>
      </c>
      <c r="B53" s="6" t="s">
        <v>679</v>
      </c>
      <c r="C53" s="64" t="e" cm="1">
        <f t="array" ref="C53">IF(INDEX(#REF!,ROW()-ROW($12:$12)+1)="","",INDEX(#REF!,ROW()-ROW($12:$12)+1))</f>
        <v>#REF!</v>
      </c>
      <c r="D53" s="64" t="e" cm="1">
        <f t="array" ref="D53">IF(INDEX(#REF!,ROW()-ROW($12:$12)+1)="","",INDEX(#REF!,ROW()-ROW($12:$12)+1))</f>
        <v>#REF!</v>
      </c>
      <c r="E53" s="64" t="e" cm="1">
        <f t="array" ref="E53">IF(INDEX(#REF!,ROW()-ROW($12:$12)+1)="","",INDEX(#REF!,ROW()-ROW($12:$12)+1))</f>
        <v>#REF!</v>
      </c>
      <c r="F53" s="65" t="e" cm="1">
        <f t="array" ref="F53">IF(INDEX(#REF!,ROW()-ROW($12:$12)+1)="","",INDEX(#REF!,ROW()-ROW($12:$12)+1))</f>
        <v>#REF!</v>
      </c>
      <c r="G53" s="66" t="e" cm="1">
        <f t="array" ref="G53">IF(INDEX(#REF!,ROW()-ROW($12:$12)+1)="","",INDEX(#REF!,ROW()-ROW($12:$12)+1))</f>
        <v>#REF!</v>
      </c>
      <c r="H53" s="66" t="e" cm="1">
        <f t="array" ref="H53">IF(INDEX(#REF!,ROW()-ROW($12:$12)+1)="","",INDEX(#REF!,ROW()-ROW($12:$12)+1))</f>
        <v>#REF!</v>
      </c>
      <c r="I53" s="66" t="e" cm="1">
        <f t="array" ref="I53">IF(INDEX(#REF!,ROW()-ROW($12:$12)+1)="","",INDEX(#REF!,ROW()-ROW($12:$12)+1))</f>
        <v>#REF!</v>
      </c>
      <c r="J53" s="67" t="e" cm="1">
        <f t="array" ref="J53">IF(INDEX(#REF!,ROW()-ROW($12:$12)+1)="","",INDEX(#REF!,ROW()-ROW($12:$12)+1))</f>
        <v>#REF!</v>
      </c>
      <c r="K53" s="67" t="e" cm="1">
        <f t="array" ref="K53">IF(INDEX(#REF!,ROW()-ROW($12:$12)+1)="","",INDEX(#REF!,ROW()-ROW($12:$12)+1))</f>
        <v>#REF!</v>
      </c>
      <c r="L53" s="53" t="e" cm="1">
        <f t="array" ref="L53">IF(INDEX(#REF!,ROW()-ROW(L$12)+1, MATCH(L$8,#REF!,0))="","",INDEX(#REF!,ROW()-ROW(L$12)+1, MATCH(L$8,#REF!,0)))</f>
        <v>#REF!</v>
      </c>
      <c r="M53" s="53"/>
      <c r="N53" s="53"/>
    </row>
    <row r="54" spans="1:14">
      <c r="A54" s="39" t="s">
        <v>675</v>
      </c>
      <c r="B54" s="6" t="s">
        <v>679</v>
      </c>
      <c r="C54" s="64" t="e" cm="1">
        <f t="array" ref="C54">IF(INDEX(#REF!,ROW()-ROW($12:$12)+1)="","",INDEX(#REF!,ROW()-ROW($12:$12)+1))</f>
        <v>#REF!</v>
      </c>
      <c r="D54" s="64" t="e" cm="1">
        <f t="array" ref="D54">IF(INDEX(#REF!,ROW()-ROW($12:$12)+1)="","",INDEX(#REF!,ROW()-ROW($12:$12)+1))</f>
        <v>#REF!</v>
      </c>
      <c r="E54" s="64" t="e" cm="1">
        <f t="array" ref="E54">IF(INDEX(#REF!,ROW()-ROW($12:$12)+1)="","",INDEX(#REF!,ROW()-ROW($12:$12)+1))</f>
        <v>#REF!</v>
      </c>
      <c r="F54" s="65" t="e" cm="1">
        <f t="array" ref="F54">IF(INDEX(#REF!,ROW()-ROW($12:$12)+1)="","",INDEX(#REF!,ROW()-ROW($12:$12)+1))</f>
        <v>#REF!</v>
      </c>
      <c r="G54" s="66" t="e" cm="1">
        <f t="array" ref="G54">IF(INDEX(#REF!,ROW()-ROW($12:$12)+1)="","",INDEX(#REF!,ROW()-ROW($12:$12)+1))</f>
        <v>#REF!</v>
      </c>
      <c r="H54" s="66" t="e" cm="1">
        <f t="array" ref="H54">IF(INDEX(#REF!,ROW()-ROW($12:$12)+1)="","",INDEX(#REF!,ROW()-ROW($12:$12)+1))</f>
        <v>#REF!</v>
      </c>
      <c r="I54" s="66" t="e" cm="1">
        <f t="array" ref="I54">IF(INDEX(#REF!,ROW()-ROW($12:$12)+1)="","",INDEX(#REF!,ROW()-ROW($12:$12)+1))</f>
        <v>#REF!</v>
      </c>
      <c r="J54" s="67" t="e" cm="1">
        <f t="array" ref="J54">IF(INDEX(#REF!,ROW()-ROW($12:$12)+1)="","",INDEX(#REF!,ROW()-ROW($12:$12)+1))</f>
        <v>#REF!</v>
      </c>
      <c r="K54" s="67" t="e" cm="1">
        <f t="array" ref="K54">IF(INDEX(#REF!,ROW()-ROW($12:$12)+1)="","",INDEX(#REF!,ROW()-ROW($12:$12)+1))</f>
        <v>#REF!</v>
      </c>
      <c r="L54" s="53" t="e" cm="1">
        <f t="array" ref="L54">IF(INDEX(#REF!,ROW()-ROW(L$12)+1, MATCH(L$8,#REF!,0))="","",INDEX(#REF!,ROW()-ROW(L$12)+1, MATCH(L$8,#REF!,0)))</f>
        <v>#REF!</v>
      </c>
      <c r="M54" s="53"/>
      <c r="N54" s="53"/>
    </row>
    <row r="55" spans="1:14">
      <c r="A55" s="39" t="s">
        <v>675</v>
      </c>
      <c r="B55" s="6" t="s">
        <v>679</v>
      </c>
      <c r="C55" s="64" t="e" cm="1">
        <f t="array" ref="C55">IF(INDEX(#REF!,ROW()-ROW($12:$12)+1)="","",INDEX(#REF!,ROW()-ROW($12:$12)+1))</f>
        <v>#REF!</v>
      </c>
      <c r="D55" s="64" t="e" cm="1">
        <f t="array" ref="D55">IF(INDEX(#REF!,ROW()-ROW($12:$12)+1)="","",INDEX(#REF!,ROW()-ROW($12:$12)+1))</f>
        <v>#REF!</v>
      </c>
      <c r="E55" s="64" t="e" cm="1">
        <f t="array" ref="E55">IF(INDEX(#REF!,ROW()-ROW($12:$12)+1)="","",INDEX(#REF!,ROW()-ROW($12:$12)+1))</f>
        <v>#REF!</v>
      </c>
      <c r="F55" s="65" t="e" cm="1">
        <f t="array" ref="F55">IF(INDEX(#REF!,ROW()-ROW($12:$12)+1)="","",INDEX(#REF!,ROW()-ROW($12:$12)+1))</f>
        <v>#REF!</v>
      </c>
      <c r="G55" s="66" t="e" cm="1">
        <f t="array" ref="G55">IF(INDEX(#REF!,ROW()-ROW($12:$12)+1)="","",INDEX(#REF!,ROW()-ROW($12:$12)+1))</f>
        <v>#REF!</v>
      </c>
      <c r="H55" s="66" t="e" cm="1">
        <f t="array" ref="H55">IF(INDEX(#REF!,ROW()-ROW($12:$12)+1)="","",INDEX(#REF!,ROW()-ROW($12:$12)+1))</f>
        <v>#REF!</v>
      </c>
      <c r="I55" s="66" t="e" cm="1">
        <f t="array" ref="I55">IF(INDEX(#REF!,ROW()-ROW($12:$12)+1)="","",INDEX(#REF!,ROW()-ROW($12:$12)+1))</f>
        <v>#REF!</v>
      </c>
      <c r="J55" s="67" t="e" cm="1">
        <f t="array" ref="J55">IF(INDEX(#REF!,ROW()-ROW($12:$12)+1)="","",INDEX(#REF!,ROW()-ROW($12:$12)+1))</f>
        <v>#REF!</v>
      </c>
      <c r="K55" s="67" t="e" cm="1">
        <f t="array" ref="K55">IF(INDEX(#REF!,ROW()-ROW($12:$12)+1)="","",INDEX(#REF!,ROW()-ROW($12:$12)+1))</f>
        <v>#REF!</v>
      </c>
      <c r="L55" s="53" t="e" cm="1">
        <f t="array" ref="L55">IF(INDEX(#REF!,ROW()-ROW(L$12)+1, MATCH(L$8,#REF!,0))="","",INDEX(#REF!,ROW()-ROW(L$12)+1, MATCH(L$8,#REF!,0)))</f>
        <v>#REF!</v>
      </c>
      <c r="M55" s="53"/>
      <c r="N55" s="53"/>
    </row>
    <row r="56" spans="1:14">
      <c r="A56" s="39" t="s">
        <v>675</v>
      </c>
      <c r="B56" s="6" t="s">
        <v>679</v>
      </c>
      <c r="C56" s="64" t="e" cm="1">
        <f t="array" ref="C56">IF(INDEX(#REF!,ROW()-ROW($12:$12)+1)="","",INDEX(#REF!,ROW()-ROW($12:$12)+1))</f>
        <v>#REF!</v>
      </c>
      <c r="D56" s="64" t="e" cm="1">
        <f t="array" ref="D56">IF(INDEX(#REF!,ROW()-ROW($12:$12)+1)="","",INDEX(#REF!,ROW()-ROW($12:$12)+1))</f>
        <v>#REF!</v>
      </c>
      <c r="E56" s="64" t="e" cm="1">
        <f t="array" ref="E56">IF(INDEX(#REF!,ROW()-ROW($12:$12)+1)="","",INDEX(#REF!,ROW()-ROW($12:$12)+1))</f>
        <v>#REF!</v>
      </c>
      <c r="F56" s="65" t="e" cm="1">
        <f t="array" ref="F56">IF(INDEX(#REF!,ROW()-ROW($12:$12)+1)="","",INDEX(#REF!,ROW()-ROW($12:$12)+1))</f>
        <v>#REF!</v>
      </c>
      <c r="G56" s="66" t="e" cm="1">
        <f t="array" ref="G56">IF(INDEX(#REF!,ROW()-ROW($12:$12)+1)="","",INDEX(#REF!,ROW()-ROW($12:$12)+1))</f>
        <v>#REF!</v>
      </c>
      <c r="H56" s="66" t="e" cm="1">
        <f t="array" ref="H56">IF(INDEX(#REF!,ROW()-ROW($12:$12)+1)="","",INDEX(#REF!,ROW()-ROW($12:$12)+1))</f>
        <v>#REF!</v>
      </c>
      <c r="I56" s="66" t="e" cm="1">
        <f t="array" ref="I56">IF(INDEX(#REF!,ROW()-ROW($12:$12)+1)="","",INDEX(#REF!,ROW()-ROW($12:$12)+1))</f>
        <v>#REF!</v>
      </c>
      <c r="J56" s="67" t="e" cm="1">
        <f t="array" ref="J56">IF(INDEX(#REF!,ROW()-ROW($12:$12)+1)="","",INDEX(#REF!,ROW()-ROW($12:$12)+1))</f>
        <v>#REF!</v>
      </c>
      <c r="K56" s="67" t="e" cm="1">
        <f t="array" ref="K56">IF(INDEX(#REF!,ROW()-ROW($12:$12)+1)="","",INDEX(#REF!,ROW()-ROW($12:$12)+1))</f>
        <v>#REF!</v>
      </c>
      <c r="L56" s="53" t="e" cm="1">
        <f t="array" ref="L56">IF(INDEX(#REF!,ROW()-ROW(L$12)+1, MATCH(L$8,#REF!,0))="","",INDEX(#REF!,ROW()-ROW(L$12)+1, MATCH(L$8,#REF!,0)))</f>
        <v>#REF!</v>
      </c>
      <c r="M56" s="53"/>
      <c r="N56" s="53"/>
    </row>
    <row r="57" spans="1:14">
      <c r="A57" s="39"/>
      <c r="B57" s="6"/>
      <c r="C57" s="64" t="e" cm="1">
        <f t="array" ref="C57">IF(INDEX(#REF!,ROW()-ROW($12:$12)+1)="","",INDEX(#REF!,ROW()-ROW($12:$12)+1))</f>
        <v>#REF!</v>
      </c>
      <c r="D57" s="64" t="e" cm="1">
        <f t="array" ref="D57">IF(INDEX(#REF!,ROW()-ROW($12:$12)+1)="","",INDEX(#REF!,ROW()-ROW($12:$12)+1))</f>
        <v>#REF!</v>
      </c>
      <c r="E57" s="64" t="e" cm="1">
        <f t="array" ref="E57">IF(INDEX(#REF!,ROW()-ROW($12:$12)+1)="","",INDEX(#REF!,ROW()-ROW($12:$12)+1))</f>
        <v>#REF!</v>
      </c>
      <c r="F57" s="65" t="e" cm="1">
        <f t="array" ref="F57">IF(INDEX(#REF!,ROW()-ROW($12:$12)+1)="","",INDEX(#REF!,ROW()-ROW($12:$12)+1))</f>
        <v>#REF!</v>
      </c>
      <c r="G57" s="66" t="e" cm="1">
        <f t="array" ref="G57">IF(INDEX(#REF!,ROW()-ROW($12:$12)+1)="","",INDEX(#REF!,ROW()-ROW($12:$12)+1))</f>
        <v>#REF!</v>
      </c>
      <c r="H57" s="66" t="e" cm="1">
        <f t="array" ref="H57">IF(INDEX(#REF!,ROW()-ROW($12:$12)+1)="","",INDEX(#REF!,ROW()-ROW($12:$12)+1))</f>
        <v>#REF!</v>
      </c>
      <c r="I57" s="66" t="e" cm="1">
        <f t="array" ref="I57">IF(INDEX(#REF!,ROW()-ROW($12:$12)+1)="","",INDEX(#REF!,ROW()-ROW($12:$12)+1))</f>
        <v>#REF!</v>
      </c>
      <c r="J57" s="67" t="e" cm="1">
        <f t="array" ref="J57">IF(INDEX(#REF!,ROW()-ROW($12:$12)+1)="","",INDEX(#REF!,ROW()-ROW($12:$12)+1))</f>
        <v>#REF!</v>
      </c>
      <c r="K57" s="67" t="e" cm="1">
        <f t="array" ref="K57">IF(INDEX(#REF!,ROW()-ROW($12:$12)+1)="","",INDEX(#REF!,ROW()-ROW($12:$12)+1))</f>
        <v>#REF!</v>
      </c>
      <c r="L57" s="53"/>
      <c r="M57" s="53"/>
      <c r="N57" s="53"/>
    </row>
    <row r="58" spans="1:14" ht="15" thickBot="1">
      <c r="A58" s="44"/>
      <c r="B58" s="45"/>
      <c r="C58" s="69"/>
      <c r="D58" s="69"/>
      <c r="E58" s="69"/>
      <c r="F58" s="70"/>
      <c r="G58" s="71"/>
      <c r="H58" s="71"/>
      <c r="I58" s="71"/>
      <c r="J58" s="72" t="e" cm="1">
        <f t="array" ref="J58">IF(INDEX(#REF!,ROW()-ROW($12:$12)+1)="","",INDEX(#REF!,ROW()-ROW($12:$12)+1))</f>
        <v>#REF!</v>
      </c>
      <c r="K58" s="72" t="e" cm="1">
        <f t="array" ref="K58">IF(INDEX(#REF!,ROW()-ROW($12:$12)+1)="","",INDEX(#REF!,ROW()-ROW($12:$12)+1))</f>
        <v>#REF!</v>
      </c>
      <c r="L58" s="73"/>
      <c r="M58" s="73"/>
      <c r="N58" s="73"/>
    </row>
    <row r="59" spans="1:14">
      <c r="A59" s="39" t="s">
        <v>680</v>
      </c>
      <c r="B59" s="6" t="s">
        <v>676</v>
      </c>
      <c r="C59" s="6" t="s">
        <v>732</v>
      </c>
      <c r="D59" s="6" t="s">
        <v>733</v>
      </c>
      <c r="E59" s="6" t="s">
        <v>734</v>
      </c>
      <c r="F59" s="13"/>
      <c r="G59" s="15"/>
      <c r="H59" s="15"/>
      <c r="I59" s="15"/>
      <c r="J59" s="10" t="s">
        <v>735</v>
      </c>
      <c r="K59" s="10" t="s">
        <v>736</v>
      </c>
      <c r="L59" s="43"/>
      <c r="M59" s="43"/>
      <c r="N59" s="43"/>
    </row>
    <row r="60" spans="1:14">
      <c r="A60" s="39"/>
      <c r="B60" s="6"/>
      <c r="C60" s="6"/>
      <c r="D60" s="74"/>
      <c r="E60" s="8"/>
      <c r="F60" s="13"/>
      <c r="G60" s="15"/>
      <c r="H60" s="15"/>
      <c r="I60" s="15"/>
      <c r="J60" s="10"/>
      <c r="K60" s="10"/>
      <c r="L60" s="43"/>
      <c r="M60" s="43"/>
      <c r="N60" s="43"/>
    </row>
    <row r="61" spans="1:14" ht="15" thickBot="1">
      <c r="A61" s="44"/>
      <c r="B61" s="45"/>
      <c r="C61" s="45"/>
      <c r="D61" s="45"/>
      <c r="E61" s="46"/>
      <c r="F61" s="75"/>
      <c r="G61" s="76"/>
      <c r="H61" s="76"/>
      <c r="I61" s="76"/>
      <c r="J61" s="77"/>
      <c r="K61" s="77"/>
      <c r="L61" s="50"/>
      <c r="M61" s="50"/>
      <c r="N61" s="50"/>
    </row>
    <row r="62" spans="1:14">
      <c r="A62" s="39" t="s">
        <v>680</v>
      </c>
      <c r="B62" s="6" t="s">
        <v>677</v>
      </c>
      <c r="C62" s="6" t="s">
        <v>732</v>
      </c>
      <c r="D62" s="6" t="s">
        <v>733</v>
      </c>
      <c r="E62" s="6" t="s">
        <v>734</v>
      </c>
      <c r="F62" s="13"/>
      <c r="G62" s="15"/>
      <c r="H62" s="15"/>
      <c r="I62" s="15"/>
      <c r="J62" s="10" t="s">
        <v>735</v>
      </c>
      <c r="K62" s="10" t="s">
        <v>736</v>
      </c>
      <c r="L62" s="43"/>
      <c r="M62" s="43"/>
      <c r="N62" s="43"/>
    </row>
    <row r="63" spans="1:14">
      <c r="A63" s="39"/>
      <c r="B63" s="6"/>
      <c r="C63" s="6"/>
      <c r="D63" s="74"/>
      <c r="E63" s="8"/>
      <c r="F63" s="13"/>
      <c r="G63" s="15"/>
      <c r="H63" s="15"/>
      <c r="I63" s="15"/>
      <c r="J63" s="10"/>
      <c r="K63" s="10"/>
      <c r="L63" s="43"/>
      <c r="M63" s="43"/>
      <c r="N63" s="43"/>
    </row>
    <row r="64" spans="1:14" ht="15" thickBot="1">
      <c r="A64" s="44"/>
      <c r="B64" s="45"/>
      <c r="C64" s="45"/>
      <c r="D64" s="45"/>
      <c r="E64" s="46"/>
      <c r="F64" s="75"/>
      <c r="G64" s="76"/>
      <c r="H64" s="76"/>
      <c r="I64" s="76"/>
      <c r="J64" s="77"/>
      <c r="K64" s="77"/>
      <c r="L64" s="50"/>
      <c r="M64" s="50"/>
      <c r="N64" s="50"/>
    </row>
    <row r="65" spans="1:14">
      <c r="A65" s="39" t="s">
        <v>680</v>
      </c>
      <c r="B65" s="6" t="s">
        <v>678</v>
      </c>
      <c r="C65" s="6" t="s">
        <v>732</v>
      </c>
      <c r="D65" s="6" t="s">
        <v>733</v>
      </c>
      <c r="E65" s="6" t="s">
        <v>734</v>
      </c>
      <c r="F65" s="13"/>
      <c r="G65" s="15"/>
      <c r="H65" s="15"/>
      <c r="I65" s="15"/>
      <c r="J65" s="10" t="s">
        <v>735</v>
      </c>
      <c r="K65" s="10" t="s">
        <v>736</v>
      </c>
      <c r="L65" s="43"/>
      <c r="M65" s="43"/>
      <c r="N65" s="43"/>
    </row>
    <row r="66" spans="1:14">
      <c r="A66" s="39"/>
      <c r="B66" s="6"/>
      <c r="C66" s="6"/>
      <c r="D66" s="74"/>
      <c r="E66" s="8"/>
      <c r="F66" s="13"/>
      <c r="G66" s="15"/>
      <c r="H66" s="15"/>
      <c r="I66" s="15"/>
      <c r="J66" s="10"/>
      <c r="K66" s="10"/>
      <c r="L66" s="43"/>
      <c r="M66" s="43"/>
      <c r="N66" s="43"/>
    </row>
    <row r="67" spans="1:14" ht="15" thickBot="1">
      <c r="A67" s="44"/>
      <c r="B67" s="44"/>
      <c r="C67" s="45"/>
      <c r="D67" s="45"/>
      <c r="E67" s="46"/>
      <c r="F67" s="75"/>
      <c r="G67" s="76"/>
      <c r="H67" s="76"/>
      <c r="I67" s="76"/>
      <c r="J67" s="77"/>
      <c r="K67" s="77"/>
      <c r="L67" s="50"/>
      <c r="M67" s="50"/>
      <c r="N67" s="50"/>
    </row>
    <row r="68" spans="1:14">
      <c r="A68" s="39"/>
    </row>
    <row r="69" spans="1:14">
      <c r="A69" s="39"/>
    </row>
    <row r="70" spans="1:14">
      <c r="A70" s="39"/>
    </row>
    <row r="71" spans="1:14">
      <c r="A71" s="39"/>
    </row>
    <row r="72" spans="1:14">
      <c r="A72" s="39"/>
    </row>
    <row r="73" spans="1:14">
      <c r="A73" s="39"/>
    </row>
    <row r="74" spans="1:14">
      <c r="A74" s="39"/>
    </row>
  </sheetData>
  <conditionalFormatting sqref="A6:E67">
    <cfRule type="expression" dxfId="5" priority="4">
      <formula>MOD(ROW(),2)</formula>
    </cfRule>
  </conditionalFormatting>
  <conditionalFormatting sqref="F12:I67">
    <cfRule type="expression" dxfId="4" priority="3">
      <formula>MOD(ROW(),2)</formula>
    </cfRule>
  </conditionalFormatting>
  <conditionalFormatting sqref="J12:K67">
    <cfRule type="expression" dxfId="3" priority="1">
      <formula>MOD(ROW(),2)</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BE0E-EEC8-4857-8612-74F74F6CC2AE}">
  <dimension ref="A1:N90"/>
  <sheetViews>
    <sheetView topLeftCell="D26" zoomScale="85" zoomScaleNormal="85" workbookViewId="0">
      <selection activeCell="M18" sqref="M18"/>
    </sheetView>
  </sheetViews>
  <sheetFormatPr defaultColWidth="8.85546875" defaultRowHeight="14.4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28.7109375" style="79" bestFit="1" customWidth="1"/>
    <col min="11" max="11" width="12.42578125" style="79" bestFit="1" customWidth="1"/>
    <col min="12" max="12" width="26.7109375" style="30" bestFit="1" customWidth="1"/>
    <col min="13" max="13" width="20.140625" bestFit="1" customWidth="1"/>
    <col min="14" max="14" width="28.28515625" bestFit="1" customWidth="1"/>
  </cols>
  <sheetData>
    <row r="1" spans="1:14">
      <c r="A1" s="23" t="s">
        <v>189</v>
      </c>
      <c r="B1" s="5" t="s">
        <v>190</v>
      </c>
      <c r="C1" s="5" t="s">
        <v>191</v>
      </c>
      <c r="D1" s="5" t="s">
        <v>192</v>
      </c>
      <c r="E1" s="5" t="s">
        <v>514</v>
      </c>
      <c r="F1" s="12" t="s">
        <v>193</v>
      </c>
      <c r="G1" s="11" t="s">
        <v>194</v>
      </c>
      <c r="H1" s="11" t="s">
        <v>195</v>
      </c>
      <c r="I1" s="11" t="s">
        <v>196</v>
      </c>
      <c r="J1" s="9" t="s">
        <v>197</v>
      </c>
      <c r="K1" s="9" t="s">
        <v>198</v>
      </c>
      <c r="L1" s="4" t="s">
        <v>738</v>
      </c>
      <c r="M1" s="4"/>
      <c r="N1" s="4"/>
    </row>
    <row r="2" spans="1:14">
      <c r="A2" s="24" t="s">
        <v>516</v>
      </c>
      <c r="B2" s="25"/>
      <c r="C2" s="25"/>
      <c r="D2" s="25"/>
      <c r="E2" s="26"/>
      <c r="F2" s="27"/>
      <c r="G2" s="28"/>
      <c r="H2" s="29"/>
      <c r="I2" s="29"/>
      <c r="J2" s="29"/>
      <c r="K2" s="29"/>
      <c r="L2" s="30">
        <v>99</v>
      </c>
      <c r="M2" s="30"/>
      <c r="N2" s="30"/>
    </row>
    <row r="3" spans="1:14">
      <c r="A3" s="24" t="s">
        <v>517</v>
      </c>
      <c r="B3" s="25"/>
      <c r="C3" s="25"/>
      <c r="D3" s="25"/>
      <c r="E3" s="26"/>
      <c r="F3" s="27"/>
      <c r="G3" s="28"/>
      <c r="H3" s="29"/>
      <c r="I3" s="29"/>
      <c r="J3" s="29"/>
      <c r="K3" s="29"/>
      <c r="L3" s="30">
        <v>1</v>
      </c>
      <c r="M3" s="30"/>
      <c r="N3" s="30"/>
    </row>
    <row r="4" spans="1:14">
      <c r="A4" s="24" t="s">
        <v>518</v>
      </c>
      <c r="B4" s="25"/>
      <c r="C4" s="25"/>
      <c r="D4" s="25"/>
      <c r="E4" s="26"/>
      <c r="F4" s="27"/>
      <c r="G4" s="28"/>
      <c r="H4" s="29"/>
      <c r="I4" s="29"/>
      <c r="J4" s="29"/>
      <c r="K4" s="29"/>
      <c r="L4" s="30" t="s">
        <v>519</v>
      </c>
      <c r="M4" s="30"/>
      <c r="N4" s="30"/>
    </row>
    <row r="5" spans="1:14">
      <c r="A5" s="31" t="s">
        <v>10</v>
      </c>
      <c r="B5" s="32"/>
      <c r="C5" s="33"/>
      <c r="D5" s="33"/>
      <c r="E5" s="34"/>
      <c r="F5" s="35"/>
      <c r="G5" s="36"/>
      <c r="H5" s="37"/>
      <c r="I5" s="37"/>
      <c r="J5" s="37"/>
      <c r="K5" s="37"/>
      <c r="L5" s="38"/>
    </row>
    <row r="6" spans="1:14">
      <c r="A6" s="39" t="s">
        <v>531</v>
      </c>
      <c r="B6" s="6"/>
      <c r="C6" s="6"/>
      <c r="D6" s="6"/>
      <c r="E6" s="8"/>
      <c r="F6" s="40"/>
      <c r="G6" s="41"/>
      <c r="H6" s="42"/>
      <c r="I6" s="42"/>
      <c r="J6" s="42"/>
      <c r="K6" s="42"/>
      <c r="L6" s="43" t="s">
        <v>731</v>
      </c>
      <c r="M6" s="43"/>
      <c r="N6" s="43"/>
    </row>
    <row r="7" spans="1:14" ht="15" thickBot="1">
      <c r="A7" s="44" t="s">
        <v>660</v>
      </c>
      <c r="B7" s="45"/>
      <c r="C7" s="45"/>
      <c r="D7" s="45"/>
      <c r="E7" s="46"/>
      <c r="F7" s="47"/>
      <c r="G7" s="48"/>
      <c r="H7" s="49"/>
      <c r="I7" s="49"/>
      <c r="J7" s="49"/>
      <c r="K7" s="49"/>
      <c r="L7" s="50" t="s">
        <v>661</v>
      </c>
      <c r="M7" s="50"/>
      <c r="N7" s="50"/>
    </row>
    <row r="8" spans="1:14" ht="15" thickBot="1">
      <c r="A8" s="54" t="s">
        <v>674</v>
      </c>
      <c r="B8" s="55"/>
      <c r="C8" s="55"/>
      <c r="D8" s="55"/>
      <c r="E8" s="56"/>
      <c r="F8" s="57"/>
      <c r="G8" s="58"/>
      <c r="H8" s="59"/>
      <c r="I8" s="59"/>
      <c r="J8" s="59"/>
      <c r="K8" s="59"/>
      <c r="L8" s="60" t="s">
        <v>738</v>
      </c>
      <c r="M8" s="60"/>
      <c r="N8" s="60"/>
    </row>
    <row r="9" spans="1:14">
      <c r="A9" s="51" t="s">
        <v>675</v>
      </c>
      <c r="B9" s="52" t="s">
        <v>676</v>
      </c>
      <c r="C9" s="52"/>
      <c r="D9" s="52"/>
      <c r="E9" s="61"/>
      <c r="F9" s="40"/>
      <c r="G9" s="62"/>
      <c r="H9" s="42"/>
      <c r="I9" s="42"/>
      <c r="J9" s="42"/>
      <c r="K9" s="42"/>
      <c r="L9" s="63" t="s">
        <v>695</v>
      </c>
      <c r="M9" s="63"/>
      <c r="N9" s="63"/>
    </row>
    <row r="10" spans="1:14">
      <c r="A10" s="39" t="s">
        <v>675</v>
      </c>
      <c r="B10" s="6" t="s">
        <v>677</v>
      </c>
      <c r="C10" s="6"/>
      <c r="D10" s="6"/>
      <c r="E10" s="8"/>
      <c r="F10" s="40"/>
      <c r="G10" s="62"/>
      <c r="H10" s="42"/>
      <c r="I10" s="42"/>
      <c r="J10" s="42"/>
      <c r="K10" s="42"/>
      <c r="L10" s="43"/>
      <c r="M10" s="43"/>
      <c r="N10" s="43"/>
    </row>
    <row r="11" spans="1:14" ht="15" thickBot="1">
      <c r="A11" s="44" t="s">
        <v>675</v>
      </c>
      <c r="B11" s="45" t="s">
        <v>678</v>
      </c>
      <c r="C11" s="45"/>
      <c r="D11" s="45"/>
      <c r="E11" s="46"/>
      <c r="F11" s="47"/>
      <c r="G11" s="48"/>
      <c r="H11" s="49"/>
      <c r="I11" s="49"/>
      <c r="J11" s="49"/>
      <c r="K11" s="49"/>
      <c r="L11" s="50" t="s">
        <v>681</v>
      </c>
      <c r="M11" s="50"/>
      <c r="N11" s="50"/>
    </row>
    <row r="12" spans="1:14">
      <c r="A12" s="39" t="s">
        <v>675</v>
      </c>
      <c r="B12" s="6" t="s">
        <v>679</v>
      </c>
      <c r="C12" s="64" t="e" cm="1">
        <f t="array" ref="C12">IF(INDEX(#REF!,ROW()-ROW($12:$12)+1)="","",INDEX(#REF!,ROW()-ROW($12:$12)+1))</f>
        <v>#REF!</v>
      </c>
      <c r="D12" s="64" t="e" cm="1">
        <f t="array" ref="D12">IF(INDEX(#REF!,ROW()-ROW($12:$12)+1)="","",INDEX(#REF!,ROW()-ROW($12:$12)+1))</f>
        <v>#REF!</v>
      </c>
      <c r="E12" s="64" t="e" cm="1">
        <f t="array" ref="E12">IF(INDEX(#REF!,ROW()-ROW($12:$12)+1)="","",INDEX(#REF!,ROW()-ROW($12:$12)+1))</f>
        <v>#REF!</v>
      </c>
      <c r="F12" s="65" t="e" cm="1">
        <f t="array" ref="F12">IF(INDEX(#REF!,ROW()-ROW($12:$12)+1)="","",INDEX(#REF!,ROW()-ROW($12:$12)+1))</f>
        <v>#REF!</v>
      </c>
      <c r="G12" s="66" t="e" cm="1">
        <f t="array" ref="G12">IF(INDEX(#REF!,ROW()-ROW($12:$12)+1)="","",INDEX(#REF!,ROW()-ROW($12:$12)+1))</f>
        <v>#REF!</v>
      </c>
      <c r="H12" s="66" t="e" cm="1">
        <f t="array" ref="H12">IF(INDEX(#REF!,ROW()-ROW($12:$12)+1)="","",INDEX(#REF!,ROW()-ROW($12:$12)+1))</f>
        <v>#REF!</v>
      </c>
      <c r="I12" s="66" t="e" cm="1">
        <f t="array" ref="I12">IF(INDEX(#REF!,ROW()-ROW($12:$12)+1)="","",INDEX(#REF!,ROW()-ROW($12:$12)+1))</f>
        <v>#REF!</v>
      </c>
      <c r="J12" s="67" t="e" cm="1">
        <f t="array" ref="J12">IF(INDEX(#REF!,ROW()-ROW($12:$12)+1)="","",INDEX(#REF!,ROW()-ROW($12:$12)+1))</f>
        <v>#REF!</v>
      </c>
      <c r="K12" s="67" t="e" cm="1">
        <f t="array" ref="K12">IF(INDEX(#REF!,ROW()-ROW($12:$12)+1)="","",INDEX(#REF!,ROW()-ROW($12:$12)+1))</f>
        <v>#REF!</v>
      </c>
      <c r="L12" s="68" t="e" cm="1">
        <f t="array" ref="L12">IF(INDEX(#REF!,ROW()-ROW(L$12)+1, MATCH(L$8,#REF!,0))="","",INDEX(#REF!,ROW()-ROW(L$12)+1, MATCH(L$8,#REF!,0)))</f>
        <v>#REF!</v>
      </c>
      <c r="M12" s="68"/>
      <c r="N12" s="68"/>
    </row>
    <row r="13" spans="1:14">
      <c r="A13" s="39" t="s">
        <v>675</v>
      </c>
      <c r="B13" s="6" t="s">
        <v>679</v>
      </c>
      <c r="C13" s="64" t="e" cm="1">
        <f t="array" ref="C13">IF(INDEX(#REF!,ROW()-ROW($12:$12)+1)="","",INDEX(#REF!,ROW()-ROW($12:$12)+1))</f>
        <v>#REF!</v>
      </c>
      <c r="D13" s="64" t="e" cm="1">
        <f t="array" ref="D13">IF(INDEX(#REF!,ROW()-ROW($12:$12)+1)="","",INDEX(#REF!,ROW()-ROW($12:$12)+1))</f>
        <v>#REF!</v>
      </c>
      <c r="E13" s="64" t="e" cm="1">
        <f t="array" ref="E13">IF(INDEX(#REF!,ROW()-ROW($12:$12)+1)="","",INDEX(#REF!,ROW()-ROW($12:$12)+1))</f>
        <v>#REF!</v>
      </c>
      <c r="F13" s="65" t="e" cm="1">
        <f t="array" ref="F13">IF(INDEX(#REF!,ROW()-ROW($12:$12)+1)="","",INDEX(#REF!,ROW()-ROW($12:$12)+1))</f>
        <v>#REF!</v>
      </c>
      <c r="G13" s="66" t="e" cm="1">
        <f t="array" ref="G13">IF(INDEX(#REF!,ROW()-ROW($12:$12)+1)="","",INDEX(#REF!,ROW()-ROW($12:$12)+1))</f>
        <v>#REF!</v>
      </c>
      <c r="H13" s="66" t="e" cm="1">
        <f t="array" ref="H13">IF(INDEX(#REF!,ROW()-ROW($12:$12)+1)="","",INDEX(#REF!,ROW()-ROW($12:$12)+1))</f>
        <v>#REF!</v>
      </c>
      <c r="I13" s="66" t="e" cm="1">
        <f t="array" ref="I13">IF(INDEX(#REF!,ROW()-ROW($12:$12)+1)="","",INDEX(#REF!,ROW()-ROW($12:$12)+1))</f>
        <v>#REF!</v>
      </c>
      <c r="J13" s="67" t="e" cm="1">
        <f t="array" ref="J13">IF(INDEX(#REF!,ROW()-ROW($12:$12)+1)="","",INDEX(#REF!,ROW()-ROW($12:$12)+1))</f>
        <v>#REF!</v>
      </c>
      <c r="K13" s="67" t="e" cm="1">
        <f t="array" ref="K13">IF(INDEX(#REF!,ROW()-ROW($12:$12)+1)="","",INDEX(#REF!,ROW()-ROW($12:$12)+1))</f>
        <v>#REF!</v>
      </c>
      <c r="L13" s="53" t="e" cm="1">
        <f t="array" ref="L13">IF(INDEX(#REF!,ROW()-ROW(L$12)+1, MATCH(L$8,#REF!,0))="","",INDEX(#REF!,ROW()-ROW(L$12)+1, MATCH(L$8,#REF!,0)))</f>
        <v>#REF!</v>
      </c>
      <c r="M13" s="53"/>
      <c r="N13" s="53"/>
    </row>
    <row r="14" spans="1:14">
      <c r="A14" s="39" t="s">
        <v>675</v>
      </c>
      <c r="B14" s="6" t="s">
        <v>679</v>
      </c>
      <c r="C14" s="64" t="e" cm="1">
        <f t="array" ref="C14">IF(INDEX(#REF!,ROW()-ROW($12:$12)+1)="","",INDEX(#REF!,ROW()-ROW($12:$12)+1))</f>
        <v>#REF!</v>
      </c>
      <c r="D14" s="64" t="e" cm="1">
        <f t="array" ref="D14">IF(INDEX(#REF!,ROW()-ROW($12:$12)+1)="","",INDEX(#REF!,ROW()-ROW($12:$12)+1))</f>
        <v>#REF!</v>
      </c>
      <c r="E14" s="64" t="e" cm="1">
        <f t="array" ref="E14">IF(INDEX(#REF!,ROW()-ROW($12:$12)+1)="","",INDEX(#REF!,ROW()-ROW($12:$12)+1))</f>
        <v>#REF!</v>
      </c>
      <c r="F14" s="65" t="e" cm="1">
        <f t="array" ref="F14">IF(INDEX(#REF!,ROW()-ROW($12:$12)+1)="","",INDEX(#REF!,ROW()-ROW($12:$12)+1))</f>
        <v>#REF!</v>
      </c>
      <c r="G14" s="66" t="e" cm="1">
        <f t="array" ref="G14">IF(INDEX(#REF!,ROW()-ROW($12:$12)+1)="","",INDEX(#REF!,ROW()-ROW($12:$12)+1))</f>
        <v>#REF!</v>
      </c>
      <c r="H14" s="66" t="e" cm="1">
        <f t="array" ref="H14">IF(INDEX(#REF!,ROW()-ROW($12:$12)+1)="","",INDEX(#REF!,ROW()-ROW($12:$12)+1))</f>
        <v>#REF!</v>
      </c>
      <c r="I14" s="66" t="e" cm="1">
        <f t="array" ref="I14">IF(INDEX(#REF!,ROW()-ROW($12:$12)+1)="","",INDEX(#REF!,ROW()-ROW($12:$12)+1))</f>
        <v>#REF!</v>
      </c>
      <c r="J14" s="67" t="e" cm="1">
        <f t="array" ref="J14">IF(INDEX(#REF!,ROW()-ROW($12:$12)+1)="","",INDEX(#REF!,ROW()-ROW($12:$12)+1))</f>
        <v>#REF!</v>
      </c>
      <c r="K14" s="67" t="e" cm="1">
        <f t="array" ref="K14">IF(INDEX(#REF!,ROW()-ROW($12:$12)+1)="","",INDEX(#REF!,ROW()-ROW($12:$12)+1))</f>
        <v>#REF!</v>
      </c>
      <c r="L14" s="53" t="e" cm="1">
        <f t="array" ref="L14">IF(INDEX(#REF!,ROW()-ROW(L$12)+1, MATCH(L$8,#REF!,0))="","",INDEX(#REF!,ROW()-ROW(L$12)+1, MATCH(L$8,#REF!,0)))</f>
        <v>#REF!</v>
      </c>
      <c r="M14" s="53"/>
      <c r="N14" s="53"/>
    </row>
    <row r="15" spans="1:14">
      <c r="A15" s="39" t="s">
        <v>675</v>
      </c>
      <c r="B15" s="6" t="s">
        <v>679</v>
      </c>
      <c r="C15" s="64" t="e" cm="1">
        <f t="array" ref="C15">IF(INDEX(#REF!,ROW()-ROW($12:$12)+1)="","",INDEX(#REF!,ROW()-ROW($12:$12)+1))</f>
        <v>#REF!</v>
      </c>
      <c r="D15" s="64" t="e" cm="1">
        <f t="array" ref="D15">IF(INDEX(#REF!,ROW()-ROW($12:$12)+1)="","",INDEX(#REF!,ROW()-ROW($12:$12)+1))</f>
        <v>#REF!</v>
      </c>
      <c r="E15" s="64" t="e" cm="1">
        <f t="array" ref="E15">IF(INDEX(#REF!,ROW()-ROW($12:$12)+1)="","",INDEX(#REF!,ROW()-ROW($12:$12)+1))</f>
        <v>#REF!</v>
      </c>
      <c r="F15" s="65" t="e" cm="1">
        <f t="array" ref="F15">IF(INDEX(#REF!,ROW()-ROW($12:$12)+1)="","",INDEX(#REF!,ROW()-ROW($12:$12)+1))</f>
        <v>#REF!</v>
      </c>
      <c r="G15" s="66" t="e" cm="1">
        <f t="array" ref="G15">IF(INDEX(#REF!,ROW()-ROW($12:$12)+1)="","",INDEX(#REF!,ROW()-ROW($12:$12)+1))</f>
        <v>#REF!</v>
      </c>
      <c r="H15" s="66" t="e" cm="1">
        <f t="array" ref="H15">IF(INDEX(#REF!,ROW()-ROW($12:$12)+1)="","",INDEX(#REF!,ROW()-ROW($12:$12)+1))</f>
        <v>#REF!</v>
      </c>
      <c r="I15" s="66" t="e" cm="1">
        <f t="array" ref="I15">IF(INDEX(#REF!,ROW()-ROW($12:$12)+1)="","",INDEX(#REF!,ROW()-ROW($12:$12)+1))</f>
        <v>#REF!</v>
      </c>
      <c r="J15" s="67" t="e" cm="1">
        <f t="array" ref="J15">IF(INDEX(#REF!,ROW()-ROW($12:$12)+1)="","",INDEX(#REF!,ROW()-ROW($12:$12)+1))</f>
        <v>#REF!</v>
      </c>
      <c r="K15" s="67" t="e" cm="1">
        <f t="array" ref="K15">IF(INDEX(#REF!,ROW()-ROW($12:$12)+1)="","",INDEX(#REF!,ROW()-ROW($12:$12)+1))</f>
        <v>#REF!</v>
      </c>
      <c r="L15" s="53" t="e" cm="1">
        <f t="array" ref="L15">IF(INDEX(#REF!,ROW()-ROW(L$12)+1, MATCH(L$8,#REF!,0))="","",INDEX(#REF!,ROW()-ROW(L$12)+1, MATCH(L$8,#REF!,0)))</f>
        <v>#REF!</v>
      </c>
      <c r="M15" s="53"/>
      <c r="N15" s="53"/>
    </row>
    <row r="16" spans="1:14">
      <c r="A16" s="39" t="s">
        <v>675</v>
      </c>
      <c r="B16" s="6" t="s">
        <v>679</v>
      </c>
      <c r="C16" s="64" t="e" cm="1">
        <f t="array" ref="C16">IF(INDEX(#REF!,ROW()-ROW($12:$12)+1)="","",INDEX(#REF!,ROW()-ROW($12:$12)+1))</f>
        <v>#REF!</v>
      </c>
      <c r="D16" s="64" t="e" cm="1">
        <f t="array" ref="D16">IF(INDEX(#REF!,ROW()-ROW($12:$12)+1)="","",INDEX(#REF!,ROW()-ROW($12:$12)+1))</f>
        <v>#REF!</v>
      </c>
      <c r="E16" s="64" t="e" cm="1">
        <f t="array" ref="E16">IF(INDEX(#REF!,ROW()-ROW($12:$12)+1)="","",INDEX(#REF!,ROW()-ROW($12:$12)+1))</f>
        <v>#REF!</v>
      </c>
      <c r="F16" s="65" t="e" cm="1">
        <f t="array" ref="F16">IF(INDEX(#REF!,ROW()-ROW($12:$12)+1)="","",INDEX(#REF!,ROW()-ROW($12:$12)+1))</f>
        <v>#REF!</v>
      </c>
      <c r="G16" s="66" t="e" cm="1">
        <f t="array" ref="G16">IF(INDEX(#REF!,ROW()-ROW($12:$12)+1)="","",INDEX(#REF!,ROW()-ROW($12:$12)+1))</f>
        <v>#REF!</v>
      </c>
      <c r="H16" s="66" t="e" cm="1">
        <f t="array" ref="H16">IF(INDEX(#REF!,ROW()-ROW($12:$12)+1)="","",INDEX(#REF!,ROW()-ROW($12:$12)+1))</f>
        <v>#REF!</v>
      </c>
      <c r="I16" s="66" t="e" cm="1">
        <f t="array" ref="I16">IF(INDEX(#REF!,ROW()-ROW($12:$12)+1)="","",INDEX(#REF!,ROW()-ROW($12:$12)+1))</f>
        <v>#REF!</v>
      </c>
      <c r="J16" s="67" t="e" cm="1">
        <f t="array" ref="J16">IF(INDEX(#REF!,ROW()-ROW($12:$12)+1)="","",INDEX(#REF!,ROW()-ROW($12:$12)+1))</f>
        <v>#REF!</v>
      </c>
      <c r="K16" s="67" t="e" cm="1">
        <f t="array" ref="K16">IF(INDEX(#REF!,ROW()-ROW($12:$12)+1)="","",INDEX(#REF!,ROW()-ROW($12:$12)+1))</f>
        <v>#REF!</v>
      </c>
      <c r="L16" s="53" t="e" cm="1">
        <f t="array" ref="L16">IF(INDEX(#REF!,ROW()-ROW(L$12)+1, MATCH(L$8,#REF!,0))="","",INDEX(#REF!,ROW()-ROW(L$12)+1, MATCH(L$8,#REF!,0)))</f>
        <v>#REF!</v>
      </c>
      <c r="M16" s="53"/>
      <c r="N16" s="53"/>
    </row>
    <row r="17" spans="1:14">
      <c r="A17" s="39" t="s">
        <v>675</v>
      </c>
      <c r="B17" s="6" t="s">
        <v>679</v>
      </c>
      <c r="C17" s="64" t="e" cm="1">
        <f t="array" ref="C17">IF(INDEX(#REF!,ROW()-ROW($12:$12)+1)="","",INDEX(#REF!,ROW()-ROW($12:$12)+1))</f>
        <v>#REF!</v>
      </c>
      <c r="D17" s="64" t="e" cm="1">
        <f t="array" ref="D17">IF(INDEX(#REF!,ROW()-ROW($12:$12)+1)="","",INDEX(#REF!,ROW()-ROW($12:$12)+1))</f>
        <v>#REF!</v>
      </c>
      <c r="E17" s="64" t="e" cm="1">
        <f t="array" ref="E17">IF(INDEX(#REF!,ROW()-ROW($12:$12)+1)="","",INDEX(#REF!,ROW()-ROW($12:$12)+1))</f>
        <v>#REF!</v>
      </c>
      <c r="F17" s="65" t="e" cm="1">
        <f t="array" ref="F17">IF(INDEX(#REF!,ROW()-ROW($12:$12)+1)="","",INDEX(#REF!,ROW()-ROW($12:$12)+1))</f>
        <v>#REF!</v>
      </c>
      <c r="G17" s="66" t="e" cm="1">
        <f t="array" ref="G17">IF(INDEX(#REF!,ROW()-ROW($12:$12)+1)="","",INDEX(#REF!,ROW()-ROW($12:$12)+1))</f>
        <v>#REF!</v>
      </c>
      <c r="H17" s="66" t="e" cm="1">
        <f t="array" ref="H17">IF(INDEX(#REF!,ROW()-ROW($12:$12)+1)="","",INDEX(#REF!,ROW()-ROW($12:$12)+1))</f>
        <v>#REF!</v>
      </c>
      <c r="I17" s="66" t="e" cm="1">
        <f t="array" ref="I17">IF(INDEX(#REF!,ROW()-ROW($12:$12)+1)="","",INDEX(#REF!,ROW()-ROW($12:$12)+1))</f>
        <v>#REF!</v>
      </c>
      <c r="J17" s="67" t="e" cm="1">
        <f t="array" ref="J17">IF(INDEX(#REF!,ROW()-ROW($12:$12)+1)="","",INDEX(#REF!,ROW()-ROW($12:$12)+1))</f>
        <v>#REF!</v>
      </c>
      <c r="K17" s="67" t="e" cm="1">
        <f t="array" ref="K17">IF(INDEX(#REF!,ROW()-ROW($12:$12)+1)="","",INDEX(#REF!,ROW()-ROW($12:$12)+1))</f>
        <v>#REF!</v>
      </c>
      <c r="L17" s="53" t="e" cm="1">
        <f t="array" ref="L17">IF(INDEX(#REF!,ROW()-ROW(L$12)+1, MATCH(L$8,#REF!,0))="","",INDEX(#REF!,ROW()-ROW(L$12)+1, MATCH(L$8,#REF!,0)))</f>
        <v>#REF!</v>
      </c>
      <c r="M17" s="53"/>
      <c r="N17" s="53"/>
    </row>
    <row r="18" spans="1:14">
      <c r="A18" s="39" t="s">
        <v>675</v>
      </c>
      <c r="B18" s="6" t="s">
        <v>679</v>
      </c>
      <c r="C18" s="64" t="e" cm="1">
        <f t="array" ref="C18">IF(INDEX(#REF!,ROW()-ROW($12:$12)+1)="","",INDEX(#REF!,ROW()-ROW($12:$12)+1))</f>
        <v>#REF!</v>
      </c>
      <c r="D18" s="64" t="e" cm="1">
        <f t="array" ref="D18">IF(INDEX(#REF!,ROW()-ROW($12:$12)+1)="","",INDEX(#REF!,ROW()-ROW($12:$12)+1))</f>
        <v>#REF!</v>
      </c>
      <c r="E18" s="64" t="e" cm="1">
        <f t="array" ref="E18">IF(INDEX(#REF!,ROW()-ROW($12:$12)+1)="","",INDEX(#REF!,ROW()-ROW($12:$12)+1))</f>
        <v>#REF!</v>
      </c>
      <c r="F18" s="65" t="e" cm="1">
        <f t="array" ref="F18">IF(INDEX(#REF!,ROW()-ROW($12:$12)+1)="","",INDEX(#REF!,ROW()-ROW($12:$12)+1))</f>
        <v>#REF!</v>
      </c>
      <c r="G18" s="66" t="e" cm="1">
        <f t="array" ref="G18">IF(INDEX(#REF!,ROW()-ROW($12:$12)+1)="","",INDEX(#REF!,ROW()-ROW($12:$12)+1))</f>
        <v>#REF!</v>
      </c>
      <c r="H18" s="66" t="e" cm="1">
        <f t="array" ref="H18">IF(INDEX(#REF!,ROW()-ROW($12:$12)+1)="","",INDEX(#REF!,ROW()-ROW($12:$12)+1))</f>
        <v>#REF!</v>
      </c>
      <c r="I18" s="66" t="e" cm="1">
        <f t="array" ref="I18">IF(INDEX(#REF!,ROW()-ROW($12:$12)+1)="","",INDEX(#REF!,ROW()-ROW($12:$12)+1))</f>
        <v>#REF!</v>
      </c>
      <c r="J18" s="67" t="e" cm="1">
        <f t="array" ref="J18">IF(INDEX(#REF!,ROW()-ROW($12:$12)+1)="","",INDEX(#REF!,ROW()-ROW($12:$12)+1))</f>
        <v>#REF!</v>
      </c>
      <c r="K18" s="67" t="e" cm="1">
        <f t="array" ref="K18">IF(INDEX(#REF!,ROW()-ROW($12:$12)+1)="","",INDEX(#REF!,ROW()-ROW($12:$12)+1))</f>
        <v>#REF!</v>
      </c>
      <c r="L18" s="53" t="e" cm="1">
        <f t="array" ref="L18">IF(INDEX(#REF!,ROW()-ROW(L$12)+1, MATCH(L$8,#REF!,0))="","",INDEX(#REF!,ROW()-ROW(L$12)+1, MATCH(L$8,#REF!,0)))</f>
        <v>#REF!</v>
      </c>
      <c r="M18" s="53"/>
      <c r="N18" s="53"/>
    </row>
    <row r="19" spans="1:14">
      <c r="A19" s="39" t="s">
        <v>675</v>
      </c>
      <c r="B19" s="6" t="s">
        <v>679</v>
      </c>
      <c r="C19" s="64" t="e" cm="1">
        <f t="array" ref="C19">IF(INDEX(#REF!,ROW()-ROW($12:$12)+1)="","",INDEX(#REF!,ROW()-ROW($12:$12)+1))</f>
        <v>#REF!</v>
      </c>
      <c r="D19" s="64" t="e" cm="1">
        <f t="array" ref="D19">IF(INDEX(#REF!,ROW()-ROW($12:$12)+1)="","",INDEX(#REF!,ROW()-ROW($12:$12)+1))</f>
        <v>#REF!</v>
      </c>
      <c r="E19" s="64" t="e" cm="1">
        <f t="array" ref="E19">IF(INDEX(#REF!,ROW()-ROW($12:$12)+1)="","",INDEX(#REF!,ROW()-ROW($12:$12)+1))</f>
        <v>#REF!</v>
      </c>
      <c r="F19" s="65" t="e" cm="1">
        <f t="array" ref="F19">IF(INDEX(#REF!,ROW()-ROW($12:$12)+1)="","",INDEX(#REF!,ROW()-ROW($12:$12)+1))</f>
        <v>#REF!</v>
      </c>
      <c r="G19" s="66" t="e" cm="1">
        <f t="array" ref="G19">IF(INDEX(#REF!,ROW()-ROW($12:$12)+1)="","",INDEX(#REF!,ROW()-ROW($12:$12)+1))</f>
        <v>#REF!</v>
      </c>
      <c r="H19" s="66" t="e" cm="1">
        <f t="array" ref="H19">IF(INDEX(#REF!,ROW()-ROW($12:$12)+1)="","",INDEX(#REF!,ROW()-ROW($12:$12)+1))</f>
        <v>#REF!</v>
      </c>
      <c r="I19" s="66" t="e" cm="1">
        <f t="array" ref="I19">IF(INDEX(#REF!,ROW()-ROW($12:$12)+1)="","",INDEX(#REF!,ROW()-ROW($12:$12)+1))</f>
        <v>#REF!</v>
      </c>
      <c r="J19" s="67" t="e" cm="1">
        <f t="array" ref="J19">IF(INDEX(#REF!,ROW()-ROW($12:$12)+1)="","",INDEX(#REF!,ROW()-ROW($12:$12)+1))</f>
        <v>#REF!</v>
      </c>
      <c r="K19" s="67" t="e" cm="1">
        <f t="array" ref="K19">IF(INDEX(#REF!,ROW()-ROW($12:$12)+1)="","",INDEX(#REF!,ROW()-ROW($12:$12)+1))</f>
        <v>#REF!</v>
      </c>
      <c r="L19" s="53" t="e" cm="1">
        <f t="array" ref="L19">IF(INDEX(#REF!,ROW()-ROW(L$12)+1, MATCH(L$8,#REF!,0))="","",INDEX(#REF!,ROW()-ROW(L$12)+1, MATCH(L$8,#REF!,0)))</f>
        <v>#REF!</v>
      </c>
      <c r="M19" s="53"/>
      <c r="N19" s="53"/>
    </row>
    <row r="20" spans="1:14">
      <c r="A20" s="39" t="s">
        <v>675</v>
      </c>
      <c r="B20" s="6" t="s">
        <v>679</v>
      </c>
      <c r="C20" s="64" t="e" cm="1">
        <f t="array" ref="C20">IF(INDEX(#REF!,ROW()-ROW($12:$12)+1)="","",INDEX(#REF!,ROW()-ROW($12:$12)+1))</f>
        <v>#REF!</v>
      </c>
      <c r="D20" s="64" t="e" cm="1">
        <f t="array" ref="D20">IF(INDEX(#REF!,ROW()-ROW($12:$12)+1)="","",INDEX(#REF!,ROW()-ROW($12:$12)+1))</f>
        <v>#REF!</v>
      </c>
      <c r="E20" s="64" t="e" cm="1">
        <f t="array" ref="E20">IF(INDEX(#REF!,ROW()-ROW($12:$12)+1)="","",INDEX(#REF!,ROW()-ROW($12:$12)+1))</f>
        <v>#REF!</v>
      </c>
      <c r="F20" s="65" t="e" cm="1">
        <f t="array" ref="F20">IF(INDEX(#REF!,ROW()-ROW($12:$12)+1)="","",INDEX(#REF!,ROW()-ROW($12:$12)+1))</f>
        <v>#REF!</v>
      </c>
      <c r="G20" s="66" t="e" cm="1">
        <f t="array" ref="G20">IF(INDEX(#REF!,ROW()-ROW($12:$12)+1)="","",INDEX(#REF!,ROW()-ROW($12:$12)+1))</f>
        <v>#REF!</v>
      </c>
      <c r="H20" s="66" t="e" cm="1">
        <f t="array" ref="H20">IF(INDEX(#REF!,ROW()-ROW($12:$12)+1)="","",INDEX(#REF!,ROW()-ROW($12:$12)+1))</f>
        <v>#REF!</v>
      </c>
      <c r="I20" s="66" t="e" cm="1">
        <f t="array" ref="I20">IF(INDEX(#REF!,ROW()-ROW($12:$12)+1)="","",INDEX(#REF!,ROW()-ROW($12:$12)+1))</f>
        <v>#REF!</v>
      </c>
      <c r="J20" s="67" t="e" cm="1">
        <f t="array" ref="J20">IF(INDEX(#REF!,ROW()-ROW($12:$12)+1)="","",INDEX(#REF!,ROW()-ROW($12:$12)+1))</f>
        <v>#REF!</v>
      </c>
      <c r="K20" s="67" t="e" cm="1">
        <f t="array" ref="K20">IF(INDEX(#REF!,ROW()-ROW($12:$12)+1)="","",INDEX(#REF!,ROW()-ROW($12:$12)+1))</f>
        <v>#REF!</v>
      </c>
      <c r="L20" s="53" t="e" cm="1">
        <f t="array" ref="L20">IF(INDEX(#REF!,ROW()-ROW(L$12)+1, MATCH(L$8,#REF!,0))="","",INDEX(#REF!,ROW()-ROW(L$12)+1, MATCH(L$8,#REF!,0)))</f>
        <v>#REF!</v>
      </c>
      <c r="M20" s="53"/>
      <c r="N20" s="53"/>
    </row>
    <row r="21" spans="1:14">
      <c r="A21" s="39" t="s">
        <v>675</v>
      </c>
      <c r="B21" s="6" t="s">
        <v>679</v>
      </c>
      <c r="C21" s="64" t="e" cm="1">
        <f t="array" ref="C21">IF(INDEX(#REF!,ROW()-ROW($12:$12)+1)="","",INDEX(#REF!,ROW()-ROW($12:$12)+1))</f>
        <v>#REF!</v>
      </c>
      <c r="D21" s="64" t="e" cm="1">
        <f t="array" ref="D21">IF(INDEX(#REF!,ROW()-ROW($12:$12)+1)="","",INDEX(#REF!,ROW()-ROW($12:$12)+1))</f>
        <v>#REF!</v>
      </c>
      <c r="E21" s="64" t="e" cm="1">
        <f t="array" ref="E21">IF(INDEX(#REF!,ROW()-ROW($12:$12)+1)="","",INDEX(#REF!,ROW()-ROW($12:$12)+1))</f>
        <v>#REF!</v>
      </c>
      <c r="F21" s="65" t="e" cm="1">
        <f t="array" ref="F21">IF(INDEX(#REF!,ROW()-ROW($12:$12)+1)="","",INDEX(#REF!,ROW()-ROW($12:$12)+1))</f>
        <v>#REF!</v>
      </c>
      <c r="G21" s="66" t="e" cm="1">
        <f t="array" ref="G21">IF(INDEX(#REF!,ROW()-ROW($12:$12)+1)="","",INDEX(#REF!,ROW()-ROW($12:$12)+1))</f>
        <v>#REF!</v>
      </c>
      <c r="H21" s="66" t="e" cm="1">
        <f t="array" ref="H21">IF(INDEX(#REF!,ROW()-ROW($12:$12)+1)="","",INDEX(#REF!,ROW()-ROW($12:$12)+1))</f>
        <v>#REF!</v>
      </c>
      <c r="I21" s="66" t="e" cm="1">
        <f t="array" ref="I21">IF(INDEX(#REF!,ROW()-ROW($12:$12)+1)="","",INDEX(#REF!,ROW()-ROW($12:$12)+1))</f>
        <v>#REF!</v>
      </c>
      <c r="J21" s="67" t="e" cm="1">
        <f t="array" ref="J21">IF(INDEX(#REF!,ROW()-ROW($12:$12)+1)="","",INDEX(#REF!,ROW()-ROW($12:$12)+1))</f>
        <v>#REF!</v>
      </c>
      <c r="K21" s="67" t="e" cm="1">
        <f t="array" ref="K21">IF(INDEX(#REF!,ROW()-ROW($12:$12)+1)="","",INDEX(#REF!,ROW()-ROW($12:$12)+1))</f>
        <v>#REF!</v>
      </c>
      <c r="L21" s="53" t="e" cm="1">
        <f t="array" ref="L21">IF(INDEX(#REF!,ROW()-ROW(L$12)+1, MATCH(L$8,#REF!,0))="","",INDEX(#REF!,ROW()-ROW(L$12)+1, MATCH(L$8,#REF!,0)))</f>
        <v>#REF!</v>
      </c>
      <c r="M21" s="53"/>
      <c r="N21" s="53"/>
    </row>
    <row r="22" spans="1:14">
      <c r="A22" s="39" t="s">
        <v>675</v>
      </c>
      <c r="B22" s="6" t="s">
        <v>679</v>
      </c>
      <c r="C22" s="64" t="e" cm="1">
        <f t="array" ref="C22">IF(INDEX(#REF!,ROW()-ROW($12:$12)+1)="","",INDEX(#REF!,ROW()-ROW($12:$12)+1))</f>
        <v>#REF!</v>
      </c>
      <c r="D22" s="64" t="e" cm="1">
        <f t="array" ref="D22">IF(INDEX(#REF!,ROW()-ROW($12:$12)+1)="","",INDEX(#REF!,ROW()-ROW($12:$12)+1))</f>
        <v>#REF!</v>
      </c>
      <c r="E22" s="64" t="e" cm="1">
        <f t="array" ref="E22">IF(INDEX(#REF!,ROW()-ROW($12:$12)+1)="","",INDEX(#REF!,ROW()-ROW($12:$12)+1))</f>
        <v>#REF!</v>
      </c>
      <c r="F22" s="65" t="e" cm="1">
        <f t="array" ref="F22">IF(INDEX(#REF!,ROW()-ROW($12:$12)+1)="","",INDEX(#REF!,ROW()-ROW($12:$12)+1))</f>
        <v>#REF!</v>
      </c>
      <c r="G22" s="66" t="e" cm="1">
        <f t="array" ref="G22">IF(INDEX(#REF!,ROW()-ROW($12:$12)+1)="","",INDEX(#REF!,ROW()-ROW($12:$12)+1))</f>
        <v>#REF!</v>
      </c>
      <c r="H22" s="66" t="e" cm="1">
        <f t="array" ref="H22">IF(INDEX(#REF!,ROW()-ROW($12:$12)+1)="","",INDEX(#REF!,ROW()-ROW($12:$12)+1))</f>
        <v>#REF!</v>
      </c>
      <c r="I22" s="66" t="e" cm="1">
        <f t="array" ref="I22">IF(INDEX(#REF!,ROW()-ROW($12:$12)+1)="","",INDEX(#REF!,ROW()-ROW($12:$12)+1))</f>
        <v>#REF!</v>
      </c>
      <c r="J22" s="67" t="e" cm="1">
        <f t="array" ref="J22">IF(INDEX(#REF!,ROW()-ROW($12:$12)+1)="","",INDEX(#REF!,ROW()-ROW($12:$12)+1))</f>
        <v>#REF!</v>
      </c>
      <c r="K22" s="67" t="e" cm="1">
        <f t="array" ref="K22">IF(INDEX(#REF!,ROW()-ROW($12:$12)+1)="","",INDEX(#REF!,ROW()-ROW($12:$12)+1))</f>
        <v>#REF!</v>
      </c>
      <c r="L22" s="53" t="e" cm="1">
        <f t="array" ref="L22">IF(INDEX(#REF!,ROW()-ROW(L$12)+1, MATCH(L$8,#REF!,0))="","",INDEX(#REF!,ROW()-ROW(L$12)+1, MATCH(L$8,#REF!,0)))</f>
        <v>#REF!</v>
      </c>
      <c r="M22" s="53"/>
      <c r="N22" s="53"/>
    </row>
    <row r="23" spans="1:14">
      <c r="A23" s="39" t="s">
        <v>675</v>
      </c>
      <c r="B23" s="6" t="s">
        <v>679</v>
      </c>
      <c r="C23" s="64" t="e" cm="1">
        <f t="array" ref="C23">IF(INDEX(#REF!,ROW()-ROW($12:$12)+1)="","",INDEX(#REF!,ROW()-ROW($12:$12)+1))</f>
        <v>#REF!</v>
      </c>
      <c r="D23" s="64" t="e" cm="1">
        <f t="array" ref="D23">IF(INDEX(#REF!,ROW()-ROW($12:$12)+1)="","",INDEX(#REF!,ROW()-ROW($12:$12)+1))</f>
        <v>#REF!</v>
      </c>
      <c r="E23" s="64" t="e" cm="1">
        <f t="array" ref="E23">IF(INDEX(#REF!,ROW()-ROW($12:$12)+1)="","",INDEX(#REF!,ROW()-ROW($12:$12)+1))</f>
        <v>#REF!</v>
      </c>
      <c r="F23" s="65" t="e" cm="1">
        <f t="array" ref="F23">IF(INDEX(#REF!,ROW()-ROW($12:$12)+1)="","",INDEX(#REF!,ROW()-ROW($12:$12)+1))</f>
        <v>#REF!</v>
      </c>
      <c r="G23" s="66" t="e" cm="1">
        <f t="array" ref="G23">IF(INDEX(#REF!,ROW()-ROW($12:$12)+1)="","",INDEX(#REF!,ROW()-ROW($12:$12)+1))</f>
        <v>#REF!</v>
      </c>
      <c r="H23" s="66" t="e" cm="1">
        <f t="array" ref="H23">IF(INDEX(#REF!,ROW()-ROW($12:$12)+1)="","",INDEX(#REF!,ROW()-ROW($12:$12)+1))</f>
        <v>#REF!</v>
      </c>
      <c r="I23" s="66" t="e" cm="1">
        <f t="array" ref="I23">IF(INDEX(#REF!,ROW()-ROW($12:$12)+1)="","",INDEX(#REF!,ROW()-ROW($12:$12)+1))</f>
        <v>#REF!</v>
      </c>
      <c r="J23" s="67" t="e" cm="1">
        <f t="array" ref="J23">IF(INDEX(#REF!,ROW()-ROW($12:$12)+1)="","",INDEX(#REF!,ROW()-ROW($12:$12)+1))</f>
        <v>#REF!</v>
      </c>
      <c r="K23" s="67" t="e" cm="1">
        <f t="array" ref="K23">IF(INDEX(#REF!,ROW()-ROW($12:$12)+1)="","",INDEX(#REF!,ROW()-ROW($12:$12)+1))</f>
        <v>#REF!</v>
      </c>
      <c r="L23" s="53" t="e" cm="1">
        <f t="array" ref="L23">IF(INDEX(#REF!,ROW()-ROW(L$12)+1, MATCH(L$8,#REF!,0))="","",INDEX(#REF!,ROW()-ROW(L$12)+1, MATCH(L$8,#REF!,0)))</f>
        <v>#REF!</v>
      </c>
      <c r="M23" s="53"/>
      <c r="N23" s="53"/>
    </row>
    <row r="24" spans="1:14">
      <c r="A24" s="39" t="s">
        <v>675</v>
      </c>
      <c r="B24" s="6" t="s">
        <v>679</v>
      </c>
      <c r="C24" s="64" t="e" cm="1">
        <f t="array" ref="C24">IF(INDEX(#REF!,ROW()-ROW($12:$12)+1)="","",INDEX(#REF!,ROW()-ROW($12:$12)+1))</f>
        <v>#REF!</v>
      </c>
      <c r="D24" s="64" t="e" cm="1">
        <f t="array" ref="D24">IF(INDEX(#REF!,ROW()-ROW($12:$12)+1)="","",INDEX(#REF!,ROW()-ROW($12:$12)+1))</f>
        <v>#REF!</v>
      </c>
      <c r="E24" s="64" t="e" cm="1">
        <f t="array" ref="E24">IF(INDEX(#REF!,ROW()-ROW($12:$12)+1)="","",INDEX(#REF!,ROW()-ROW($12:$12)+1))</f>
        <v>#REF!</v>
      </c>
      <c r="F24" s="65" t="e" cm="1">
        <f t="array" ref="F24">IF(INDEX(#REF!,ROW()-ROW($12:$12)+1)="","",INDEX(#REF!,ROW()-ROW($12:$12)+1))</f>
        <v>#REF!</v>
      </c>
      <c r="G24" s="66" t="e" cm="1">
        <f t="array" ref="G24">IF(INDEX(#REF!,ROW()-ROW($12:$12)+1)="","",INDEX(#REF!,ROW()-ROW($12:$12)+1))</f>
        <v>#REF!</v>
      </c>
      <c r="H24" s="66" t="e" cm="1">
        <f t="array" ref="H24">IF(INDEX(#REF!,ROW()-ROW($12:$12)+1)="","",INDEX(#REF!,ROW()-ROW($12:$12)+1))</f>
        <v>#REF!</v>
      </c>
      <c r="I24" s="66" t="e" cm="1">
        <f t="array" ref="I24">IF(INDEX(#REF!,ROW()-ROW($12:$12)+1)="","",INDEX(#REF!,ROW()-ROW($12:$12)+1))</f>
        <v>#REF!</v>
      </c>
      <c r="J24" s="67" t="e" cm="1">
        <f t="array" ref="J24">IF(INDEX(#REF!,ROW()-ROW($12:$12)+1)="","",INDEX(#REF!,ROW()-ROW($12:$12)+1))</f>
        <v>#REF!</v>
      </c>
      <c r="K24" s="67" t="e" cm="1">
        <f t="array" ref="K24">IF(INDEX(#REF!,ROW()-ROW($12:$12)+1)="","",INDEX(#REF!,ROW()-ROW($12:$12)+1))</f>
        <v>#REF!</v>
      </c>
      <c r="L24" s="53" t="e" cm="1">
        <f t="array" ref="L24">IF(INDEX(#REF!,ROW()-ROW(L$12)+1, MATCH(L$8,#REF!,0))="","",INDEX(#REF!,ROW()-ROW(L$12)+1, MATCH(L$8,#REF!,0)))</f>
        <v>#REF!</v>
      </c>
      <c r="M24" s="53"/>
      <c r="N24" s="53"/>
    </row>
    <row r="25" spans="1:14">
      <c r="A25" s="39" t="s">
        <v>675</v>
      </c>
      <c r="B25" s="6" t="s">
        <v>679</v>
      </c>
      <c r="C25" s="64" t="e" cm="1">
        <f t="array" ref="C25">IF(INDEX(#REF!,ROW()-ROW($12:$12)+1)="","",INDEX(#REF!,ROW()-ROW($12:$12)+1))</f>
        <v>#REF!</v>
      </c>
      <c r="D25" s="64" t="e" cm="1">
        <f t="array" ref="D25">IF(INDEX(#REF!,ROW()-ROW($12:$12)+1)="","",INDEX(#REF!,ROW()-ROW($12:$12)+1))</f>
        <v>#REF!</v>
      </c>
      <c r="E25" s="64" t="e" cm="1">
        <f t="array" ref="E25">IF(INDEX(#REF!,ROW()-ROW($12:$12)+1)="","",INDEX(#REF!,ROW()-ROW($12:$12)+1))</f>
        <v>#REF!</v>
      </c>
      <c r="F25" s="65" t="e" cm="1">
        <f t="array" ref="F25">IF(INDEX(#REF!,ROW()-ROW($12:$12)+1)="","",INDEX(#REF!,ROW()-ROW($12:$12)+1))</f>
        <v>#REF!</v>
      </c>
      <c r="G25" s="66" t="e" cm="1">
        <f t="array" ref="G25">IF(INDEX(#REF!,ROW()-ROW($12:$12)+1)="","",INDEX(#REF!,ROW()-ROW($12:$12)+1))</f>
        <v>#REF!</v>
      </c>
      <c r="H25" s="66" t="e" cm="1">
        <f t="array" ref="H25">IF(INDEX(#REF!,ROW()-ROW($12:$12)+1)="","",INDEX(#REF!,ROW()-ROW($12:$12)+1))</f>
        <v>#REF!</v>
      </c>
      <c r="I25" s="66" t="e" cm="1">
        <f t="array" ref="I25">IF(INDEX(#REF!,ROW()-ROW($12:$12)+1)="","",INDEX(#REF!,ROW()-ROW($12:$12)+1))</f>
        <v>#REF!</v>
      </c>
      <c r="J25" s="67" t="e" cm="1">
        <f t="array" ref="J25">IF(INDEX(#REF!,ROW()-ROW($12:$12)+1)="","",INDEX(#REF!,ROW()-ROW($12:$12)+1))</f>
        <v>#REF!</v>
      </c>
      <c r="K25" s="67" t="e" cm="1">
        <f t="array" ref="K25">IF(INDEX(#REF!,ROW()-ROW($12:$12)+1)="","",INDEX(#REF!,ROW()-ROW($12:$12)+1))</f>
        <v>#REF!</v>
      </c>
      <c r="L25" s="53" t="e" cm="1">
        <f t="array" ref="L25">IF(INDEX(#REF!,ROW()-ROW(L$12)+1, MATCH(L$8,#REF!,0))="","",INDEX(#REF!,ROW()-ROW(L$12)+1, MATCH(L$8,#REF!,0)))</f>
        <v>#REF!</v>
      </c>
      <c r="M25" s="53"/>
      <c r="N25" s="53"/>
    </row>
    <row r="26" spans="1:14">
      <c r="A26" s="39" t="s">
        <v>675</v>
      </c>
      <c r="B26" s="6" t="s">
        <v>679</v>
      </c>
      <c r="C26" s="64" t="e" cm="1">
        <f t="array" ref="C26">IF(INDEX(#REF!,ROW()-ROW($12:$12)+1)="","",INDEX(#REF!,ROW()-ROW($12:$12)+1))</f>
        <v>#REF!</v>
      </c>
      <c r="D26" s="64" t="e" cm="1">
        <f t="array" ref="D26">IF(INDEX(#REF!,ROW()-ROW($12:$12)+1)="","",INDEX(#REF!,ROW()-ROW($12:$12)+1))</f>
        <v>#REF!</v>
      </c>
      <c r="E26" s="64" t="e" cm="1">
        <f t="array" ref="E26">IF(INDEX(#REF!,ROW()-ROW($12:$12)+1)="","",INDEX(#REF!,ROW()-ROW($12:$12)+1))</f>
        <v>#REF!</v>
      </c>
      <c r="F26" s="65" t="e" cm="1">
        <f t="array" ref="F26">IF(INDEX(#REF!,ROW()-ROW($12:$12)+1)="","",INDEX(#REF!,ROW()-ROW($12:$12)+1))</f>
        <v>#REF!</v>
      </c>
      <c r="G26" s="66" t="e" cm="1">
        <f t="array" ref="G26">IF(INDEX(#REF!,ROW()-ROW($12:$12)+1)="","",INDEX(#REF!,ROW()-ROW($12:$12)+1))</f>
        <v>#REF!</v>
      </c>
      <c r="H26" s="66" t="e" cm="1">
        <f t="array" ref="H26">IF(INDEX(#REF!,ROW()-ROW($12:$12)+1)="","",INDEX(#REF!,ROW()-ROW($12:$12)+1))</f>
        <v>#REF!</v>
      </c>
      <c r="I26" s="66" t="e" cm="1">
        <f t="array" ref="I26">IF(INDEX(#REF!,ROW()-ROW($12:$12)+1)="","",INDEX(#REF!,ROW()-ROW($12:$12)+1))</f>
        <v>#REF!</v>
      </c>
      <c r="J26" s="67" t="e" cm="1">
        <f t="array" ref="J26">IF(INDEX(#REF!,ROW()-ROW($12:$12)+1)="","",INDEX(#REF!,ROW()-ROW($12:$12)+1))</f>
        <v>#REF!</v>
      </c>
      <c r="K26" s="67" t="e" cm="1">
        <f t="array" ref="K26">IF(INDEX(#REF!,ROW()-ROW($12:$12)+1)="","",INDEX(#REF!,ROW()-ROW($12:$12)+1))</f>
        <v>#REF!</v>
      </c>
      <c r="L26" s="53" t="e" cm="1">
        <f t="array" ref="L26">IF(INDEX(#REF!,ROW()-ROW(L$12)+1, MATCH(L$8,#REF!,0))="","",INDEX(#REF!,ROW()-ROW(L$12)+1, MATCH(L$8,#REF!,0)))</f>
        <v>#REF!</v>
      </c>
      <c r="M26" s="53"/>
      <c r="N26" s="53"/>
    </row>
    <row r="27" spans="1:14">
      <c r="A27" s="39" t="s">
        <v>675</v>
      </c>
      <c r="B27" s="6" t="s">
        <v>679</v>
      </c>
      <c r="C27" s="64" t="e" cm="1">
        <f t="array" ref="C27">IF(INDEX(#REF!,ROW()-ROW($12:$12)+1)="","",INDEX(#REF!,ROW()-ROW($12:$12)+1))</f>
        <v>#REF!</v>
      </c>
      <c r="D27" s="64" t="e" cm="1">
        <f t="array" ref="D27">IF(INDEX(#REF!,ROW()-ROW($12:$12)+1)="","",INDEX(#REF!,ROW()-ROW($12:$12)+1))</f>
        <v>#REF!</v>
      </c>
      <c r="E27" s="64" t="e" cm="1">
        <f t="array" ref="E27">IF(INDEX(#REF!,ROW()-ROW($12:$12)+1)="","",INDEX(#REF!,ROW()-ROW($12:$12)+1))</f>
        <v>#REF!</v>
      </c>
      <c r="F27" s="65" t="e" cm="1">
        <f t="array" ref="F27">IF(INDEX(#REF!,ROW()-ROW($12:$12)+1)="","",INDEX(#REF!,ROW()-ROW($12:$12)+1))</f>
        <v>#REF!</v>
      </c>
      <c r="G27" s="66" t="e" cm="1">
        <f t="array" ref="G27">IF(INDEX(#REF!,ROW()-ROW($12:$12)+1)="","",INDEX(#REF!,ROW()-ROW($12:$12)+1))</f>
        <v>#REF!</v>
      </c>
      <c r="H27" s="66" t="e" cm="1">
        <f t="array" ref="H27">IF(INDEX(#REF!,ROW()-ROW($12:$12)+1)="","",INDEX(#REF!,ROW()-ROW($12:$12)+1))</f>
        <v>#REF!</v>
      </c>
      <c r="I27" s="66" t="e" cm="1">
        <f t="array" ref="I27">IF(INDEX(#REF!,ROW()-ROW($12:$12)+1)="","",INDEX(#REF!,ROW()-ROW($12:$12)+1))</f>
        <v>#REF!</v>
      </c>
      <c r="J27" s="67" t="e" cm="1">
        <f t="array" ref="J27">IF(INDEX(#REF!,ROW()-ROW($12:$12)+1)="","",INDEX(#REF!,ROW()-ROW($12:$12)+1))</f>
        <v>#REF!</v>
      </c>
      <c r="K27" s="67" t="e" cm="1">
        <f t="array" ref="K27">IF(INDEX(#REF!,ROW()-ROW($12:$12)+1)="","",INDEX(#REF!,ROW()-ROW($12:$12)+1))</f>
        <v>#REF!</v>
      </c>
      <c r="L27" s="53" t="e" cm="1">
        <f t="array" ref="L27">IF(INDEX(#REF!,ROW()-ROW(L$12)+1, MATCH(L$8,#REF!,0))="","",INDEX(#REF!,ROW()-ROW(L$12)+1, MATCH(L$8,#REF!,0)))</f>
        <v>#REF!</v>
      </c>
      <c r="M27" s="53"/>
      <c r="N27" s="53"/>
    </row>
    <row r="28" spans="1:14">
      <c r="A28" s="39" t="s">
        <v>675</v>
      </c>
      <c r="B28" s="6" t="s">
        <v>679</v>
      </c>
      <c r="C28" s="64" t="e" cm="1">
        <f t="array" ref="C28">IF(INDEX(#REF!,ROW()-ROW($12:$12)+1)="","",INDEX(#REF!,ROW()-ROW($12:$12)+1))</f>
        <v>#REF!</v>
      </c>
      <c r="D28" s="64" t="e" cm="1">
        <f t="array" ref="D28">IF(INDEX(#REF!,ROW()-ROW($12:$12)+1)="","",INDEX(#REF!,ROW()-ROW($12:$12)+1))</f>
        <v>#REF!</v>
      </c>
      <c r="E28" s="64" t="e" cm="1">
        <f t="array" ref="E28">IF(INDEX(#REF!,ROW()-ROW($12:$12)+1)="","",INDEX(#REF!,ROW()-ROW($12:$12)+1))</f>
        <v>#REF!</v>
      </c>
      <c r="F28" s="65" t="e" cm="1">
        <f t="array" ref="F28">IF(INDEX(#REF!,ROW()-ROW($12:$12)+1)="","",INDEX(#REF!,ROW()-ROW($12:$12)+1))</f>
        <v>#REF!</v>
      </c>
      <c r="G28" s="66" t="e" cm="1">
        <f t="array" ref="G28">IF(INDEX(#REF!,ROW()-ROW($12:$12)+1)="","",INDEX(#REF!,ROW()-ROW($12:$12)+1))</f>
        <v>#REF!</v>
      </c>
      <c r="H28" s="66" t="e" cm="1">
        <f t="array" ref="H28">IF(INDEX(#REF!,ROW()-ROW($12:$12)+1)="","",INDEX(#REF!,ROW()-ROW($12:$12)+1))</f>
        <v>#REF!</v>
      </c>
      <c r="I28" s="66" t="e" cm="1">
        <f t="array" ref="I28">IF(INDEX(#REF!,ROW()-ROW($12:$12)+1)="","",INDEX(#REF!,ROW()-ROW($12:$12)+1))</f>
        <v>#REF!</v>
      </c>
      <c r="J28" s="67" t="e" cm="1">
        <f t="array" ref="J28">IF(INDEX(#REF!,ROW()-ROW($12:$12)+1)="","",INDEX(#REF!,ROW()-ROW($12:$12)+1))</f>
        <v>#REF!</v>
      </c>
      <c r="K28" s="67" t="e" cm="1">
        <f t="array" ref="K28">IF(INDEX(#REF!,ROW()-ROW($12:$12)+1)="","",INDEX(#REF!,ROW()-ROW($12:$12)+1))</f>
        <v>#REF!</v>
      </c>
      <c r="L28" s="53" t="e" cm="1">
        <f t="array" ref="L28">IF(INDEX(#REF!,ROW()-ROW(L$12)+1, MATCH(L$8,#REF!,0))="","",INDEX(#REF!,ROW()-ROW(L$12)+1, MATCH(L$8,#REF!,0)))</f>
        <v>#REF!</v>
      </c>
      <c r="M28" s="53"/>
      <c r="N28" s="53"/>
    </row>
    <row r="29" spans="1:14">
      <c r="A29" s="39" t="s">
        <v>675</v>
      </c>
      <c r="B29" s="6" t="s">
        <v>679</v>
      </c>
      <c r="C29" s="64" t="e" cm="1">
        <f t="array" ref="C29">IF(INDEX(#REF!,ROW()-ROW($12:$12)+1)="","",INDEX(#REF!,ROW()-ROW($12:$12)+1))</f>
        <v>#REF!</v>
      </c>
      <c r="D29" s="64" t="e" cm="1">
        <f t="array" ref="D29">IF(INDEX(#REF!,ROW()-ROW($12:$12)+1)="","",INDEX(#REF!,ROW()-ROW($12:$12)+1))</f>
        <v>#REF!</v>
      </c>
      <c r="E29" s="64" t="e" cm="1">
        <f t="array" ref="E29">IF(INDEX(#REF!,ROW()-ROW($12:$12)+1)="","",INDEX(#REF!,ROW()-ROW($12:$12)+1))</f>
        <v>#REF!</v>
      </c>
      <c r="F29" s="65" t="e" cm="1">
        <f t="array" ref="F29">IF(INDEX(#REF!,ROW()-ROW($12:$12)+1)="","",INDEX(#REF!,ROW()-ROW($12:$12)+1))</f>
        <v>#REF!</v>
      </c>
      <c r="G29" s="66" t="e" cm="1">
        <f t="array" ref="G29">IF(INDEX(#REF!,ROW()-ROW($12:$12)+1)="","",INDEX(#REF!,ROW()-ROW($12:$12)+1))</f>
        <v>#REF!</v>
      </c>
      <c r="H29" s="66" t="e" cm="1">
        <f t="array" ref="H29">IF(INDEX(#REF!,ROW()-ROW($12:$12)+1)="","",INDEX(#REF!,ROW()-ROW($12:$12)+1))</f>
        <v>#REF!</v>
      </c>
      <c r="I29" s="66" t="e" cm="1">
        <f t="array" ref="I29">IF(INDEX(#REF!,ROW()-ROW($12:$12)+1)="","",INDEX(#REF!,ROW()-ROW($12:$12)+1))</f>
        <v>#REF!</v>
      </c>
      <c r="J29" s="67" t="e" cm="1">
        <f t="array" ref="J29">IF(INDEX(#REF!,ROW()-ROW($12:$12)+1)="","",INDEX(#REF!,ROW()-ROW($12:$12)+1))</f>
        <v>#REF!</v>
      </c>
      <c r="K29" s="67" t="e" cm="1">
        <f t="array" ref="K29">IF(INDEX(#REF!,ROW()-ROW($12:$12)+1)="","",INDEX(#REF!,ROW()-ROW($12:$12)+1))</f>
        <v>#REF!</v>
      </c>
      <c r="L29" s="53" t="e" cm="1">
        <f t="array" ref="L29">IF(INDEX(#REF!,ROW()-ROW(L$12)+1, MATCH(L$8,#REF!,0))="","",INDEX(#REF!,ROW()-ROW(L$12)+1, MATCH(L$8,#REF!,0)))</f>
        <v>#REF!</v>
      </c>
      <c r="M29" s="53"/>
      <c r="N29" s="53"/>
    </row>
    <row r="30" spans="1:14">
      <c r="A30" s="39" t="s">
        <v>675</v>
      </c>
      <c r="B30" s="6" t="s">
        <v>679</v>
      </c>
      <c r="C30" s="64" t="e" cm="1">
        <f t="array" ref="C30">IF(INDEX(#REF!,ROW()-ROW($12:$12)+1)="","",INDEX(#REF!,ROW()-ROW($12:$12)+1))</f>
        <v>#REF!</v>
      </c>
      <c r="D30" s="64" t="e" cm="1">
        <f t="array" ref="D30">IF(INDEX(#REF!,ROW()-ROW($12:$12)+1)="","",INDEX(#REF!,ROW()-ROW($12:$12)+1))</f>
        <v>#REF!</v>
      </c>
      <c r="E30" s="64" t="e" cm="1">
        <f t="array" ref="E30">IF(INDEX(#REF!,ROW()-ROW($12:$12)+1)="","",INDEX(#REF!,ROW()-ROW($12:$12)+1))</f>
        <v>#REF!</v>
      </c>
      <c r="F30" s="65" t="e" cm="1">
        <f t="array" ref="F30">IF(INDEX(#REF!,ROW()-ROW($12:$12)+1)="","",INDEX(#REF!,ROW()-ROW($12:$12)+1))</f>
        <v>#REF!</v>
      </c>
      <c r="G30" s="66" t="e" cm="1">
        <f t="array" ref="G30">IF(INDEX(#REF!,ROW()-ROW($12:$12)+1)="","",INDEX(#REF!,ROW()-ROW($12:$12)+1))</f>
        <v>#REF!</v>
      </c>
      <c r="H30" s="66" t="e" cm="1">
        <f t="array" ref="H30">IF(INDEX(#REF!,ROW()-ROW($12:$12)+1)="","",INDEX(#REF!,ROW()-ROW($12:$12)+1))</f>
        <v>#REF!</v>
      </c>
      <c r="I30" s="66" t="e" cm="1">
        <f t="array" ref="I30">IF(INDEX(#REF!,ROW()-ROW($12:$12)+1)="","",INDEX(#REF!,ROW()-ROW($12:$12)+1))</f>
        <v>#REF!</v>
      </c>
      <c r="J30" s="67" t="e" cm="1">
        <f t="array" ref="J30">IF(INDEX(#REF!,ROW()-ROW($12:$12)+1)="","",INDEX(#REF!,ROW()-ROW($12:$12)+1))</f>
        <v>#REF!</v>
      </c>
      <c r="K30" s="67" t="e" cm="1">
        <f t="array" ref="K30">IF(INDEX(#REF!,ROW()-ROW($12:$12)+1)="","",INDEX(#REF!,ROW()-ROW($12:$12)+1))</f>
        <v>#REF!</v>
      </c>
      <c r="L30" s="53" t="e" cm="1">
        <f t="array" ref="L30">IF(INDEX(#REF!,ROW()-ROW(L$12)+1, MATCH(L$8,#REF!,0))="","",INDEX(#REF!,ROW()-ROW(L$12)+1, MATCH(L$8,#REF!,0)))</f>
        <v>#REF!</v>
      </c>
      <c r="M30" s="53"/>
      <c r="N30" s="53"/>
    </row>
    <row r="31" spans="1:14">
      <c r="A31" s="39" t="s">
        <v>675</v>
      </c>
      <c r="B31" s="6" t="s">
        <v>679</v>
      </c>
      <c r="C31" s="64" t="e" cm="1">
        <f t="array" ref="C31">IF(INDEX(#REF!,ROW()-ROW($12:$12)+1)="","",INDEX(#REF!,ROW()-ROW($12:$12)+1))</f>
        <v>#REF!</v>
      </c>
      <c r="D31" s="64" t="e" cm="1">
        <f t="array" ref="D31">IF(INDEX(#REF!,ROW()-ROW($12:$12)+1)="","",INDEX(#REF!,ROW()-ROW($12:$12)+1))</f>
        <v>#REF!</v>
      </c>
      <c r="E31" s="64" t="e" cm="1">
        <f t="array" ref="E31">IF(INDEX(#REF!,ROW()-ROW($12:$12)+1)="","",INDEX(#REF!,ROW()-ROW($12:$12)+1))</f>
        <v>#REF!</v>
      </c>
      <c r="F31" s="65" t="e" cm="1">
        <f t="array" ref="F31">IF(INDEX(#REF!,ROW()-ROW($12:$12)+1)="","",INDEX(#REF!,ROW()-ROW($12:$12)+1))</f>
        <v>#REF!</v>
      </c>
      <c r="G31" s="66" t="e" cm="1">
        <f t="array" ref="G31">IF(INDEX(#REF!,ROW()-ROW($12:$12)+1)="","",INDEX(#REF!,ROW()-ROW($12:$12)+1))</f>
        <v>#REF!</v>
      </c>
      <c r="H31" s="66" t="e" cm="1">
        <f t="array" ref="H31">IF(INDEX(#REF!,ROW()-ROW($12:$12)+1)="","",INDEX(#REF!,ROW()-ROW($12:$12)+1))</f>
        <v>#REF!</v>
      </c>
      <c r="I31" s="66" t="e" cm="1">
        <f t="array" ref="I31">IF(INDEX(#REF!,ROW()-ROW($12:$12)+1)="","",INDEX(#REF!,ROW()-ROW($12:$12)+1))</f>
        <v>#REF!</v>
      </c>
      <c r="J31" s="67" t="e" cm="1">
        <f t="array" ref="J31">IF(INDEX(#REF!,ROW()-ROW($12:$12)+1)="","",INDEX(#REF!,ROW()-ROW($12:$12)+1))</f>
        <v>#REF!</v>
      </c>
      <c r="K31" s="67" t="e" cm="1">
        <f t="array" ref="K31">IF(INDEX(#REF!,ROW()-ROW($12:$12)+1)="","",INDEX(#REF!,ROW()-ROW($12:$12)+1))</f>
        <v>#REF!</v>
      </c>
      <c r="L31" s="53" t="e" cm="1">
        <f t="array" ref="L31">IF(INDEX(#REF!,ROW()-ROW(L$12)+1, MATCH(L$8,#REF!,0))="","",INDEX(#REF!,ROW()-ROW(L$12)+1, MATCH(L$8,#REF!,0)))</f>
        <v>#REF!</v>
      </c>
      <c r="M31" s="53"/>
      <c r="N31" s="53"/>
    </row>
    <row r="32" spans="1:14">
      <c r="A32" s="39" t="s">
        <v>675</v>
      </c>
      <c r="B32" s="6" t="s">
        <v>679</v>
      </c>
      <c r="C32" s="64" t="e" cm="1">
        <f t="array" ref="C32">IF(INDEX(#REF!,ROW()-ROW($12:$12)+1)="","",INDEX(#REF!,ROW()-ROW($12:$12)+1))</f>
        <v>#REF!</v>
      </c>
      <c r="D32" s="64" t="e" cm="1">
        <f t="array" ref="D32">IF(INDEX(#REF!,ROW()-ROW($12:$12)+1)="","",INDEX(#REF!,ROW()-ROW($12:$12)+1))</f>
        <v>#REF!</v>
      </c>
      <c r="E32" s="64" t="e" cm="1">
        <f t="array" ref="E32">IF(INDEX(#REF!,ROW()-ROW($12:$12)+1)="","",INDEX(#REF!,ROW()-ROW($12:$12)+1))</f>
        <v>#REF!</v>
      </c>
      <c r="F32" s="65" t="e" cm="1">
        <f t="array" ref="F32">IF(INDEX(#REF!,ROW()-ROW($12:$12)+1)="","",INDEX(#REF!,ROW()-ROW($12:$12)+1))</f>
        <v>#REF!</v>
      </c>
      <c r="G32" s="66" t="e" cm="1">
        <f t="array" ref="G32">IF(INDEX(#REF!,ROW()-ROW($12:$12)+1)="","",INDEX(#REF!,ROW()-ROW($12:$12)+1))</f>
        <v>#REF!</v>
      </c>
      <c r="H32" s="66" t="e" cm="1">
        <f t="array" ref="H32">IF(INDEX(#REF!,ROW()-ROW($12:$12)+1)="","",INDEX(#REF!,ROW()-ROW($12:$12)+1))</f>
        <v>#REF!</v>
      </c>
      <c r="I32" s="66" t="e" cm="1">
        <f t="array" ref="I32">IF(INDEX(#REF!,ROW()-ROW($12:$12)+1)="","",INDEX(#REF!,ROW()-ROW($12:$12)+1))</f>
        <v>#REF!</v>
      </c>
      <c r="J32" s="67" t="e" cm="1">
        <f t="array" ref="J32">IF(INDEX(#REF!,ROW()-ROW($12:$12)+1)="","",INDEX(#REF!,ROW()-ROW($12:$12)+1))</f>
        <v>#REF!</v>
      </c>
      <c r="K32" s="67" t="e" cm="1">
        <f t="array" ref="K32">IF(INDEX(#REF!,ROW()-ROW($12:$12)+1)="","",INDEX(#REF!,ROW()-ROW($12:$12)+1))</f>
        <v>#REF!</v>
      </c>
      <c r="L32" s="53" t="e" cm="1">
        <f t="array" ref="L32">IF(INDEX(#REF!,ROW()-ROW(L$12)+1, MATCH(L$8,#REF!,0))="","",INDEX(#REF!,ROW()-ROW(L$12)+1, MATCH(L$8,#REF!,0)))</f>
        <v>#REF!</v>
      </c>
      <c r="M32" s="53"/>
      <c r="N32" s="53"/>
    </row>
    <row r="33" spans="1:14">
      <c r="A33" s="39" t="s">
        <v>675</v>
      </c>
      <c r="B33" s="6" t="s">
        <v>679</v>
      </c>
      <c r="C33" s="64" t="e" cm="1">
        <f t="array" ref="C33">IF(INDEX(#REF!,ROW()-ROW($12:$12)+1)="","",INDEX(#REF!,ROW()-ROW($12:$12)+1))</f>
        <v>#REF!</v>
      </c>
      <c r="D33" s="64" t="e" cm="1">
        <f t="array" ref="D33">IF(INDEX(#REF!,ROW()-ROW($12:$12)+1)="","",INDEX(#REF!,ROW()-ROW($12:$12)+1))</f>
        <v>#REF!</v>
      </c>
      <c r="E33" s="64" t="e" cm="1">
        <f t="array" ref="E33">IF(INDEX(#REF!,ROW()-ROW($12:$12)+1)="","",INDEX(#REF!,ROW()-ROW($12:$12)+1))</f>
        <v>#REF!</v>
      </c>
      <c r="F33" s="65" t="e" cm="1">
        <f t="array" ref="F33">IF(INDEX(#REF!,ROW()-ROW($12:$12)+1)="","",INDEX(#REF!,ROW()-ROW($12:$12)+1))</f>
        <v>#REF!</v>
      </c>
      <c r="G33" s="66" t="e" cm="1">
        <f t="array" ref="G33">IF(INDEX(#REF!,ROW()-ROW($12:$12)+1)="","",INDEX(#REF!,ROW()-ROW($12:$12)+1))</f>
        <v>#REF!</v>
      </c>
      <c r="H33" s="66" t="e" cm="1">
        <f t="array" ref="H33">IF(INDEX(#REF!,ROW()-ROW($12:$12)+1)="","",INDEX(#REF!,ROW()-ROW($12:$12)+1))</f>
        <v>#REF!</v>
      </c>
      <c r="I33" s="66" t="e" cm="1">
        <f t="array" ref="I33">IF(INDEX(#REF!,ROW()-ROW($12:$12)+1)="","",INDEX(#REF!,ROW()-ROW($12:$12)+1))</f>
        <v>#REF!</v>
      </c>
      <c r="J33" s="67" t="e" cm="1">
        <f t="array" ref="J33">IF(INDEX(#REF!,ROW()-ROW($12:$12)+1)="","",INDEX(#REF!,ROW()-ROW($12:$12)+1))</f>
        <v>#REF!</v>
      </c>
      <c r="K33" s="67" t="e" cm="1">
        <f t="array" ref="K33">IF(INDEX(#REF!,ROW()-ROW($12:$12)+1)="","",INDEX(#REF!,ROW()-ROW($12:$12)+1))</f>
        <v>#REF!</v>
      </c>
      <c r="L33" s="53" t="e" cm="1">
        <f t="array" ref="L33">IF(INDEX(#REF!,ROW()-ROW(L$12)+1, MATCH(L$8,#REF!,0))="","",INDEX(#REF!,ROW()-ROW(L$12)+1, MATCH(L$8,#REF!,0)))</f>
        <v>#REF!</v>
      </c>
      <c r="M33" s="53"/>
      <c r="N33" s="53"/>
    </row>
    <row r="34" spans="1:14">
      <c r="A34" s="39" t="s">
        <v>675</v>
      </c>
      <c r="B34" s="6" t="s">
        <v>679</v>
      </c>
      <c r="C34" s="64" t="e" cm="1">
        <f t="array" ref="C34">IF(INDEX(#REF!,ROW()-ROW($12:$12)+1)="","",INDEX(#REF!,ROW()-ROW($12:$12)+1))</f>
        <v>#REF!</v>
      </c>
      <c r="D34" s="64" t="e" cm="1">
        <f t="array" ref="D34">IF(INDEX(#REF!,ROW()-ROW($12:$12)+1)="","",INDEX(#REF!,ROW()-ROW($12:$12)+1))</f>
        <v>#REF!</v>
      </c>
      <c r="E34" s="64" t="e" cm="1">
        <f t="array" ref="E34">IF(INDEX(#REF!,ROW()-ROW($12:$12)+1)="","",INDEX(#REF!,ROW()-ROW($12:$12)+1))</f>
        <v>#REF!</v>
      </c>
      <c r="F34" s="65" t="e" cm="1">
        <f t="array" ref="F34">IF(INDEX(#REF!,ROW()-ROW($12:$12)+1)="","",INDEX(#REF!,ROW()-ROW($12:$12)+1))</f>
        <v>#REF!</v>
      </c>
      <c r="G34" s="66" t="e" cm="1">
        <f t="array" ref="G34">IF(INDEX(#REF!,ROW()-ROW($12:$12)+1)="","",INDEX(#REF!,ROW()-ROW($12:$12)+1))</f>
        <v>#REF!</v>
      </c>
      <c r="H34" s="66" t="e" cm="1">
        <f t="array" ref="H34">IF(INDEX(#REF!,ROW()-ROW($12:$12)+1)="","",INDEX(#REF!,ROW()-ROW($12:$12)+1))</f>
        <v>#REF!</v>
      </c>
      <c r="I34" s="66" t="e" cm="1">
        <f t="array" ref="I34">IF(INDEX(#REF!,ROW()-ROW($12:$12)+1)="","",INDEX(#REF!,ROW()-ROW($12:$12)+1))</f>
        <v>#REF!</v>
      </c>
      <c r="J34" s="67" t="e" cm="1">
        <f t="array" ref="J34">IF(INDEX(#REF!,ROW()-ROW($12:$12)+1)="","",INDEX(#REF!,ROW()-ROW($12:$12)+1))</f>
        <v>#REF!</v>
      </c>
      <c r="K34" s="67" t="e" cm="1">
        <f t="array" ref="K34">IF(INDEX(#REF!,ROW()-ROW($12:$12)+1)="","",INDEX(#REF!,ROW()-ROW($12:$12)+1))</f>
        <v>#REF!</v>
      </c>
      <c r="L34" s="53" t="e" cm="1">
        <f t="array" ref="L34">IF(INDEX(#REF!,ROW()-ROW(L$12)+1, MATCH(L$8,#REF!,0))="","",INDEX(#REF!,ROW()-ROW(L$12)+1, MATCH(L$8,#REF!,0)))</f>
        <v>#REF!</v>
      </c>
      <c r="M34" s="53"/>
      <c r="N34" s="53"/>
    </row>
    <row r="35" spans="1:14">
      <c r="A35" s="39" t="s">
        <v>675</v>
      </c>
      <c r="B35" s="6" t="s">
        <v>679</v>
      </c>
      <c r="C35" s="64" t="e" cm="1">
        <f t="array" ref="C35">IF(INDEX(#REF!,ROW()-ROW($12:$12)+1)="","",INDEX(#REF!,ROW()-ROW($12:$12)+1))</f>
        <v>#REF!</v>
      </c>
      <c r="D35" s="64" t="e" cm="1">
        <f t="array" ref="D35">IF(INDEX(#REF!,ROW()-ROW($12:$12)+1)="","",INDEX(#REF!,ROW()-ROW($12:$12)+1))</f>
        <v>#REF!</v>
      </c>
      <c r="E35" s="64" t="e" cm="1">
        <f t="array" ref="E35">IF(INDEX(#REF!,ROW()-ROW($12:$12)+1)="","",INDEX(#REF!,ROW()-ROW($12:$12)+1))</f>
        <v>#REF!</v>
      </c>
      <c r="F35" s="65" t="e" cm="1">
        <f t="array" ref="F35">IF(INDEX(#REF!,ROW()-ROW($12:$12)+1)="","",INDEX(#REF!,ROW()-ROW($12:$12)+1))</f>
        <v>#REF!</v>
      </c>
      <c r="G35" s="66" t="e" cm="1">
        <f t="array" ref="G35">IF(INDEX(#REF!,ROW()-ROW($12:$12)+1)="","",INDEX(#REF!,ROW()-ROW($12:$12)+1))</f>
        <v>#REF!</v>
      </c>
      <c r="H35" s="66" t="e" cm="1">
        <f t="array" ref="H35">IF(INDEX(#REF!,ROW()-ROW($12:$12)+1)="","",INDEX(#REF!,ROW()-ROW($12:$12)+1))</f>
        <v>#REF!</v>
      </c>
      <c r="I35" s="66" t="e" cm="1">
        <f t="array" ref="I35">IF(INDEX(#REF!,ROW()-ROW($12:$12)+1)="","",INDEX(#REF!,ROW()-ROW($12:$12)+1))</f>
        <v>#REF!</v>
      </c>
      <c r="J35" s="67" t="e" cm="1">
        <f t="array" ref="J35">IF(INDEX(#REF!,ROW()-ROW($12:$12)+1)="","",INDEX(#REF!,ROW()-ROW($12:$12)+1))</f>
        <v>#REF!</v>
      </c>
      <c r="K35" s="67" t="e" cm="1">
        <f t="array" ref="K35">IF(INDEX(#REF!,ROW()-ROW($12:$12)+1)="","",INDEX(#REF!,ROW()-ROW($12:$12)+1))</f>
        <v>#REF!</v>
      </c>
      <c r="L35" s="53" t="e" cm="1">
        <f t="array" ref="L35">IF(INDEX(#REF!,ROW()-ROW(L$12)+1, MATCH(L$8,#REF!,0))="","",INDEX(#REF!,ROW()-ROW(L$12)+1, MATCH(L$8,#REF!,0)))</f>
        <v>#REF!</v>
      </c>
      <c r="M35" s="53"/>
      <c r="N35" s="53"/>
    </row>
    <row r="36" spans="1:14">
      <c r="A36" s="39" t="s">
        <v>675</v>
      </c>
      <c r="B36" s="6" t="s">
        <v>679</v>
      </c>
      <c r="C36" s="64" t="e" cm="1">
        <f t="array" ref="C36">IF(INDEX(#REF!,ROW()-ROW($12:$12)+1)="","",INDEX(#REF!,ROW()-ROW($12:$12)+1))</f>
        <v>#REF!</v>
      </c>
      <c r="D36" s="64" t="e" cm="1">
        <f t="array" ref="D36">IF(INDEX(#REF!,ROW()-ROW($12:$12)+1)="","",INDEX(#REF!,ROW()-ROW($12:$12)+1))</f>
        <v>#REF!</v>
      </c>
      <c r="E36" s="64" t="e" cm="1">
        <f t="array" ref="E36">IF(INDEX(#REF!,ROW()-ROW($12:$12)+1)="","",INDEX(#REF!,ROW()-ROW($12:$12)+1))</f>
        <v>#REF!</v>
      </c>
      <c r="F36" s="65" t="e" cm="1">
        <f t="array" ref="F36">IF(INDEX(#REF!,ROW()-ROW($12:$12)+1)="","",INDEX(#REF!,ROW()-ROW($12:$12)+1))</f>
        <v>#REF!</v>
      </c>
      <c r="G36" s="66" t="e" cm="1">
        <f t="array" ref="G36">IF(INDEX(#REF!,ROW()-ROW($12:$12)+1)="","",INDEX(#REF!,ROW()-ROW($12:$12)+1))</f>
        <v>#REF!</v>
      </c>
      <c r="H36" s="66" t="e" cm="1">
        <f t="array" ref="H36">IF(INDEX(#REF!,ROW()-ROW($12:$12)+1)="","",INDEX(#REF!,ROW()-ROW($12:$12)+1))</f>
        <v>#REF!</v>
      </c>
      <c r="I36" s="66" t="e" cm="1">
        <f t="array" ref="I36">IF(INDEX(#REF!,ROW()-ROW($12:$12)+1)="","",INDEX(#REF!,ROW()-ROW($12:$12)+1))</f>
        <v>#REF!</v>
      </c>
      <c r="J36" s="67" t="e" cm="1">
        <f t="array" ref="J36">IF(INDEX(#REF!,ROW()-ROW($12:$12)+1)="","",INDEX(#REF!,ROW()-ROW($12:$12)+1))</f>
        <v>#REF!</v>
      </c>
      <c r="K36" s="67" t="e" cm="1">
        <f t="array" ref="K36">IF(INDEX(#REF!,ROW()-ROW($12:$12)+1)="","",INDEX(#REF!,ROW()-ROW($12:$12)+1))</f>
        <v>#REF!</v>
      </c>
      <c r="L36" s="53" t="e" cm="1">
        <f t="array" ref="L36">IF(INDEX(#REF!,ROW()-ROW(L$12)+1, MATCH(L$8,#REF!,0))="","",INDEX(#REF!,ROW()-ROW(L$12)+1, MATCH(L$8,#REF!,0)))</f>
        <v>#REF!</v>
      </c>
      <c r="M36" s="53"/>
      <c r="N36" s="53"/>
    </row>
    <row r="37" spans="1:14">
      <c r="A37" s="39" t="s">
        <v>675</v>
      </c>
      <c r="B37" s="6" t="s">
        <v>679</v>
      </c>
      <c r="C37" s="64" t="e" cm="1">
        <f t="array" ref="C37">IF(INDEX(#REF!,ROW()-ROW($12:$12)+1)="","",INDEX(#REF!,ROW()-ROW($12:$12)+1))</f>
        <v>#REF!</v>
      </c>
      <c r="D37" s="64" t="e" cm="1">
        <f t="array" ref="D37">IF(INDEX(#REF!,ROW()-ROW($12:$12)+1)="","",INDEX(#REF!,ROW()-ROW($12:$12)+1))</f>
        <v>#REF!</v>
      </c>
      <c r="E37" s="64" t="e" cm="1">
        <f t="array" ref="E37">IF(INDEX(#REF!,ROW()-ROW($12:$12)+1)="","",INDEX(#REF!,ROW()-ROW($12:$12)+1))</f>
        <v>#REF!</v>
      </c>
      <c r="F37" s="65" t="e" cm="1">
        <f t="array" ref="F37">IF(INDEX(#REF!,ROW()-ROW($12:$12)+1)="","",INDEX(#REF!,ROW()-ROW($12:$12)+1))</f>
        <v>#REF!</v>
      </c>
      <c r="G37" s="66" t="e" cm="1">
        <f t="array" ref="G37">IF(INDEX(#REF!,ROW()-ROW($12:$12)+1)="","",INDEX(#REF!,ROW()-ROW($12:$12)+1))</f>
        <v>#REF!</v>
      </c>
      <c r="H37" s="66" t="e" cm="1">
        <f t="array" ref="H37">IF(INDEX(#REF!,ROW()-ROW($12:$12)+1)="","",INDEX(#REF!,ROW()-ROW($12:$12)+1))</f>
        <v>#REF!</v>
      </c>
      <c r="I37" s="66" t="e" cm="1">
        <f t="array" ref="I37">IF(INDEX(#REF!,ROW()-ROW($12:$12)+1)="","",INDEX(#REF!,ROW()-ROW($12:$12)+1))</f>
        <v>#REF!</v>
      </c>
      <c r="J37" s="67" t="e" cm="1">
        <f t="array" ref="J37">IF(INDEX(#REF!,ROW()-ROW($12:$12)+1)="","",INDEX(#REF!,ROW()-ROW($12:$12)+1))</f>
        <v>#REF!</v>
      </c>
      <c r="K37" s="67" t="e" cm="1">
        <f t="array" ref="K37">IF(INDEX(#REF!,ROW()-ROW($12:$12)+1)="","",INDEX(#REF!,ROW()-ROW($12:$12)+1))</f>
        <v>#REF!</v>
      </c>
      <c r="L37" s="53" t="e" cm="1">
        <f t="array" ref="L37">IF(INDEX(#REF!,ROW()-ROW(L$12)+1, MATCH(L$8,#REF!,0))="","",INDEX(#REF!,ROW()-ROW(L$12)+1, MATCH(L$8,#REF!,0)))</f>
        <v>#REF!</v>
      </c>
      <c r="M37" s="53"/>
      <c r="N37" s="53"/>
    </row>
    <row r="38" spans="1:14">
      <c r="A38" s="39" t="s">
        <v>675</v>
      </c>
      <c r="B38" s="6" t="s">
        <v>679</v>
      </c>
      <c r="C38" s="64" t="e" cm="1">
        <f t="array" ref="C38">IF(INDEX(#REF!,ROW()-ROW($12:$12)+1)="","",INDEX(#REF!,ROW()-ROW($12:$12)+1))</f>
        <v>#REF!</v>
      </c>
      <c r="D38" s="64" t="e" cm="1">
        <f t="array" ref="D38">IF(INDEX(#REF!,ROW()-ROW($12:$12)+1)="","",INDEX(#REF!,ROW()-ROW($12:$12)+1))</f>
        <v>#REF!</v>
      </c>
      <c r="E38" s="64" t="e" cm="1">
        <f t="array" ref="E38">IF(INDEX(#REF!,ROW()-ROW($12:$12)+1)="","",INDEX(#REF!,ROW()-ROW($12:$12)+1))</f>
        <v>#REF!</v>
      </c>
      <c r="F38" s="65" t="e" cm="1">
        <f t="array" ref="F38">IF(INDEX(#REF!,ROW()-ROW($12:$12)+1)="","",INDEX(#REF!,ROW()-ROW($12:$12)+1))</f>
        <v>#REF!</v>
      </c>
      <c r="G38" s="66" t="e" cm="1">
        <f t="array" ref="G38">IF(INDEX(#REF!,ROW()-ROW($12:$12)+1)="","",INDEX(#REF!,ROW()-ROW($12:$12)+1))</f>
        <v>#REF!</v>
      </c>
      <c r="H38" s="66" t="e" cm="1">
        <f t="array" ref="H38">IF(INDEX(#REF!,ROW()-ROW($12:$12)+1)="","",INDEX(#REF!,ROW()-ROW($12:$12)+1))</f>
        <v>#REF!</v>
      </c>
      <c r="I38" s="66" t="e" cm="1">
        <f t="array" ref="I38">IF(INDEX(#REF!,ROW()-ROW($12:$12)+1)="","",INDEX(#REF!,ROW()-ROW($12:$12)+1))</f>
        <v>#REF!</v>
      </c>
      <c r="J38" s="67" t="e" cm="1">
        <f t="array" ref="J38">IF(INDEX(#REF!,ROW()-ROW($12:$12)+1)="","",INDEX(#REF!,ROW()-ROW($12:$12)+1))</f>
        <v>#REF!</v>
      </c>
      <c r="K38" s="67" t="e" cm="1">
        <f t="array" ref="K38">IF(INDEX(#REF!,ROW()-ROW($12:$12)+1)="","",INDEX(#REF!,ROW()-ROW($12:$12)+1))</f>
        <v>#REF!</v>
      </c>
      <c r="L38" s="53" t="e" cm="1">
        <f t="array" ref="L38">IF(INDEX(#REF!,ROW()-ROW(L$12)+1, MATCH(L$8,#REF!,0))="","",INDEX(#REF!,ROW()-ROW(L$12)+1, MATCH(L$8,#REF!,0)))</f>
        <v>#REF!</v>
      </c>
      <c r="M38" s="53"/>
      <c r="N38" s="53"/>
    </row>
    <row r="39" spans="1:14">
      <c r="A39" s="39" t="s">
        <v>675</v>
      </c>
      <c r="B39" s="6" t="s">
        <v>679</v>
      </c>
      <c r="C39" s="64" t="e" cm="1">
        <f t="array" ref="C39">IF(INDEX(#REF!,ROW()-ROW($12:$12)+1)="","",INDEX(#REF!,ROW()-ROW($12:$12)+1))</f>
        <v>#REF!</v>
      </c>
      <c r="D39" s="64" t="e" cm="1">
        <f t="array" ref="D39">IF(INDEX(#REF!,ROW()-ROW($12:$12)+1)="","",INDEX(#REF!,ROW()-ROW($12:$12)+1))</f>
        <v>#REF!</v>
      </c>
      <c r="E39" s="64" t="e" cm="1">
        <f t="array" ref="E39">IF(INDEX(#REF!,ROW()-ROW($12:$12)+1)="","",INDEX(#REF!,ROW()-ROW($12:$12)+1))</f>
        <v>#REF!</v>
      </c>
      <c r="F39" s="65" t="e" cm="1">
        <f t="array" ref="F39">IF(INDEX(#REF!,ROW()-ROW($12:$12)+1)="","",INDEX(#REF!,ROW()-ROW($12:$12)+1))</f>
        <v>#REF!</v>
      </c>
      <c r="G39" s="66" t="e" cm="1">
        <f t="array" ref="G39">IF(INDEX(#REF!,ROW()-ROW($12:$12)+1)="","",INDEX(#REF!,ROW()-ROW($12:$12)+1))</f>
        <v>#REF!</v>
      </c>
      <c r="H39" s="66" t="e" cm="1">
        <f t="array" ref="H39">IF(INDEX(#REF!,ROW()-ROW($12:$12)+1)="","",INDEX(#REF!,ROW()-ROW($12:$12)+1))</f>
        <v>#REF!</v>
      </c>
      <c r="I39" s="66" t="e" cm="1">
        <f t="array" ref="I39">IF(INDEX(#REF!,ROW()-ROW($12:$12)+1)="","",INDEX(#REF!,ROW()-ROW($12:$12)+1))</f>
        <v>#REF!</v>
      </c>
      <c r="J39" s="67" t="e" cm="1">
        <f t="array" ref="J39">IF(INDEX(#REF!,ROW()-ROW($12:$12)+1)="","",INDEX(#REF!,ROW()-ROW($12:$12)+1))</f>
        <v>#REF!</v>
      </c>
      <c r="K39" s="67" t="e" cm="1">
        <f t="array" ref="K39">IF(INDEX(#REF!,ROW()-ROW($12:$12)+1)="","",INDEX(#REF!,ROW()-ROW($12:$12)+1))</f>
        <v>#REF!</v>
      </c>
      <c r="L39" s="53" t="e" cm="1">
        <f t="array" ref="L39">IF(INDEX(#REF!,ROW()-ROW(L$12)+1, MATCH(L$8,#REF!,0))="","",INDEX(#REF!,ROW()-ROW(L$12)+1, MATCH(L$8,#REF!,0)))</f>
        <v>#REF!</v>
      </c>
      <c r="M39" s="53"/>
      <c r="N39" s="53"/>
    </row>
    <row r="40" spans="1:14">
      <c r="A40" s="39" t="s">
        <v>675</v>
      </c>
      <c r="B40" s="6" t="s">
        <v>679</v>
      </c>
      <c r="C40" s="64" t="e" cm="1">
        <f t="array" ref="C40">IF(INDEX(#REF!,ROW()-ROW($12:$12)+1)="","",INDEX(#REF!,ROW()-ROW($12:$12)+1))</f>
        <v>#REF!</v>
      </c>
      <c r="D40" s="64" t="e" cm="1">
        <f t="array" ref="D40">IF(INDEX(#REF!,ROW()-ROW($12:$12)+1)="","",INDEX(#REF!,ROW()-ROW($12:$12)+1))</f>
        <v>#REF!</v>
      </c>
      <c r="E40" s="64" t="e" cm="1">
        <f t="array" ref="E40">IF(INDEX(#REF!,ROW()-ROW($12:$12)+1)="","",INDEX(#REF!,ROW()-ROW($12:$12)+1))</f>
        <v>#REF!</v>
      </c>
      <c r="F40" s="65" t="e" cm="1">
        <f t="array" ref="F40">IF(INDEX(#REF!,ROW()-ROW($12:$12)+1)="","",INDEX(#REF!,ROW()-ROW($12:$12)+1))</f>
        <v>#REF!</v>
      </c>
      <c r="G40" s="66" t="e" cm="1">
        <f t="array" ref="G40">IF(INDEX(#REF!,ROW()-ROW($12:$12)+1)="","",INDEX(#REF!,ROW()-ROW($12:$12)+1))</f>
        <v>#REF!</v>
      </c>
      <c r="H40" s="66" t="e" cm="1">
        <f t="array" ref="H40">IF(INDEX(#REF!,ROW()-ROW($12:$12)+1)="","",INDEX(#REF!,ROW()-ROW($12:$12)+1))</f>
        <v>#REF!</v>
      </c>
      <c r="I40" s="66" t="e" cm="1">
        <f t="array" ref="I40">IF(INDEX(#REF!,ROW()-ROW($12:$12)+1)="","",INDEX(#REF!,ROW()-ROW($12:$12)+1))</f>
        <v>#REF!</v>
      </c>
      <c r="J40" s="67" t="e" cm="1">
        <f t="array" ref="J40">IF(INDEX(#REF!,ROW()-ROW($12:$12)+1)="","",INDEX(#REF!,ROW()-ROW($12:$12)+1))</f>
        <v>#REF!</v>
      </c>
      <c r="K40" s="67" t="e" cm="1">
        <f t="array" ref="K40">IF(INDEX(#REF!,ROW()-ROW($12:$12)+1)="","",INDEX(#REF!,ROW()-ROW($12:$12)+1))</f>
        <v>#REF!</v>
      </c>
      <c r="L40" s="53" t="e" cm="1">
        <f t="array" ref="L40">IF(INDEX(#REF!,ROW()-ROW(L$12)+1, MATCH(L$8,#REF!,0))="","",INDEX(#REF!,ROW()-ROW(L$12)+1, MATCH(L$8,#REF!,0)))</f>
        <v>#REF!</v>
      </c>
      <c r="M40" s="53"/>
      <c r="N40" s="53"/>
    </row>
    <row r="41" spans="1:14">
      <c r="A41" s="39" t="s">
        <v>675</v>
      </c>
      <c r="B41" s="6" t="s">
        <v>679</v>
      </c>
      <c r="C41" s="64" t="e" cm="1">
        <f t="array" ref="C41">IF(INDEX(#REF!,ROW()-ROW($12:$12)+1)="","",INDEX(#REF!,ROW()-ROW($12:$12)+1))</f>
        <v>#REF!</v>
      </c>
      <c r="D41" s="64" t="e" cm="1">
        <f t="array" ref="D41">IF(INDEX(#REF!,ROW()-ROW($12:$12)+1)="","",INDEX(#REF!,ROW()-ROW($12:$12)+1))</f>
        <v>#REF!</v>
      </c>
      <c r="E41" s="64" t="e" cm="1">
        <f t="array" ref="E41">IF(INDEX(#REF!,ROW()-ROW($12:$12)+1)="","",INDEX(#REF!,ROW()-ROW($12:$12)+1))</f>
        <v>#REF!</v>
      </c>
      <c r="F41" s="65" t="e" cm="1">
        <f t="array" ref="F41">IF(INDEX(#REF!,ROW()-ROW($12:$12)+1)="","",INDEX(#REF!,ROW()-ROW($12:$12)+1))</f>
        <v>#REF!</v>
      </c>
      <c r="G41" s="66" t="e" cm="1">
        <f t="array" ref="G41">IF(INDEX(#REF!,ROW()-ROW($12:$12)+1)="","",INDEX(#REF!,ROW()-ROW($12:$12)+1))</f>
        <v>#REF!</v>
      </c>
      <c r="H41" s="66" t="e" cm="1">
        <f t="array" ref="H41">IF(INDEX(#REF!,ROW()-ROW($12:$12)+1)="","",INDEX(#REF!,ROW()-ROW($12:$12)+1))</f>
        <v>#REF!</v>
      </c>
      <c r="I41" s="66" t="e" cm="1">
        <f t="array" ref="I41">IF(INDEX(#REF!,ROW()-ROW($12:$12)+1)="","",INDEX(#REF!,ROW()-ROW($12:$12)+1))</f>
        <v>#REF!</v>
      </c>
      <c r="J41" s="67" t="e" cm="1">
        <f t="array" ref="J41">IF(INDEX(#REF!,ROW()-ROW($12:$12)+1)="","",INDEX(#REF!,ROW()-ROW($12:$12)+1))</f>
        <v>#REF!</v>
      </c>
      <c r="K41" s="67" t="e" cm="1">
        <f t="array" ref="K41">IF(INDEX(#REF!,ROW()-ROW($12:$12)+1)="","",INDEX(#REF!,ROW()-ROW($12:$12)+1))</f>
        <v>#REF!</v>
      </c>
      <c r="L41" s="53" t="e" cm="1">
        <f t="array" ref="L41">IF(INDEX(#REF!,ROW()-ROW(L$12)+1, MATCH(L$8,#REF!,0))="","",INDEX(#REF!,ROW()-ROW(L$12)+1, MATCH(L$8,#REF!,0)))</f>
        <v>#REF!</v>
      </c>
      <c r="M41" s="53"/>
      <c r="N41" s="53"/>
    </row>
    <row r="42" spans="1:14">
      <c r="A42" s="39" t="s">
        <v>675</v>
      </c>
      <c r="B42" s="6" t="s">
        <v>679</v>
      </c>
      <c r="C42" s="64" t="e" cm="1">
        <f t="array" ref="C42">IF(INDEX(#REF!,ROW()-ROW($12:$12)+1)="","",INDEX(#REF!,ROW()-ROW($12:$12)+1))</f>
        <v>#REF!</v>
      </c>
      <c r="D42" s="64" t="e" cm="1">
        <f t="array" ref="D42">IF(INDEX(#REF!,ROW()-ROW($12:$12)+1)="","",INDEX(#REF!,ROW()-ROW($12:$12)+1))</f>
        <v>#REF!</v>
      </c>
      <c r="E42" s="64" t="e" cm="1">
        <f t="array" ref="E42">IF(INDEX(#REF!,ROW()-ROW($12:$12)+1)="","",INDEX(#REF!,ROW()-ROW($12:$12)+1))</f>
        <v>#REF!</v>
      </c>
      <c r="F42" s="65" t="e" cm="1">
        <f t="array" ref="F42">IF(INDEX(#REF!,ROW()-ROW($12:$12)+1)="","",INDEX(#REF!,ROW()-ROW($12:$12)+1))</f>
        <v>#REF!</v>
      </c>
      <c r="G42" s="66" t="e" cm="1">
        <f t="array" ref="G42">IF(INDEX(#REF!,ROW()-ROW($12:$12)+1)="","",INDEX(#REF!,ROW()-ROW($12:$12)+1))</f>
        <v>#REF!</v>
      </c>
      <c r="H42" s="66" t="e" cm="1">
        <f t="array" ref="H42">IF(INDEX(#REF!,ROW()-ROW($12:$12)+1)="","",INDEX(#REF!,ROW()-ROW($12:$12)+1))</f>
        <v>#REF!</v>
      </c>
      <c r="I42" s="66" t="e" cm="1">
        <f t="array" ref="I42">IF(INDEX(#REF!,ROW()-ROW($12:$12)+1)="","",INDEX(#REF!,ROW()-ROW($12:$12)+1))</f>
        <v>#REF!</v>
      </c>
      <c r="J42" s="67" t="e" cm="1">
        <f t="array" ref="J42">IF(INDEX(#REF!,ROW()-ROW($12:$12)+1)="","",INDEX(#REF!,ROW()-ROW($12:$12)+1))</f>
        <v>#REF!</v>
      </c>
      <c r="K42" s="67" t="e" cm="1">
        <f t="array" ref="K42">IF(INDEX(#REF!,ROW()-ROW($12:$12)+1)="","",INDEX(#REF!,ROW()-ROW($12:$12)+1))</f>
        <v>#REF!</v>
      </c>
      <c r="L42" s="53" t="e" cm="1">
        <f t="array" ref="L42">IF(INDEX(#REF!,ROW()-ROW(L$12)+1, MATCH(L$8,#REF!,0))="","",INDEX(#REF!,ROW()-ROW(L$12)+1, MATCH(L$8,#REF!,0)))</f>
        <v>#REF!</v>
      </c>
      <c r="M42" s="53"/>
      <c r="N42" s="53"/>
    </row>
    <row r="43" spans="1:14">
      <c r="A43" s="39" t="s">
        <v>675</v>
      </c>
      <c r="B43" s="6" t="s">
        <v>679</v>
      </c>
      <c r="C43" s="64" t="e" cm="1">
        <f t="array" ref="C43">IF(INDEX(#REF!,ROW()-ROW($12:$12)+1)="","",INDEX(#REF!,ROW()-ROW($12:$12)+1))</f>
        <v>#REF!</v>
      </c>
      <c r="D43" s="64" t="e" cm="1">
        <f t="array" ref="D43">IF(INDEX(#REF!,ROW()-ROW($12:$12)+1)="","",INDEX(#REF!,ROW()-ROW($12:$12)+1))</f>
        <v>#REF!</v>
      </c>
      <c r="E43" s="64" t="e" cm="1">
        <f t="array" ref="E43">IF(INDEX(#REF!,ROW()-ROW($12:$12)+1)="","",INDEX(#REF!,ROW()-ROW($12:$12)+1))</f>
        <v>#REF!</v>
      </c>
      <c r="F43" s="65" t="e" cm="1">
        <f t="array" ref="F43">IF(INDEX(#REF!,ROW()-ROW($12:$12)+1)="","",INDEX(#REF!,ROW()-ROW($12:$12)+1))</f>
        <v>#REF!</v>
      </c>
      <c r="G43" s="66" t="e" cm="1">
        <f t="array" ref="G43">IF(INDEX(#REF!,ROW()-ROW($12:$12)+1)="","",INDEX(#REF!,ROW()-ROW($12:$12)+1))</f>
        <v>#REF!</v>
      </c>
      <c r="H43" s="66" t="e" cm="1">
        <f t="array" ref="H43">IF(INDEX(#REF!,ROW()-ROW($12:$12)+1)="","",INDEX(#REF!,ROW()-ROW($12:$12)+1))</f>
        <v>#REF!</v>
      </c>
      <c r="I43" s="66" t="e" cm="1">
        <f t="array" ref="I43">IF(INDEX(#REF!,ROW()-ROW($12:$12)+1)="","",INDEX(#REF!,ROW()-ROW($12:$12)+1))</f>
        <v>#REF!</v>
      </c>
      <c r="J43" s="67" t="e" cm="1">
        <f t="array" ref="J43">IF(INDEX(#REF!,ROW()-ROW($12:$12)+1)="","",INDEX(#REF!,ROW()-ROW($12:$12)+1))</f>
        <v>#REF!</v>
      </c>
      <c r="K43" s="67" t="e" cm="1">
        <f t="array" ref="K43">IF(INDEX(#REF!,ROW()-ROW($12:$12)+1)="","",INDEX(#REF!,ROW()-ROW($12:$12)+1))</f>
        <v>#REF!</v>
      </c>
      <c r="L43" s="53" t="e" cm="1">
        <f t="array" ref="L43">IF(INDEX(#REF!,ROW()-ROW(L$12)+1, MATCH(L$8,#REF!,0))="","",INDEX(#REF!,ROW()-ROW(L$12)+1, MATCH(L$8,#REF!,0)))</f>
        <v>#REF!</v>
      </c>
      <c r="M43" s="53"/>
      <c r="N43" s="53"/>
    </row>
    <row r="44" spans="1:14">
      <c r="A44" s="39" t="s">
        <v>675</v>
      </c>
      <c r="B44" s="6" t="s">
        <v>679</v>
      </c>
      <c r="C44" s="64" t="e" cm="1">
        <f t="array" ref="C44">IF(INDEX(#REF!,ROW()-ROW($12:$12)+1)="","",INDEX(#REF!,ROW()-ROW($12:$12)+1))</f>
        <v>#REF!</v>
      </c>
      <c r="D44" s="64" t="e" cm="1">
        <f t="array" ref="D44">IF(INDEX(#REF!,ROW()-ROW($12:$12)+1)="","",INDEX(#REF!,ROW()-ROW($12:$12)+1))</f>
        <v>#REF!</v>
      </c>
      <c r="E44" s="64" t="e" cm="1">
        <f t="array" ref="E44">IF(INDEX(#REF!,ROW()-ROW($12:$12)+1)="","",INDEX(#REF!,ROW()-ROW($12:$12)+1))</f>
        <v>#REF!</v>
      </c>
      <c r="F44" s="65" t="e" cm="1">
        <f t="array" ref="F44">IF(INDEX(#REF!,ROW()-ROW($12:$12)+1)="","",INDEX(#REF!,ROW()-ROW($12:$12)+1))</f>
        <v>#REF!</v>
      </c>
      <c r="G44" s="66" t="e" cm="1">
        <f t="array" ref="G44">IF(INDEX(#REF!,ROW()-ROW($12:$12)+1)="","",INDEX(#REF!,ROW()-ROW($12:$12)+1))</f>
        <v>#REF!</v>
      </c>
      <c r="H44" s="66" t="e" cm="1">
        <f t="array" ref="H44">IF(INDEX(#REF!,ROW()-ROW($12:$12)+1)="","",INDEX(#REF!,ROW()-ROW($12:$12)+1))</f>
        <v>#REF!</v>
      </c>
      <c r="I44" s="66" t="e" cm="1">
        <f t="array" ref="I44">IF(INDEX(#REF!,ROW()-ROW($12:$12)+1)="","",INDEX(#REF!,ROW()-ROW($12:$12)+1))</f>
        <v>#REF!</v>
      </c>
      <c r="J44" s="67" t="e" cm="1">
        <f t="array" ref="J44">IF(INDEX(#REF!,ROW()-ROW($12:$12)+1)="","",INDEX(#REF!,ROW()-ROW($12:$12)+1))</f>
        <v>#REF!</v>
      </c>
      <c r="K44" s="67" t="e" cm="1">
        <f t="array" ref="K44">IF(INDEX(#REF!,ROW()-ROW($12:$12)+1)="","",INDEX(#REF!,ROW()-ROW($12:$12)+1))</f>
        <v>#REF!</v>
      </c>
      <c r="L44" s="53" t="e" cm="1">
        <f t="array" ref="L44">IF(INDEX(#REF!,ROW()-ROW(L$12)+1, MATCH(L$8,#REF!,0))="","",INDEX(#REF!,ROW()-ROW(L$12)+1, MATCH(L$8,#REF!,0)))</f>
        <v>#REF!</v>
      </c>
      <c r="M44" s="53"/>
      <c r="N44" s="53"/>
    </row>
    <row r="45" spans="1:14">
      <c r="A45" s="39" t="s">
        <v>675</v>
      </c>
      <c r="B45" s="6" t="s">
        <v>679</v>
      </c>
      <c r="C45" s="64" t="e" cm="1">
        <f t="array" ref="C45">IF(INDEX(#REF!,ROW()-ROW($12:$12)+1)="","",INDEX(#REF!,ROW()-ROW($12:$12)+1))</f>
        <v>#REF!</v>
      </c>
      <c r="D45" s="64" t="e" cm="1">
        <f t="array" ref="D45">IF(INDEX(#REF!,ROW()-ROW($12:$12)+1)="","",INDEX(#REF!,ROW()-ROW($12:$12)+1))</f>
        <v>#REF!</v>
      </c>
      <c r="E45" s="64" t="e" cm="1">
        <f t="array" ref="E45">IF(INDEX(#REF!,ROW()-ROW($12:$12)+1)="","",INDEX(#REF!,ROW()-ROW($12:$12)+1))</f>
        <v>#REF!</v>
      </c>
      <c r="F45" s="65" t="e" cm="1">
        <f t="array" ref="F45">IF(INDEX(#REF!,ROW()-ROW($12:$12)+1)="","",INDEX(#REF!,ROW()-ROW($12:$12)+1))</f>
        <v>#REF!</v>
      </c>
      <c r="G45" s="66" t="e" cm="1">
        <f t="array" ref="G45">IF(INDEX(#REF!,ROW()-ROW($12:$12)+1)="","",INDEX(#REF!,ROW()-ROW($12:$12)+1))</f>
        <v>#REF!</v>
      </c>
      <c r="H45" s="66" t="e" cm="1">
        <f t="array" ref="H45">IF(INDEX(#REF!,ROW()-ROW($12:$12)+1)="","",INDEX(#REF!,ROW()-ROW($12:$12)+1))</f>
        <v>#REF!</v>
      </c>
      <c r="I45" s="66" t="e" cm="1">
        <f t="array" ref="I45">IF(INDEX(#REF!,ROW()-ROW($12:$12)+1)="","",INDEX(#REF!,ROW()-ROW($12:$12)+1))</f>
        <v>#REF!</v>
      </c>
      <c r="J45" s="67" t="e" cm="1">
        <f t="array" ref="J45">IF(INDEX(#REF!,ROW()-ROW($12:$12)+1)="","",INDEX(#REF!,ROW()-ROW($12:$12)+1))</f>
        <v>#REF!</v>
      </c>
      <c r="K45" s="67" t="e" cm="1">
        <f t="array" ref="K45">IF(INDEX(#REF!,ROW()-ROW($12:$12)+1)="","",INDEX(#REF!,ROW()-ROW($12:$12)+1))</f>
        <v>#REF!</v>
      </c>
      <c r="L45" s="53" t="e" cm="1">
        <f t="array" ref="L45">IF(INDEX(#REF!,ROW()-ROW(L$12)+1, MATCH(L$8,#REF!,0))="","",INDEX(#REF!,ROW()-ROW(L$12)+1, MATCH(L$8,#REF!,0)))</f>
        <v>#REF!</v>
      </c>
      <c r="M45" s="53"/>
      <c r="N45" s="53"/>
    </row>
    <row r="46" spans="1:14">
      <c r="A46" s="39" t="s">
        <v>675</v>
      </c>
      <c r="B46" s="6" t="s">
        <v>679</v>
      </c>
      <c r="C46" s="64" t="e" cm="1">
        <f t="array" ref="C46">IF(INDEX(#REF!,ROW()-ROW($12:$12)+1)="","",INDEX(#REF!,ROW()-ROW($12:$12)+1))</f>
        <v>#REF!</v>
      </c>
      <c r="D46" s="64" t="e" cm="1">
        <f t="array" ref="D46">IF(INDEX(#REF!,ROW()-ROW($12:$12)+1)="","",INDEX(#REF!,ROW()-ROW($12:$12)+1))</f>
        <v>#REF!</v>
      </c>
      <c r="E46" s="64" t="e" cm="1">
        <f t="array" ref="E46">IF(INDEX(#REF!,ROW()-ROW($12:$12)+1)="","",INDEX(#REF!,ROW()-ROW($12:$12)+1))</f>
        <v>#REF!</v>
      </c>
      <c r="F46" s="65" t="e" cm="1">
        <f t="array" ref="F46">IF(INDEX(#REF!,ROW()-ROW($12:$12)+1)="","",INDEX(#REF!,ROW()-ROW($12:$12)+1))</f>
        <v>#REF!</v>
      </c>
      <c r="G46" s="66" t="e" cm="1">
        <f t="array" ref="G46">IF(INDEX(#REF!,ROW()-ROW($12:$12)+1)="","",INDEX(#REF!,ROW()-ROW($12:$12)+1))</f>
        <v>#REF!</v>
      </c>
      <c r="H46" s="66" t="e" cm="1">
        <f t="array" ref="H46">IF(INDEX(#REF!,ROW()-ROW($12:$12)+1)="","",INDEX(#REF!,ROW()-ROW($12:$12)+1))</f>
        <v>#REF!</v>
      </c>
      <c r="I46" s="66" t="e" cm="1">
        <f t="array" ref="I46">IF(INDEX(#REF!,ROW()-ROW($12:$12)+1)="","",INDEX(#REF!,ROW()-ROW($12:$12)+1))</f>
        <v>#REF!</v>
      </c>
      <c r="J46" s="67" t="e" cm="1">
        <f t="array" ref="J46">IF(INDEX(#REF!,ROW()-ROW($12:$12)+1)="","",INDEX(#REF!,ROW()-ROW($12:$12)+1))</f>
        <v>#REF!</v>
      </c>
      <c r="K46" s="67" t="e" cm="1">
        <f t="array" ref="K46">IF(INDEX(#REF!,ROW()-ROW($12:$12)+1)="","",INDEX(#REF!,ROW()-ROW($12:$12)+1))</f>
        <v>#REF!</v>
      </c>
      <c r="L46" s="53" t="e" cm="1">
        <f t="array" ref="L46">IF(INDEX(#REF!,ROW()-ROW(L$12)+1, MATCH(L$8,#REF!,0))="","",INDEX(#REF!,ROW()-ROW(L$12)+1, MATCH(L$8,#REF!,0)))</f>
        <v>#REF!</v>
      </c>
      <c r="M46" s="53"/>
      <c r="N46" s="53"/>
    </row>
    <row r="47" spans="1:14">
      <c r="A47" s="39" t="s">
        <v>675</v>
      </c>
      <c r="B47" s="6" t="s">
        <v>679</v>
      </c>
      <c r="C47" s="64" t="e" cm="1">
        <f t="array" ref="C47">IF(INDEX(#REF!,ROW()-ROW($12:$12)+1)="","",INDEX(#REF!,ROW()-ROW($12:$12)+1))</f>
        <v>#REF!</v>
      </c>
      <c r="D47" s="64" t="e" cm="1">
        <f t="array" ref="D47">IF(INDEX(#REF!,ROW()-ROW($12:$12)+1)="","",INDEX(#REF!,ROW()-ROW($12:$12)+1))</f>
        <v>#REF!</v>
      </c>
      <c r="E47" s="64" t="e" cm="1">
        <f t="array" ref="E47">IF(INDEX(#REF!,ROW()-ROW($12:$12)+1)="","",INDEX(#REF!,ROW()-ROW($12:$12)+1))</f>
        <v>#REF!</v>
      </c>
      <c r="F47" s="65" t="e" cm="1">
        <f t="array" ref="F47">IF(INDEX(#REF!,ROW()-ROW($12:$12)+1)="","",INDEX(#REF!,ROW()-ROW($12:$12)+1))</f>
        <v>#REF!</v>
      </c>
      <c r="G47" s="66" t="e" cm="1">
        <f t="array" ref="G47">IF(INDEX(#REF!,ROW()-ROW($12:$12)+1)="","",INDEX(#REF!,ROW()-ROW($12:$12)+1))</f>
        <v>#REF!</v>
      </c>
      <c r="H47" s="66" t="e" cm="1">
        <f t="array" ref="H47">IF(INDEX(#REF!,ROW()-ROW($12:$12)+1)="","",INDEX(#REF!,ROW()-ROW($12:$12)+1))</f>
        <v>#REF!</v>
      </c>
      <c r="I47" s="66" t="e" cm="1">
        <f t="array" ref="I47">IF(INDEX(#REF!,ROW()-ROW($12:$12)+1)="","",INDEX(#REF!,ROW()-ROW($12:$12)+1))</f>
        <v>#REF!</v>
      </c>
      <c r="J47" s="67" t="e" cm="1">
        <f t="array" ref="J47">IF(INDEX(#REF!,ROW()-ROW($12:$12)+1)="","",INDEX(#REF!,ROW()-ROW($12:$12)+1))</f>
        <v>#REF!</v>
      </c>
      <c r="K47" s="67" t="e" cm="1">
        <f t="array" ref="K47">IF(INDEX(#REF!,ROW()-ROW($12:$12)+1)="","",INDEX(#REF!,ROW()-ROW($12:$12)+1))</f>
        <v>#REF!</v>
      </c>
      <c r="L47" s="53" t="e" cm="1">
        <f t="array" ref="L47">IF(INDEX(#REF!,ROW()-ROW(L$12)+1, MATCH(L$8,#REF!,0))="","",INDEX(#REF!,ROW()-ROW(L$12)+1, MATCH(L$8,#REF!,0)))</f>
        <v>#REF!</v>
      </c>
      <c r="M47" s="53"/>
      <c r="N47" s="53"/>
    </row>
    <row r="48" spans="1:14">
      <c r="A48" s="39" t="s">
        <v>675</v>
      </c>
      <c r="B48" s="6" t="s">
        <v>679</v>
      </c>
      <c r="C48" s="64" t="e" cm="1">
        <f t="array" ref="C48">IF(INDEX(#REF!,ROW()-ROW($12:$12)+1)="","",INDEX(#REF!,ROW()-ROW($12:$12)+1))</f>
        <v>#REF!</v>
      </c>
      <c r="D48" s="64" t="e" cm="1">
        <f t="array" ref="D48">IF(INDEX(#REF!,ROW()-ROW($12:$12)+1)="","",INDEX(#REF!,ROW()-ROW($12:$12)+1))</f>
        <v>#REF!</v>
      </c>
      <c r="E48" s="64" t="e" cm="1">
        <f t="array" ref="E48">IF(INDEX(#REF!,ROW()-ROW($12:$12)+1)="","",INDEX(#REF!,ROW()-ROW($12:$12)+1))</f>
        <v>#REF!</v>
      </c>
      <c r="F48" s="65" t="e" cm="1">
        <f t="array" ref="F48">IF(INDEX(#REF!,ROW()-ROW($12:$12)+1)="","",INDEX(#REF!,ROW()-ROW($12:$12)+1))</f>
        <v>#REF!</v>
      </c>
      <c r="G48" s="66" t="e" cm="1">
        <f t="array" ref="G48">IF(INDEX(#REF!,ROW()-ROW($12:$12)+1)="","",INDEX(#REF!,ROW()-ROW($12:$12)+1))</f>
        <v>#REF!</v>
      </c>
      <c r="H48" s="66" t="e" cm="1">
        <f t="array" ref="H48">IF(INDEX(#REF!,ROW()-ROW($12:$12)+1)="","",INDEX(#REF!,ROW()-ROW($12:$12)+1))</f>
        <v>#REF!</v>
      </c>
      <c r="I48" s="66" t="e" cm="1">
        <f t="array" ref="I48">IF(INDEX(#REF!,ROW()-ROW($12:$12)+1)="","",INDEX(#REF!,ROW()-ROW($12:$12)+1))</f>
        <v>#REF!</v>
      </c>
      <c r="J48" s="67" t="e" cm="1">
        <f t="array" ref="J48">IF(INDEX(#REF!,ROW()-ROW($12:$12)+1)="","",INDEX(#REF!,ROW()-ROW($12:$12)+1))</f>
        <v>#REF!</v>
      </c>
      <c r="K48" s="67" t="e" cm="1">
        <f t="array" ref="K48">IF(INDEX(#REF!,ROW()-ROW($12:$12)+1)="","",INDEX(#REF!,ROW()-ROW($12:$12)+1))</f>
        <v>#REF!</v>
      </c>
      <c r="L48" s="53" t="e" cm="1">
        <f t="array" ref="L48">IF(INDEX(#REF!,ROW()-ROW(L$12)+1, MATCH(L$8,#REF!,0))="","",INDEX(#REF!,ROW()-ROW(L$12)+1, MATCH(L$8,#REF!,0)))</f>
        <v>#REF!</v>
      </c>
      <c r="M48" s="53"/>
      <c r="N48" s="53"/>
    </row>
    <row r="49" spans="1:14">
      <c r="A49" s="39" t="s">
        <v>675</v>
      </c>
      <c r="B49" s="6" t="s">
        <v>679</v>
      </c>
      <c r="C49" s="64" t="e" cm="1">
        <f t="array" ref="C49">IF(INDEX(#REF!,ROW()-ROW($12:$12)+1)="","",INDEX(#REF!,ROW()-ROW($12:$12)+1))</f>
        <v>#REF!</v>
      </c>
      <c r="D49" s="64" t="e" cm="1">
        <f t="array" ref="D49">IF(INDEX(#REF!,ROW()-ROW($12:$12)+1)="","",INDEX(#REF!,ROW()-ROW($12:$12)+1))</f>
        <v>#REF!</v>
      </c>
      <c r="E49" s="64" t="e" cm="1">
        <f t="array" ref="E49">IF(INDEX(#REF!,ROW()-ROW($12:$12)+1)="","",INDEX(#REF!,ROW()-ROW($12:$12)+1))</f>
        <v>#REF!</v>
      </c>
      <c r="F49" s="65" t="e" cm="1">
        <f t="array" ref="F49">IF(INDEX(#REF!,ROW()-ROW($12:$12)+1)="","",INDEX(#REF!,ROW()-ROW($12:$12)+1))</f>
        <v>#REF!</v>
      </c>
      <c r="G49" s="66" t="e" cm="1">
        <f t="array" ref="G49">IF(INDEX(#REF!,ROW()-ROW($12:$12)+1)="","",INDEX(#REF!,ROW()-ROW($12:$12)+1))</f>
        <v>#REF!</v>
      </c>
      <c r="H49" s="66" t="e" cm="1">
        <f t="array" ref="H49">IF(INDEX(#REF!,ROW()-ROW($12:$12)+1)="","",INDEX(#REF!,ROW()-ROW($12:$12)+1))</f>
        <v>#REF!</v>
      </c>
      <c r="I49" s="66" t="e" cm="1">
        <f t="array" ref="I49">IF(INDEX(#REF!,ROW()-ROW($12:$12)+1)="","",INDEX(#REF!,ROW()-ROW($12:$12)+1))</f>
        <v>#REF!</v>
      </c>
      <c r="J49" s="67" t="e" cm="1">
        <f t="array" ref="J49">IF(INDEX(#REF!,ROW()-ROW($12:$12)+1)="","",INDEX(#REF!,ROW()-ROW($12:$12)+1))</f>
        <v>#REF!</v>
      </c>
      <c r="K49" s="67" t="e" cm="1">
        <f t="array" ref="K49">IF(INDEX(#REF!,ROW()-ROW($12:$12)+1)="","",INDEX(#REF!,ROW()-ROW($12:$12)+1))</f>
        <v>#REF!</v>
      </c>
      <c r="L49" s="53" t="e" cm="1">
        <f t="array" ref="L49">IF(INDEX(#REF!,ROW()-ROW(L$12)+1, MATCH(L$8,#REF!,0))="","",INDEX(#REF!,ROW()-ROW(L$12)+1, MATCH(L$8,#REF!,0)))</f>
        <v>#REF!</v>
      </c>
      <c r="M49" s="53"/>
      <c r="N49" s="53"/>
    </row>
    <row r="50" spans="1:14">
      <c r="A50" s="39" t="s">
        <v>675</v>
      </c>
      <c r="B50" s="6" t="s">
        <v>679</v>
      </c>
      <c r="C50" s="64" t="e" cm="1">
        <f t="array" ref="C50">IF(INDEX(#REF!,ROW()-ROW($12:$12)+1)="","",INDEX(#REF!,ROW()-ROW($12:$12)+1))</f>
        <v>#REF!</v>
      </c>
      <c r="D50" s="64" t="e" cm="1">
        <f t="array" ref="D50">IF(INDEX(#REF!,ROW()-ROW($12:$12)+1)="","",INDEX(#REF!,ROW()-ROW($12:$12)+1))</f>
        <v>#REF!</v>
      </c>
      <c r="E50" s="64" t="e" cm="1">
        <f t="array" ref="E50">IF(INDEX(#REF!,ROW()-ROW($12:$12)+1)="","",INDEX(#REF!,ROW()-ROW($12:$12)+1))</f>
        <v>#REF!</v>
      </c>
      <c r="F50" s="65" t="e" cm="1">
        <f t="array" ref="F50">IF(INDEX(#REF!,ROW()-ROW($12:$12)+1)="","",INDEX(#REF!,ROW()-ROW($12:$12)+1))</f>
        <v>#REF!</v>
      </c>
      <c r="G50" s="66" t="e" cm="1">
        <f t="array" ref="G50">IF(INDEX(#REF!,ROW()-ROW($12:$12)+1)="","",INDEX(#REF!,ROW()-ROW($12:$12)+1))</f>
        <v>#REF!</v>
      </c>
      <c r="H50" s="66" t="e" cm="1">
        <f t="array" ref="H50">IF(INDEX(#REF!,ROW()-ROW($12:$12)+1)="","",INDEX(#REF!,ROW()-ROW($12:$12)+1))</f>
        <v>#REF!</v>
      </c>
      <c r="I50" s="66" t="e" cm="1">
        <f t="array" ref="I50">IF(INDEX(#REF!,ROW()-ROW($12:$12)+1)="","",INDEX(#REF!,ROW()-ROW($12:$12)+1))</f>
        <v>#REF!</v>
      </c>
      <c r="J50" s="67" t="e" cm="1">
        <f t="array" ref="J50">IF(INDEX(#REF!,ROW()-ROW($12:$12)+1)="","",INDEX(#REF!,ROW()-ROW($12:$12)+1))</f>
        <v>#REF!</v>
      </c>
      <c r="K50" s="67" t="e" cm="1">
        <f t="array" ref="K50">IF(INDEX(#REF!,ROW()-ROW($12:$12)+1)="","",INDEX(#REF!,ROW()-ROW($12:$12)+1))</f>
        <v>#REF!</v>
      </c>
      <c r="L50" s="53" t="e" cm="1">
        <f t="array" ref="L50">IF(INDEX(#REF!,ROW()-ROW(L$12)+1, MATCH(L$8,#REF!,0))="","",INDEX(#REF!,ROW()-ROW(L$12)+1, MATCH(L$8,#REF!,0)))</f>
        <v>#REF!</v>
      </c>
      <c r="M50" s="53"/>
      <c r="N50" s="53"/>
    </row>
    <row r="51" spans="1:14">
      <c r="A51" s="39" t="s">
        <v>675</v>
      </c>
      <c r="B51" s="6" t="s">
        <v>679</v>
      </c>
      <c r="C51" s="64" t="e" cm="1">
        <f t="array" ref="C51">IF(INDEX(#REF!,ROW()-ROW($12:$12)+1)="","",INDEX(#REF!,ROW()-ROW($12:$12)+1))</f>
        <v>#REF!</v>
      </c>
      <c r="D51" s="64" t="e" cm="1">
        <f t="array" ref="D51">IF(INDEX(#REF!,ROW()-ROW($12:$12)+1)="","",INDEX(#REF!,ROW()-ROW($12:$12)+1))</f>
        <v>#REF!</v>
      </c>
      <c r="E51" s="64" t="e" cm="1">
        <f t="array" ref="E51">IF(INDEX(#REF!,ROW()-ROW($12:$12)+1)="","",INDEX(#REF!,ROW()-ROW($12:$12)+1))</f>
        <v>#REF!</v>
      </c>
      <c r="F51" s="65" t="e" cm="1">
        <f t="array" ref="F51">IF(INDEX(#REF!,ROW()-ROW($12:$12)+1)="","",INDEX(#REF!,ROW()-ROW($12:$12)+1))</f>
        <v>#REF!</v>
      </c>
      <c r="G51" s="66" t="e" cm="1">
        <f t="array" ref="G51">IF(INDEX(#REF!,ROW()-ROW($12:$12)+1)="","",INDEX(#REF!,ROW()-ROW($12:$12)+1))</f>
        <v>#REF!</v>
      </c>
      <c r="H51" s="66" t="e" cm="1">
        <f t="array" ref="H51">IF(INDEX(#REF!,ROW()-ROW($12:$12)+1)="","",INDEX(#REF!,ROW()-ROW($12:$12)+1))</f>
        <v>#REF!</v>
      </c>
      <c r="I51" s="66" t="e" cm="1">
        <f t="array" ref="I51">IF(INDEX(#REF!,ROW()-ROW($12:$12)+1)="","",INDEX(#REF!,ROW()-ROW($12:$12)+1))</f>
        <v>#REF!</v>
      </c>
      <c r="J51" s="67" t="e" cm="1">
        <f t="array" ref="J51">IF(INDEX(#REF!,ROW()-ROW($12:$12)+1)="","",INDEX(#REF!,ROW()-ROW($12:$12)+1))</f>
        <v>#REF!</v>
      </c>
      <c r="K51" s="67" t="e" cm="1">
        <f t="array" ref="K51">IF(INDEX(#REF!,ROW()-ROW($12:$12)+1)="","",INDEX(#REF!,ROW()-ROW($12:$12)+1))</f>
        <v>#REF!</v>
      </c>
      <c r="L51" s="53" t="e" cm="1">
        <f t="array" ref="L51">IF(INDEX(#REF!,ROW()-ROW(L$12)+1, MATCH(L$8,#REF!,0))="","",INDEX(#REF!,ROW()-ROW(L$12)+1, MATCH(L$8,#REF!,0)))</f>
        <v>#REF!</v>
      </c>
      <c r="M51" s="53"/>
      <c r="N51" s="53"/>
    </row>
    <row r="52" spans="1:14">
      <c r="A52" s="39" t="s">
        <v>675</v>
      </c>
      <c r="B52" s="6" t="s">
        <v>679</v>
      </c>
      <c r="C52" s="64" t="e" cm="1">
        <f t="array" ref="C52">IF(INDEX(#REF!,ROW()-ROW($12:$12)+1)="","",INDEX(#REF!,ROW()-ROW($12:$12)+1))</f>
        <v>#REF!</v>
      </c>
      <c r="D52" s="64" t="e" cm="1">
        <f t="array" ref="D52">IF(INDEX(#REF!,ROW()-ROW($12:$12)+1)="","",INDEX(#REF!,ROW()-ROW($12:$12)+1))</f>
        <v>#REF!</v>
      </c>
      <c r="E52" s="64" t="e" cm="1">
        <f t="array" ref="E52">IF(INDEX(#REF!,ROW()-ROW($12:$12)+1)="","",INDEX(#REF!,ROW()-ROW($12:$12)+1))</f>
        <v>#REF!</v>
      </c>
      <c r="F52" s="65" t="e" cm="1">
        <f t="array" ref="F52">IF(INDEX(#REF!,ROW()-ROW($12:$12)+1)="","",INDEX(#REF!,ROW()-ROW($12:$12)+1))</f>
        <v>#REF!</v>
      </c>
      <c r="G52" s="66" t="e" cm="1">
        <f t="array" ref="G52">IF(INDEX(#REF!,ROW()-ROW($12:$12)+1)="","",INDEX(#REF!,ROW()-ROW($12:$12)+1))</f>
        <v>#REF!</v>
      </c>
      <c r="H52" s="66" t="e" cm="1">
        <f t="array" ref="H52">IF(INDEX(#REF!,ROW()-ROW($12:$12)+1)="","",INDEX(#REF!,ROW()-ROW($12:$12)+1))</f>
        <v>#REF!</v>
      </c>
      <c r="I52" s="66" t="e" cm="1">
        <f t="array" ref="I52">IF(INDEX(#REF!,ROW()-ROW($12:$12)+1)="","",INDEX(#REF!,ROW()-ROW($12:$12)+1))</f>
        <v>#REF!</v>
      </c>
      <c r="J52" s="67" t="e" cm="1">
        <f t="array" ref="J52">IF(INDEX(#REF!,ROW()-ROW($12:$12)+1)="","",INDEX(#REF!,ROW()-ROW($12:$12)+1))</f>
        <v>#REF!</v>
      </c>
      <c r="K52" s="67" t="e" cm="1">
        <f t="array" ref="K52">IF(INDEX(#REF!,ROW()-ROW($12:$12)+1)="","",INDEX(#REF!,ROW()-ROW($12:$12)+1))</f>
        <v>#REF!</v>
      </c>
      <c r="L52" s="53" t="e" cm="1">
        <f t="array" ref="L52">IF(INDEX(#REF!,ROW()-ROW(L$12)+1, MATCH(L$8,#REF!,0))="","",INDEX(#REF!,ROW()-ROW(L$12)+1, MATCH(L$8,#REF!,0)))</f>
        <v>#REF!</v>
      </c>
      <c r="M52" s="53"/>
      <c r="N52" s="53"/>
    </row>
    <row r="53" spans="1:14">
      <c r="A53" s="39" t="s">
        <v>675</v>
      </c>
      <c r="B53" s="6" t="s">
        <v>679</v>
      </c>
      <c r="C53" s="64" t="e" cm="1">
        <f t="array" ref="C53">IF(INDEX(#REF!,ROW()-ROW($12:$12)+1)="","",INDEX(#REF!,ROW()-ROW($12:$12)+1))</f>
        <v>#REF!</v>
      </c>
      <c r="D53" s="64" t="e" cm="1">
        <f t="array" ref="D53">IF(INDEX(#REF!,ROW()-ROW($12:$12)+1)="","",INDEX(#REF!,ROW()-ROW($12:$12)+1))</f>
        <v>#REF!</v>
      </c>
      <c r="E53" s="64" t="e" cm="1">
        <f t="array" ref="E53">IF(INDEX(#REF!,ROW()-ROW($12:$12)+1)="","",INDEX(#REF!,ROW()-ROW($12:$12)+1))</f>
        <v>#REF!</v>
      </c>
      <c r="F53" s="65" t="e" cm="1">
        <f t="array" ref="F53">IF(INDEX(#REF!,ROW()-ROW($12:$12)+1)="","",INDEX(#REF!,ROW()-ROW($12:$12)+1))</f>
        <v>#REF!</v>
      </c>
      <c r="G53" s="66" t="e" cm="1">
        <f t="array" ref="G53">IF(INDEX(#REF!,ROW()-ROW($12:$12)+1)="","",INDEX(#REF!,ROW()-ROW($12:$12)+1))</f>
        <v>#REF!</v>
      </c>
      <c r="H53" s="66" t="e" cm="1">
        <f t="array" ref="H53">IF(INDEX(#REF!,ROW()-ROW($12:$12)+1)="","",INDEX(#REF!,ROW()-ROW($12:$12)+1))</f>
        <v>#REF!</v>
      </c>
      <c r="I53" s="66" t="e" cm="1">
        <f t="array" ref="I53">IF(INDEX(#REF!,ROW()-ROW($12:$12)+1)="","",INDEX(#REF!,ROW()-ROW($12:$12)+1))</f>
        <v>#REF!</v>
      </c>
      <c r="J53" s="67" t="e" cm="1">
        <f t="array" ref="J53">IF(INDEX(#REF!,ROW()-ROW($12:$12)+1)="","",INDEX(#REF!,ROW()-ROW($12:$12)+1))</f>
        <v>#REF!</v>
      </c>
      <c r="K53" s="67" t="e" cm="1">
        <f t="array" ref="K53">IF(INDEX(#REF!,ROW()-ROW($12:$12)+1)="","",INDEX(#REF!,ROW()-ROW($12:$12)+1))</f>
        <v>#REF!</v>
      </c>
      <c r="L53" s="53" t="e" cm="1">
        <f t="array" ref="L53">IF(INDEX(#REF!,ROW()-ROW(L$12)+1, MATCH(L$8,#REF!,0))="","",INDEX(#REF!,ROW()-ROW(L$12)+1, MATCH(L$8,#REF!,0)))</f>
        <v>#REF!</v>
      </c>
      <c r="M53" s="53"/>
      <c r="N53" s="53"/>
    </row>
    <row r="54" spans="1:14">
      <c r="A54" s="39" t="s">
        <v>675</v>
      </c>
      <c r="B54" s="6" t="s">
        <v>679</v>
      </c>
      <c r="C54" s="64" t="e" cm="1">
        <f t="array" ref="C54">IF(INDEX(#REF!,ROW()-ROW($12:$12)+1)="","",INDEX(#REF!,ROW()-ROW($12:$12)+1))</f>
        <v>#REF!</v>
      </c>
      <c r="D54" s="64" t="e" cm="1">
        <f t="array" ref="D54">IF(INDEX(#REF!,ROW()-ROW($12:$12)+1)="","",INDEX(#REF!,ROW()-ROW($12:$12)+1))</f>
        <v>#REF!</v>
      </c>
      <c r="E54" s="64" t="e" cm="1">
        <f t="array" ref="E54">IF(INDEX(#REF!,ROW()-ROW($12:$12)+1)="","",INDEX(#REF!,ROW()-ROW($12:$12)+1))</f>
        <v>#REF!</v>
      </c>
      <c r="F54" s="65" t="e" cm="1">
        <f t="array" ref="F54">IF(INDEX(#REF!,ROW()-ROW($12:$12)+1)="","",INDEX(#REF!,ROW()-ROW($12:$12)+1))</f>
        <v>#REF!</v>
      </c>
      <c r="G54" s="66" t="e" cm="1">
        <f t="array" ref="G54">IF(INDEX(#REF!,ROW()-ROW($12:$12)+1)="","",INDEX(#REF!,ROW()-ROW($12:$12)+1))</f>
        <v>#REF!</v>
      </c>
      <c r="H54" s="66" t="e" cm="1">
        <f t="array" ref="H54">IF(INDEX(#REF!,ROW()-ROW($12:$12)+1)="","",INDEX(#REF!,ROW()-ROW($12:$12)+1))</f>
        <v>#REF!</v>
      </c>
      <c r="I54" s="66" t="e" cm="1">
        <f t="array" ref="I54">IF(INDEX(#REF!,ROW()-ROW($12:$12)+1)="","",INDEX(#REF!,ROW()-ROW($12:$12)+1))</f>
        <v>#REF!</v>
      </c>
      <c r="J54" s="67" t="e" cm="1">
        <f t="array" ref="J54">IF(INDEX(#REF!,ROW()-ROW($12:$12)+1)="","",INDEX(#REF!,ROW()-ROW($12:$12)+1))</f>
        <v>#REF!</v>
      </c>
      <c r="K54" s="67" t="e" cm="1">
        <f t="array" ref="K54">IF(INDEX(#REF!,ROW()-ROW($12:$12)+1)="","",INDEX(#REF!,ROW()-ROW($12:$12)+1))</f>
        <v>#REF!</v>
      </c>
      <c r="L54" s="53" t="e" cm="1">
        <f t="array" ref="L54">IF(INDEX(#REF!,ROW()-ROW(L$12)+1, MATCH(L$8,#REF!,0))="","",INDEX(#REF!,ROW()-ROW(L$12)+1, MATCH(L$8,#REF!,0)))</f>
        <v>#REF!</v>
      </c>
      <c r="M54" s="53"/>
      <c r="N54" s="53"/>
    </row>
    <row r="55" spans="1:14">
      <c r="A55" s="39" t="s">
        <v>675</v>
      </c>
      <c r="B55" s="6" t="s">
        <v>679</v>
      </c>
      <c r="C55" s="64" t="e" cm="1">
        <f t="array" ref="C55">IF(INDEX(#REF!,ROW()-ROW($12:$12)+1)="","",INDEX(#REF!,ROW()-ROW($12:$12)+1))</f>
        <v>#REF!</v>
      </c>
      <c r="D55" s="64" t="e" cm="1">
        <f t="array" ref="D55">IF(INDEX(#REF!,ROW()-ROW($12:$12)+1)="","",INDEX(#REF!,ROW()-ROW($12:$12)+1))</f>
        <v>#REF!</v>
      </c>
      <c r="E55" s="64" t="e" cm="1">
        <f t="array" ref="E55">IF(INDEX(#REF!,ROW()-ROW($12:$12)+1)="","",INDEX(#REF!,ROW()-ROW($12:$12)+1))</f>
        <v>#REF!</v>
      </c>
      <c r="F55" s="65" t="e" cm="1">
        <f t="array" ref="F55">IF(INDEX(#REF!,ROW()-ROW($12:$12)+1)="","",INDEX(#REF!,ROW()-ROW($12:$12)+1))</f>
        <v>#REF!</v>
      </c>
      <c r="G55" s="66" t="e" cm="1">
        <f t="array" ref="G55">IF(INDEX(#REF!,ROW()-ROW($12:$12)+1)="","",INDEX(#REF!,ROW()-ROW($12:$12)+1))</f>
        <v>#REF!</v>
      </c>
      <c r="H55" s="66" t="e" cm="1">
        <f t="array" ref="H55">IF(INDEX(#REF!,ROW()-ROW($12:$12)+1)="","",INDEX(#REF!,ROW()-ROW($12:$12)+1))</f>
        <v>#REF!</v>
      </c>
      <c r="I55" s="66" t="e" cm="1">
        <f t="array" ref="I55">IF(INDEX(#REF!,ROW()-ROW($12:$12)+1)="","",INDEX(#REF!,ROW()-ROW($12:$12)+1))</f>
        <v>#REF!</v>
      </c>
      <c r="J55" s="67" t="e" cm="1">
        <f t="array" ref="J55">IF(INDEX(#REF!,ROW()-ROW($12:$12)+1)="","",INDEX(#REF!,ROW()-ROW($12:$12)+1))</f>
        <v>#REF!</v>
      </c>
      <c r="K55" s="67" t="e" cm="1">
        <f t="array" ref="K55">IF(INDEX(#REF!,ROW()-ROW($12:$12)+1)="","",INDEX(#REF!,ROW()-ROW($12:$12)+1))</f>
        <v>#REF!</v>
      </c>
      <c r="L55" s="53" t="e" cm="1">
        <f t="array" ref="L55">IF(INDEX(#REF!,ROW()-ROW(L$12)+1, MATCH(L$8,#REF!,0))="","",INDEX(#REF!,ROW()-ROW(L$12)+1, MATCH(L$8,#REF!,0)))</f>
        <v>#REF!</v>
      </c>
      <c r="M55" s="53"/>
      <c r="N55" s="53"/>
    </row>
    <row r="56" spans="1:14">
      <c r="A56" s="39" t="s">
        <v>675</v>
      </c>
      <c r="B56" s="6" t="s">
        <v>679</v>
      </c>
      <c r="C56" s="64" t="e" cm="1">
        <f t="array" ref="C56">IF(INDEX(#REF!,ROW()-ROW($12:$12)+1)="","",INDEX(#REF!,ROW()-ROW($12:$12)+1))</f>
        <v>#REF!</v>
      </c>
      <c r="D56" s="64" t="e" cm="1">
        <f t="array" ref="D56">IF(INDEX(#REF!,ROW()-ROW($12:$12)+1)="","",INDEX(#REF!,ROW()-ROW($12:$12)+1))</f>
        <v>#REF!</v>
      </c>
      <c r="E56" s="64" t="e" cm="1">
        <f t="array" ref="E56">IF(INDEX(#REF!,ROW()-ROW($12:$12)+1)="","",INDEX(#REF!,ROW()-ROW($12:$12)+1))</f>
        <v>#REF!</v>
      </c>
      <c r="F56" s="65" t="e" cm="1">
        <f t="array" ref="F56">IF(INDEX(#REF!,ROW()-ROW($12:$12)+1)="","",INDEX(#REF!,ROW()-ROW($12:$12)+1))</f>
        <v>#REF!</v>
      </c>
      <c r="G56" s="66" t="e" cm="1">
        <f t="array" ref="G56">IF(INDEX(#REF!,ROW()-ROW($12:$12)+1)="","",INDEX(#REF!,ROW()-ROW($12:$12)+1))</f>
        <v>#REF!</v>
      </c>
      <c r="H56" s="66" t="e" cm="1">
        <f t="array" ref="H56">IF(INDEX(#REF!,ROW()-ROW($12:$12)+1)="","",INDEX(#REF!,ROW()-ROW($12:$12)+1))</f>
        <v>#REF!</v>
      </c>
      <c r="I56" s="66" t="e" cm="1">
        <f t="array" ref="I56">IF(INDEX(#REF!,ROW()-ROW($12:$12)+1)="","",INDEX(#REF!,ROW()-ROW($12:$12)+1))</f>
        <v>#REF!</v>
      </c>
      <c r="J56" s="67" t="e" cm="1">
        <f t="array" ref="J56">IF(INDEX(#REF!,ROW()-ROW($12:$12)+1)="","",INDEX(#REF!,ROW()-ROW($12:$12)+1))</f>
        <v>#REF!</v>
      </c>
      <c r="K56" s="67" t="e" cm="1">
        <f t="array" ref="K56">IF(INDEX(#REF!,ROW()-ROW($12:$12)+1)="","",INDEX(#REF!,ROW()-ROW($12:$12)+1))</f>
        <v>#REF!</v>
      </c>
      <c r="L56" s="53" t="e" cm="1">
        <f t="array" ref="L56">IF(INDEX(#REF!,ROW()-ROW(L$12)+1, MATCH(L$8,#REF!,0))="","",INDEX(#REF!,ROW()-ROW(L$12)+1, MATCH(L$8,#REF!,0)))</f>
        <v>#REF!</v>
      </c>
      <c r="M56" s="53"/>
      <c r="N56" s="53"/>
    </row>
    <row r="57" spans="1:14">
      <c r="A57" s="39" t="s">
        <v>675</v>
      </c>
      <c r="B57" s="6" t="s">
        <v>679</v>
      </c>
      <c r="C57" s="64" t="e" cm="1">
        <f t="array" ref="C57">IF(INDEX(#REF!,ROW()-ROW($12:$12)+1)="","",INDEX(#REF!,ROW()-ROW($12:$12)+1))</f>
        <v>#REF!</v>
      </c>
      <c r="D57" s="64" t="e" cm="1">
        <f t="array" ref="D57">IF(INDEX(#REF!,ROW()-ROW($12:$12)+1)="","",INDEX(#REF!,ROW()-ROW($12:$12)+1))</f>
        <v>#REF!</v>
      </c>
      <c r="E57" s="64" t="e" cm="1">
        <f t="array" ref="E57">IF(INDEX(#REF!,ROW()-ROW($12:$12)+1)="","",INDEX(#REF!,ROW()-ROW($12:$12)+1))</f>
        <v>#REF!</v>
      </c>
      <c r="F57" s="65" t="e" cm="1">
        <f t="array" ref="F57">IF(INDEX(#REF!,ROW()-ROW($12:$12)+1)="","",INDEX(#REF!,ROW()-ROW($12:$12)+1))</f>
        <v>#REF!</v>
      </c>
      <c r="G57" s="66" t="e" cm="1">
        <f t="array" ref="G57">IF(INDEX(#REF!,ROW()-ROW($12:$12)+1)="","",INDEX(#REF!,ROW()-ROW($12:$12)+1))</f>
        <v>#REF!</v>
      </c>
      <c r="H57" s="66" t="e" cm="1">
        <f t="array" ref="H57">IF(INDEX(#REF!,ROW()-ROW($12:$12)+1)="","",INDEX(#REF!,ROW()-ROW($12:$12)+1))</f>
        <v>#REF!</v>
      </c>
      <c r="I57" s="66" t="e" cm="1">
        <f t="array" ref="I57">IF(INDEX(#REF!,ROW()-ROW($12:$12)+1)="","",INDEX(#REF!,ROW()-ROW($12:$12)+1))</f>
        <v>#REF!</v>
      </c>
      <c r="J57" s="67" t="e" cm="1">
        <f t="array" ref="J57">IF(INDEX(#REF!,ROW()-ROW($12:$12)+1)="","",INDEX(#REF!,ROW()-ROW($12:$12)+1))</f>
        <v>#REF!</v>
      </c>
      <c r="K57" s="67" t="e" cm="1">
        <f t="array" ref="K57">IF(INDEX(#REF!,ROW()-ROW($12:$12)+1)="","",INDEX(#REF!,ROW()-ROW($12:$12)+1))</f>
        <v>#REF!</v>
      </c>
      <c r="L57" s="53" t="e" cm="1">
        <f t="array" ref="L57">IF(INDEX(#REF!,ROW()-ROW(L$12)+1, MATCH(L$8,#REF!,0))="","",INDEX(#REF!,ROW()-ROW(L$12)+1, MATCH(L$8,#REF!,0)))</f>
        <v>#REF!</v>
      </c>
      <c r="M57" s="53"/>
      <c r="N57" s="53"/>
    </row>
    <row r="58" spans="1:14">
      <c r="A58" s="39" t="s">
        <v>675</v>
      </c>
      <c r="B58" s="6" t="s">
        <v>679</v>
      </c>
      <c r="C58" s="64" t="e" cm="1">
        <f t="array" ref="C58">IF(INDEX(#REF!,ROW()-ROW($12:$12)+1)="","",INDEX(#REF!,ROW()-ROW($12:$12)+1))</f>
        <v>#REF!</v>
      </c>
      <c r="D58" s="64" t="e" cm="1">
        <f t="array" ref="D58">IF(INDEX(#REF!,ROW()-ROW($12:$12)+1)="","",INDEX(#REF!,ROW()-ROW($12:$12)+1))</f>
        <v>#REF!</v>
      </c>
      <c r="E58" s="64" t="e" cm="1">
        <f t="array" ref="E58">IF(INDEX(#REF!,ROW()-ROW($12:$12)+1)="","",INDEX(#REF!,ROW()-ROW($12:$12)+1))</f>
        <v>#REF!</v>
      </c>
      <c r="F58" s="65" t="e" cm="1">
        <f t="array" ref="F58">IF(INDEX(#REF!,ROW()-ROW($12:$12)+1)="","",INDEX(#REF!,ROW()-ROW($12:$12)+1))</f>
        <v>#REF!</v>
      </c>
      <c r="G58" s="66" t="e" cm="1">
        <f t="array" ref="G58">IF(INDEX(#REF!,ROW()-ROW($12:$12)+1)="","",INDEX(#REF!,ROW()-ROW($12:$12)+1))</f>
        <v>#REF!</v>
      </c>
      <c r="H58" s="66" t="e" cm="1">
        <f t="array" ref="H58">IF(INDEX(#REF!,ROW()-ROW($12:$12)+1)="","",INDEX(#REF!,ROW()-ROW($12:$12)+1))</f>
        <v>#REF!</v>
      </c>
      <c r="I58" s="66" t="e" cm="1">
        <f t="array" ref="I58">IF(INDEX(#REF!,ROW()-ROW($12:$12)+1)="","",INDEX(#REF!,ROW()-ROW($12:$12)+1))</f>
        <v>#REF!</v>
      </c>
      <c r="J58" s="67" t="e" cm="1">
        <f t="array" ref="J58">IF(INDEX(#REF!,ROW()-ROW($12:$12)+1)="","",INDEX(#REF!,ROW()-ROW($12:$12)+1))</f>
        <v>#REF!</v>
      </c>
      <c r="K58" s="67" t="e" cm="1">
        <f t="array" ref="K58">IF(INDEX(#REF!,ROW()-ROW($12:$12)+1)="","",INDEX(#REF!,ROW()-ROW($12:$12)+1))</f>
        <v>#REF!</v>
      </c>
      <c r="L58" s="53" t="e" cm="1">
        <f t="array" ref="L58">IF(INDEX(#REF!,ROW()-ROW(L$12)+1, MATCH(L$8,#REF!,0))="","",INDEX(#REF!,ROW()-ROW(L$12)+1, MATCH(L$8,#REF!,0)))</f>
        <v>#REF!</v>
      </c>
      <c r="M58" s="81"/>
      <c r="N58" s="81"/>
    </row>
    <row r="59" spans="1:14">
      <c r="A59" s="39" t="s">
        <v>675</v>
      </c>
      <c r="B59" s="6" t="s">
        <v>679</v>
      </c>
      <c r="C59" s="64" t="e" cm="1">
        <f t="array" ref="C59">IF(INDEX(#REF!,ROW()-ROW($12:$12)+1)="","",INDEX(#REF!,ROW()-ROW($12:$12)+1))</f>
        <v>#REF!</v>
      </c>
      <c r="D59" s="64" t="e" cm="1">
        <f t="array" ref="D59">IF(INDEX(#REF!,ROW()-ROW($12:$12)+1)="","",INDEX(#REF!,ROW()-ROW($12:$12)+1))</f>
        <v>#REF!</v>
      </c>
      <c r="E59" s="64" t="e" cm="1">
        <f t="array" ref="E59">IF(INDEX(#REF!,ROW()-ROW($12:$12)+1)="","",INDEX(#REF!,ROW()-ROW($12:$12)+1))</f>
        <v>#REF!</v>
      </c>
      <c r="F59" s="65" t="e" cm="1">
        <f t="array" ref="F59">IF(INDEX(#REF!,ROW()-ROW($12:$12)+1)="","",INDEX(#REF!,ROW()-ROW($12:$12)+1))</f>
        <v>#REF!</v>
      </c>
      <c r="G59" s="66" t="e" cm="1">
        <f t="array" ref="G59">IF(INDEX(#REF!,ROW()-ROW($12:$12)+1)="","",INDEX(#REF!,ROW()-ROW($12:$12)+1))</f>
        <v>#REF!</v>
      </c>
      <c r="H59" s="66" t="e" cm="1">
        <f t="array" ref="H59">IF(INDEX(#REF!,ROW()-ROW($12:$12)+1)="","",INDEX(#REF!,ROW()-ROW($12:$12)+1))</f>
        <v>#REF!</v>
      </c>
      <c r="I59" s="66" t="e" cm="1">
        <f t="array" ref="I59">IF(INDEX(#REF!,ROW()-ROW($12:$12)+1)="","",INDEX(#REF!,ROW()-ROW($12:$12)+1))</f>
        <v>#REF!</v>
      </c>
      <c r="J59" s="67" t="e" cm="1">
        <f t="array" ref="J59">IF(INDEX(#REF!,ROW()-ROW($12:$12)+1)="","",INDEX(#REF!,ROW()-ROW($12:$12)+1))</f>
        <v>#REF!</v>
      </c>
      <c r="K59" s="67" t="e" cm="1">
        <f t="array" ref="K59">IF(INDEX(#REF!,ROW()-ROW($12:$12)+1)="","",INDEX(#REF!,ROW()-ROW($12:$12)+1))</f>
        <v>#REF!</v>
      </c>
      <c r="L59" s="53" t="e" cm="1">
        <f t="array" ref="L59">IF(INDEX(#REF!,ROW()-ROW(L$12)+1, MATCH(L$8,#REF!,0))="","",INDEX(#REF!,ROW()-ROW(L$12)+1, MATCH(L$8,#REF!,0)))</f>
        <v>#REF!</v>
      </c>
      <c r="M59" s="81"/>
      <c r="N59" s="81"/>
    </row>
    <row r="60" spans="1:14">
      <c r="A60" s="39" t="s">
        <v>675</v>
      </c>
      <c r="B60" s="6" t="s">
        <v>679</v>
      </c>
      <c r="C60" s="64" t="e" cm="1">
        <f t="array" ref="C60">IF(INDEX(#REF!,ROW()-ROW($12:$12)+1)="","",INDEX(#REF!,ROW()-ROW($12:$12)+1))</f>
        <v>#REF!</v>
      </c>
      <c r="D60" s="64" t="e" cm="1">
        <f t="array" ref="D60">IF(INDEX(#REF!,ROW()-ROW($12:$12)+1)="","",INDEX(#REF!,ROW()-ROW($12:$12)+1))</f>
        <v>#REF!</v>
      </c>
      <c r="E60" s="64" t="e" cm="1">
        <f t="array" ref="E60">IF(INDEX(#REF!,ROW()-ROW($12:$12)+1)="","",INDEX(#REF!,ROW()-ROW($12:$12)+1))</f>
        <v>#REF!</v>
      </c>
      <c r="F60" s="65" t="e" cm="1">
        <f t="array" ref="F60">IF(INDEX(#REF!,ROW()-ROW($12:$12)+1)="","",INDEX(#REF!,ROW()-ROW($12:$12)+1))</f>
        <v>#REF!</v>
      </c>
      <c r="G60" s="66" t="e" cm="1">
        <f t="array" ref="G60">IF(INDEX(#REF!,ROW()-ROW($12:$12)+1)="","",INDEX(#REF!,ROW()-ROW($12:$12)+1))</f>
        <v>#REF!</v>
      </c>
      <c r="H60" s="66" t="e" cm="1">
        <f t="array" ref="H60">IF(INDEX(#REF!,ROW()-ROW($12:$12)+1)="","",INDEX(#REF!,ROW()-ROW($12:$12)+1))</f>
        <v>#REF!</v>
      </c>
      <c r="I60" s="66" t="e" cm="1">
        <f t="array" ref="I60">IF(INDEX(#REF!,ROW()-ROW($12:$12)+1)="","",INDEX(#REF!,ROW()-ROW($12:$12)+1))</f>
        <v>#REF!</v>
      </c>
      <c r="J60" s="67" t="e" cm="1">
        <f t="array" ref="J60">IF(INDEX(#REF!,ROW()-ROW($12:$12)+1)="","",INDEX(#REF!,ROW()-ROW($12:$12)+1))</f>
        <v>#REF!</v>
      </c>
      <c r="K60" s="67" t="e" cm="1">
        <f t="array" ref="K60">IF(INDEX(#REF!,ROW()-ROW($12:$12)+1)="","",INDEX(#REF!,ROW()-ROW($12:$12)+1))</f>
        <v>#REF!</v>
      </c>
      <c r="L60" s="53" t="e" cm="1">
        <f t="array" ref="L60">IF(INDEX(#REF!,ROW()-ROW(L$12)+1, MATCH(L$8,#REF!,0))="","",INDEX(#REF!,ROW()-ROW(L$12)+1, MATCH(L$8,#REF!,0)))</f>
        <v>#REF!</v>
      </c>
      <c r="M60" s="81"/>
      <c r="N60" s="81"/>
    </row>
    <row r="61" spans="1:14">
      <c r="A61" s="39" t="s">
        <v>675</v>
      </c>
      <c r="B61" s="6" t="s">
        <v>679</v>
      </c>
      <c r="C61" s="64" t="e" cm="1">
        <f t="array" ref="C61">IF(INDEX(#REF!,ROW()-ROW($12:$12)+1)="","",INDEX(#REF!,ROW()-ROW($12:$12)+1))</f>
        <v>#REF!</v>
      </c>
      <c r="D61" s="64" t="e" cm="1">
        <f t="array" ref="D61">IF(INDEX(#REF!,ROW()-ROW($12:$12)+1)="","",INDEX(#REF!,ROW()-ROW($12:$12)+1))</f>
        <v>#REF!</v>
      </c>
      <c r="E61" s="64" t="e" cm="1">
        <f t="array" ref="E61">IF(INDEX(#REF!,ROW()-ROW($12:$12)+1)="","",INDEX(#REF!,ROW()-ROW($12:$12)+1))</f>
        <v>#REF!</v>
      </c>
      <c r="F61" s="65" t="e" cm="1">
        <f t="array" ref="F61">IF(INDEX(#REF!,ROW()-ROW($12:$12)+1)="","",INDEX(#REF!,ROW()-ROW($12:$12)+1))</f>
        <v>#REF!</v>
      </c>
      <c r="G61" s="66" t="e" cm="1">
        <f t="array" ref="G61">IF(INDEX(#REF!,ROW()-ROW($12:$12)+1)="","",INDEX(#REF!,ROW()-ROW($12:$12)+1))</f>
        <v>#REF!</v>
      </c>
      <c r="H61" s="66" t="e" cm="1">
        <f t="array" ref="H61">IF(INDEX(#REF!,ROW()-ROW($12:$12)+1)="","",INDEX(#REF!,ROW()-ROW($12:$12)+1))</f>
        <v>#REF!</v>
      </c>
      <c r="I61" s="66" t="e" cm="1">
        <f t="array" ref="I61">IF(INDEX(#REF!,ROW()-ROW($12:$12)+1)="","",INDEX(#REF!,ROW()-ROW($12:$12)+1))</f>
        <v>#REF!</v>
      </c>
      <c r="J61" s="67" t="e" cm="1">
        <f t="array" ref="J61">IF(INDEX(#REF!,ROW()-ROW($12:$12)+1)="","",INDEX(#REF!,ROW()-ROW($12:$12)+1))</f>
        <v>#REF!</v>
      </c>
      <c r="K61" s="67" t="e" cm="1">
        <f t="array" ref="K61">IF(INDEX(#REF!,ROW()-ROW($12:$12)+1)="","",INDEX(#REF!,ROW()-ROW($12:$12)+1))</f>
        <v>#REF!</v>
      </c>
      <c r="L61" s="53" t="e" cm="1">
        <f t="array" ref="L61">IF(INDEX(#REF!,ROW()-ROW(L$12)+1, MATCH(L$8,#REF!,0))="","",INDEX(#REF!,ROW()-ROW(L$12)+1, MATCH(L$8,#REF!,0)))</f>
        <v>#REF!</v>
      </c>
      <c r="M61" s="81"/>
      <c r="N61" s="81"/>
    </row>
    <row r="62" spans="1:14">
      <c r="A62" s="39" t="s">
        <v>675</v>
      </c>
      <c r="B62" s="6" t="s">
        <v>679</v>
      </c>
      <c r="C62" s="64" t="e" cm="1">
        <f t="array" ref="C62">IF(INDEX(#REF!,ROW()-ROW($12:$12)+1)="","",INDEX(#REF!,ROW()-ROW($12:$12)+1))</f>
        <v>#REF!</v>
      </c>
      <c r="D62" s="64" t="e" cm="1">
        <f t="array" ref="D62">IF(INDEX(#REF!,ROW()-ROW($12:$12)+1)="","",INDEX(#REF!,ROW()-ROW($12:$12)+1))</f>
        <v>#REF!</v>
      </c>
      <c r="E62" s="64" t="e" cm="1">
        <f t="array" ref="E62">IF(INDEX(#REF!,ROW()-ROW($12:$12)+1)="","",INDEX(#REF!,ROW()-ROW($12:$12)+1))</f>
        <v>#REF!</v>
      </c>
      <c r="F62" s="65" t="e" cm="1">
        <f t="array" ref="F62">IF(INDEX(#REF!,ROW()-ROW($12:$12)+1)="","",INDEX(#REF!,ROW()-ROW($12:$12)+1))</f>
        <v>#REF!</v>
      </c>
      <c r="G62" s="66" t="e" cm="1">
        <f t="array" ref="G62">IF(INDEX(#REF!,ROW()-ROW($12:$12)+1)="","",INDEX(#REF!,ROW()-ROW($12:$12)+1))</f>
        <v>#REF!</v>
      </c>
      <c r="H62" s="66" t="e" cm="1">
        <f t="array" ref="H62">IF(INDEX(#REF!,ROW()-ROW($12:$12)+1)="","",INDEX(#REF!,ROW()-ROW($12:$12)+1))</f>
        <v>#REF!</v>
      </c>
      <c r="I62" s="66" t="e" cm="1">
        <f t="array" ref="I62">IF(INDEX(#REF!,ROW()-ROW($12:$12)+1)="","",INDEX(#REF!,ROW()-ROW($12:$12)+1))</f>
        <v>#REF!</v>
      </c>
      <c r="J62" s="67" t="e" cm="1">
        <f t="array" ref="J62">IF(INDEX(#REF!,ROW()-ROW($12:$12)+1)="","",INDEX(#REF!,ROW()-ROW($12:$12)+1))</f>
        <v>#REF!</v>
      </c>
      <c r="K62" s="67" t="e" cm="1">
        <f t="array" ref="K62">IF(INDEX(#REF!,ROW()-ROW($12:$12)+1)="","",INDEX(#REF!,ROW()-ROW($12:$12)+1))</f>
        <v>#REF!</v>
      </c>
      <c r="L62" s="53" t="e" cm="1">
        <f t="array" ref="L62">IF(INDEX(#REF!,ROW()-ROW(L$12)+1, MATCH(L$8,#REF!,0))="","",INDEX(#REF!,ROW()-ROW(L$12)+1, MATCH(L$8,#REF!,0)))</f>
        <v>#REF!</v>
      </c>
      <c r="M62" s="81"/>
      <c r="N62" s="81"/>
    </row>
    <row r="63" spans="1:14">
      <c r="A63" s="39" t="s">
        <v>675</v>
      </c>
      <c r="B63" s="6" t="s">
        <v>679</v>
      </c>
      <c r="C63" s="64" t="e" cm="1">
        <f t="array" ref="C63">IF(INDEX(#REF!,ROW()-ROW($12:$12)+1)="","",INDEX(#REF!,ROW()-ROW($12:$12)+1))</f>
        <v>#REF!</v>
      </c>
      <c r="D63" s="64" t="e" cm="1">
        <f t="array" ref="D63">IF(INDEX(#REF!,ROW()-ROW($12:$12)+1)="","",INDEX(#REF!,ROW()-ROW($12:$12)+1))</f>
        <v>#REF!</v>
      </c>
      <c r="E63" s="64" t="e" cm="1">
        <f t="array" ref="E63">IF(INDEX(#REF!,ROW()-ROW($12:$12)+1)="","",INDEX(#REF!,ROW()-ROW($12:$12)+1))</f>
        <v>#REF!</v>
      </c>
      <c r="F63" s="65" t="e" cm="1">
        <f t="array" ref="F63">IF(INDEX(#REF!,ROW()-ROW($12:$12)+1)="","",INDEX(#REF!,ROW()-ROW($12:$12)+1))</f>
        <v>#REF!</v>
      </c>
      <c r="G63" s="66" t="e" cm="1">
        <f t="array" ref="G63">IF(INDEX(#REF!,ROW()-ROW($12:$12)+1)="","",INDEX(#REF!,ROW()-ROW($12:$12)+1))</f>
        <v>#REF!</v>
      </c>
      <c r="H63" s="66" t="e" cm="1">
        <f t="array" ref="H63">IF(INDEX(#REF!,ROW()-ROW($12:$12)+1)="","",INDEX(#REF!,ROW()-ROW($12:$12)+1))</f>
        <v>#REF!</v>
      </c>
      <c r="I63" s="66" t="e" cm="1">
        <f t="array" ref="I63">IF(INDEX(#REF!,ROW()-ROW($12:$12)+1)="","",INDEX(#REF!,ROW()-ROW($12:$12)+1))</f>
        <v>#REF!</v>
      </c>
      <c r="J63" s="67" t="e" cm="1">
        <f t="array" ref="J63">IF(INDEX(#REF!,ROW()-ROW($12:$12)+1)="","",INDEX(#REF!,ROW()-ROW($12:$12)+1))</f>
        <v>#REF!</v>
      </c>
      <c r="K63" s="67" t="e" cm="1">
        <f t="array" ref="K63">IF(INDEX(#REF!,ROW()-ROW($12:$12)+1)="","",INDEX(#REF!,ROW()-ROW($12:$12)+1))</f>
        <v>#REF!</v>
      </c>
      <c r="L63" s="53" t="e" cm="1">
        <f t="array" ref="L63">IF(INDEX(#REF!,ROW()-ROW(L$12)+1, MATCH(L$8,#REF!,0))="","",INDEX(#REF!,ROW()-ROW(L$12)+1, MATCH(L$8,#REF!,0)))</f>
        <v>#REF!</v>
      </c>
      <c r="M63" s="81"/>
      <c r="N63" s="81"/>
    </row>
    <row r="64" spans="1:14">
      <c r="A64" s="39" t="s">
        <v>675</v>
      </c>
      <c r="B64" s="6" t="s">
        <v>679</v>
      </c>
      <c r="C64" s="64" t="e" cm="1">
        <f t="array" ref="C64">IF(INDEX(#REF!,ROW()-ROW($12:$12)+1)="","",INDEX(#REF!,ROW()-ROW($12:$12)+1))</f>
        <v>#REF!</v>
      </c>
      <c r="D64" s="64" t="e" cm="1">
        <f t="array" ref="D64">IF(INDEX(#REF!,ROW()-ROW($12:$12)+1)="","",INDEX(#REF!,ROW()-ROW($12:$12)+1))</f>
        <v>#REF!</v>
      </c>
      <c r="E64" s="64" t="e" cm="1">
        <f t="array" ref="E64">IF(INDEX(#REF!,ROW()-ROW($12:$12)+1)="","",INDEX(#REF!,ROW()-ROW($12:$12)+1))</f>
        <v>#REF!</v>
      </c>
      <c r="F64" s="65" t="e" cm="1">
        <f t="array" ref="F64">IF(INDEX(#REF!,ROW()-ROW($12:$12)+1)="","",INDEX(#REF!,ROW()-ROW($12:$12)+1))</f>
        <v>#REF!</v>
      </c>
      <c r="G64" s="66" t="e" cm="1">
        <f t="array" ref="G64">IF(INDEX(#REF!,ROW()-ROW($12:$12)+1)="","",INDEX(#REF!,ROW()-ROW($12:$12)+1))</f>
        <v>#REF!</v>
      </c>
      <c r="H64" s="66" t="e" cm="1">
        <f t="array" ref="H64">IF(INDEX(#REF!,ROW()-ROW($12:$12)+1)="","",INDEX(#REF!,ROW()-ROW($12:$12)+1))</f>
        <v>#REF!</v>
      </c>
      <c r="I64" s="66" t="e" cm="1">
        <f t="array" ref="I64">IF(INDEX(#REF!,ROW()-ROW($12:$12)+1)="","",INDEX(#REF!,ROW()-ROW($12:$12)+1))</f>
        <v>#REF!</v>
      </c>
      <c r="J64" s="67" t="e" cm="1">
        <f t="array" ref="J64">IF(INDEX(#REF!,ROW()-ROW($12:$12)+1)="","",INDEX(#REF!,ROW()-ROW($12:$12)+1))</f>
        <v>#REF!</v>
      </c>
      <c r="K64" s="67" t="e" cm="1">
        <f t="array" ref="K64">IF(INDEX(#REF!,ROW()-ROW($12:$12)+1)="","",INDEX(#REF!,ROW()-ROW($12:$12)+1))</f>
        <v>#REF!</v>
      </c>
      <c r="L64" s="53" t="e" cm="1">
        <f t="array" ref="L64">IF(INDEX(#REF!,ROW()-ROW(L$12)+1, MATCH(L$8,#REF!,0))="","",INDEX(#REF!,ROW()-ROW(L$12)+1, MATCH(L$8,#REF!,0)))</f>
        <v>#REF!</v>
      </c>
      <c r="M64" s="81"/>
      <c r="N64" s="81"/>
    </row>
    <row r="65" spans="1:14">
      <c r="A65" s="39" t="s">
        <v>675</v>
      </c>
      <c r="B65" s="6" t="s">
        <v>679</v>
      </c>
      <c r="C65" s="64" t="e" cm="1">
        <f t="array" ref="C65">IF(INDEX(#REF!,ROW()-ROW($12:$12)+1)="","",INDEX(#REF!,ROW()-ROW($12:$12)+1))</f>
        <v>#REF!</v>
      </c>
      <c r="D65" s="64" t="e" cm="1">
        <f t="array" ref="D65">IF(INDEX(#REF!,ROW()-ROW($12:$12)+1)="","",INDEX(#REF!,ROW()-ROW($12:$12)+1))</f>
        <v>#REF!</v>
      </c>
      <c r="E65" s="64" t="e" cm="1">
        <f t="array" ref="E65">IF(INDEX(#REF!,ROW()-ROW($12:$12)+1)="","",INDEX(#REF!,ROW()-ROW($12:$12)+1))</f>
        <v>#REF!</v>
      </c>
      <c r="F65" s="65" t="e" cm="1">
        <f t="array" ref="F65">IF(INDEX(#REF!,ROW()-ROW($12:$12)+1)="","",INDEX(#REF!,ROW()-ROW($12:$12)+1))</f>
        <v>#REF!</v>
      </c>
      <c r="G65" s="66" t="e" cm="1">
        <f t="array" ref="G65">IF(INDEX(#REF!,ROW()-ROW($12:$12)+1)="","",INDEX(#REF!,ROW()-ROW($12:$12)+1))</f>
        <v>#REF!</v>
      </c>
      <c r="H65" s="66" t="e" cm="1">
        <f t="array" ref="H65">IF(INDEX(#REF!,ROW()-ROW($12:$12)+1)="","",INDEX(#REF!,ROW()-ROW($12:$12)+1))</f>
        <v>#REF!</v>
      </c>
      <c r="I65" s="66" t="e" cm="1">
        <f t="array" ref="I65">IF(INDEX(#REF!,ROW()-ROW($12:$12)+1)="","",INDEX(#REF!,ROW()-ROW($12:$12)+1))</f>
        <v>#REF!</v>
      </c>
      <c r="J65" s="67" t="e" cm="1">
        <f t="array" ref="J65">IF(INDEX(#REF!,ROW()-ROW($12:$12)+1)="","",INDEX(#REF!,ROW()-ROW($12:$12)+1))</f>
        <v>#REF!</v>
      </c>
      <c r="K65" s="67" t="e" cm="1">
        <f t="array" ref="K65">IF(INDEX(#REF!,ROW()-ROW($12:$12)+1)="","",INDEX(#REF!,ROW()-ROW($12:$12)+1))</f>
        <v>#REF!</v>
      </c>
      <c r="L65" s="53" t="e" cm="1">
        <f t="array" ref="L65">IF(INDEX(#REF!,ROW()-ROW(L$12)+1, MATCH(L$8,#REF!,0))="","",INDEX(#REF!,ROW()-ROW(L$12)+1, MATCH(L$8,#REF!,0)))</f>
        <v>#REF!</v>
      </c>
      <c r="M65" s="81"/>
      <c r="N65" s="81"/>
    </row>
    <row r="66" spans="1:14">
      <c r="A66" s="39" t="s">
        <v>675</v>
      </c>
      <c r="B66" s="6" t="s">
        <v>679</v>
      </c>
      <c r="C66" s="64" t="e" cm="1">
        <f t="array" ref="C66">IF(INDEX(#REF!,ROW()-ROW($12:$12)+1)="","",INDEX(#REF!,ROW()-ROW($12:$12)+1))</f>
        <v>#REF!</v>
      </c>
      <c r="D66" s="64" t="e" cm="1">
        <f t="array" ref="D66">IF(INDEX(#REF!,ROW()-ROW($12:$12)+1)="","",INDEX(#REF!,ROW()-ROW($12:$12)+1))</f>
        <v>#REF!</v>
      </c>
      <c r="E66" s="64" t="e" cm="1">
        <f t="array" ref="E66">IF(INDEX(#REF!,ROW()-ROW($12:$12)+1)="","",INDEX(#REF!,ROW()-ROW($12:$12)+1))</f>
        <v>#REF!</v>
      </c>
      <c r="F66" s="65" t="e" cm="1">
        <f t="array" ref="F66">IF(INDEX(#REF!,ROW()-ROW($12:$12)+1)="","",INDEX(#REF!,ROW()-ROW($12:$12)+1))</f>
        <v>#REF!</v>
      </c>
      <c r="G66" s="66" t="e" cm="1">
        <f t="array" ref="G66">IF(INDEX(#REF!,ROW()-ROW($12:$12)+1)="","",INDEX(#REF!,ROW()-ROW($12:$12)+1))</f>
        <v>#REF!</v>
      </c>
      <c r="H66" s="66" t="e" cm="1">
        <f t="array" ref="H66">IF(INDEX(#REF!,ROW()-ROW($12:$12)+1)="","",INDEX(#REF!,ROW()-ROW($12:$12)+1))</f>
        <v>#REF!</v>
      </c>
      <c r="I66" s="66" t="e" cm="1">
        <f t="array" ref="I66">IF(INDEX(#REF!,ROW()-ROW($12:$12)+1)="","",INDEX(#REF!,ROW()-ROW($12:$12)+1))</f>
        <v>#REF!</v>
      </c>
      <c r="J66" s="67" t="e" cm="1">
        <f t="array" ref="J66">IF(INDEX(#REF!,ROW()-ROW($12:$12)+1)="","",INDEX(#REF!,ROW()-ROW($12:$12)+1))</f>
        <v>#REF!</v>
      </c>
      <c r="K66" s="67" t="e" cm="1">
        <f t="array" ref="K66">IF(INDEX(#REF!,ROW()-ROW($12:$12)+1)="","",INDEX(#REF!,ROW()-ROW($12:$12)+1))</f>
        <v>#REF!</v>
      </c>
      <c r="L66" s="53" t="e" cm="1">
        <f t="array" ref="L66">IF(INDEX(#REF!,ROW()-ROW(L$12)+1, MATCH(L$8,#REF!,0))="","",INDEX(#REF!,ROW()-ROW(L$12)+1, MATCH(L$8,#REF!,0)))</f>
        <v>#REF!</v>
      </c>
      <c r="M66" s="81"/>
      <c r="N66" s="81"/>
    </row>
    <row r="67" spans="1:14">
      <c r="A67" s="39" t="s">
        <v>675</v>
      </c>
      <c r="B67" s="6" t="s">
        <v>679</v>
      </c>
      <c r="C67" s="64" t="e" cm="1">
        <f t="array" ref="C67">IF(INDEX(#REF!,ROW()-ROW($12:$12)+1)="","",INDEX(#REF!,ROW()-ROW($12:$12)+1))</f>
        <v>#REF!</v>
      </c>
      <c r="D67" s="64" t="e" cm="1">
        <f t="array" ref="D67">IF(INDEX(#REF!,ROW()-ROW($12:$12)+1)="","",INDEX(#REF!,ROW()-ROW($12:$12)+1))</f>
        <v>#REF!</v>
      </c>
      <c r="E67" s="64" t="e" cm="1">
        <f t="array" ref="E67">IF(INDEX(#REF!,ROW()-ROW($12:$12)+1)="","",INDEX(#REF!,ROW()-ROW($12:$12)+1))</f>
        <v>#REF!</v>
      </c>
      <c r="F67" s="65" t="e" cm="1">
        <f t="array" ref="F67">IF(INDEX(#REF!,ROW()-ROW($12:$12)+1)="","",INDEX(#REF!,ROW()-ROW($12:$12)+1))</f>
        <v>#REF!</v>
      </c>
      <c r="G67" s="66" t="e" cm="1">
        <f t="array" ref="G67">IF(INDEX(#REF!,ROW()-ROW($12:$12)+1)="","",INDEX(#REF!,ROW()-ROW($12:$12)+1))</f>
        <v>#REF!</v>
      </c>
      <c r="H67" s="66" t="e" cm="1">
        <f t="array" ref="H67">IF(INDEX(#REF!,ROW()-ROW($12:$12)+1)="","",INDEX(#REF!,ROW()-ROW($12:$12)+1))</f>
        <v>#REF!</v>
      </c>
      <c r="I67" s="66" t="e" cm="1">
        <f t="array" ref="I67">IF(INDEX(#REF!,ROW()-ROW($12:$12)+1)="","",INDEX(#REF!,ROW()-ROW($12:$12)+1))</f>
        <v>#REF!</v>
      </c>
      <c r="J67" s="67" t="e" cm="1">
        <f t="array" ref="J67">IF(INDEX(#REF!,ROW()-ROW($12:$12)+1)="","",INDEX(#REF!,ROW()-ROW($12:$12)+1))</f>
        <v>#REF!</v>
      </c>
      <c r="K67" s="67" t="e" cm="1">
        <f t="array" ref="K67">IF(INDEX(#REF!,ROW()-ROW($12:$12)+1)="","",INDEX(#REF!,ROW()-ROW($12:$12)+1))</f>
        <v>#REF!</v>
      </c>
      <c r="L67" s="53" t="e" cm="1">
        <f t="array" ref="L67">IF(INDEX(#REF!,ROW()-ROW(L$12)+1, MATCH(L$8,#REF!,0))="","",INDEX(#REF!,ROW()-ROW(L$12)+1, MATCH(L$8,#REF!,0)))</f>
        <v>#REF!</v>
      </c>
      <c r="M67" s="81"/>
      <c r="N67" s="81"/>
    </row>
    <row r="68" spans="1:14">
      <c r="A68" s="39" t="s">
        <v>675</v>
      </c>
      <c r="B68" s="6" t="s">
        <v>679</v>
      </c>
      <c r="C68" s="64" t="e" cm="1">
        <f t="array" ref="C68">IF(INDEX(#REF!,ROW()-ROW($12:$12)+1)="","",INDEX(#REF!,ROW()-ROW($12:$12)+1))</f>
        <v>#REF!</v>
      </c>
      <c r="D68" s="64" t="e" cm="1">
        <f t="array" ref="D68">IF(INDEX(#REF!,ROW()-ROW($12:$12)+1)="","",INDEX(#REF!,ROW()-ROW($12:$12)+1))</f>
        <v>#REF!</v>
      </c>
      <c r="E68" s="64" t="e" cm="1">
        <f t="array" ref="E68">IF(INDEX(#REF!,ROW()-ROW($12:$12)+1)="","",INDEX(#REF!,ROW()-ROW($12:$12)+1))</f>
        <v>#REF!</v>
      </c>
      <c r="F68" s="65" t="e" cm="1">
        <f t="array" ref="F68">IF(INDEX(#REF!,ROW()-ROW($12:$12)+1)="","",INDEX(#REF!,ROW()-ROW($12:$12)+1))</f>
        <v>#REF!</v>
      </c>
      <c r="G68" s="66" t="e" cm="1">
        <f t="array" ref="G68">IF(INDEX(#REF!,ROW()-ROW($12:$12)+1)="","",INDEX(#REF!,ROW()-ROW($12:$12)+1))</f>
        <v>#REF!</v>
      </c>
      <c r="H68" s="66" t="e" cm="1">
        <f t="array" ref="H68">IF(INDEX(#REF!,ROW()-ROW($12:$12)+1)="","",INDEX(#REF!,ROW()-ROW($12:$12)+1))</f>
        <v>#REF!</v>
      </c>
      <c r="I68" s="66" t="e" cm="1">
        <f t="array" ref="I68">IF(INDEX(#REF!,ROW()-ROW($12:$12)+1)="","",INDEX(#REF!,ROW()-ROW($12:$12)+1))</f>
        <v>#REF!</v>
      </c>
      <c r="J68" s="67" t="e" cm="1">
        <f t="array" ref="J68">IF(INDEX(#REF!,ROW()-ROW($12:$12)+1)="","",INDEX(#REF!,ROW()-ROW($12:$12)+1))</f>
        <v>#REF!</v>
      </c>
      <c r="K68" s="67" t="e" cm="1">
        <f t="array" ref="K68">IF(INDEX(#REF!,ROW()-ROW($12:$12)+1)="","",INDEX(#REF!,ROW()-ROW($12:$12)+1))</f>
        <v>#REF!</v>
      </c>
      <c r="L68" s="53" t="e" cm="1">
        <f t="array" ref="L68">IF(INDEX(#REF!,ROW()-ROW(L$12)+1, MATCH(L$8,#REF!,0))="","",INDEX(#REF!,ROW()-ROW(L$12)+1, MATCH(L$8,#REF!,0)))</f>
        <v>#REF!</v>
      </c>
      <c r="M68" s="81"/>
      <c r="N68" s="81"/>
    </row>
    <row r="69" spans="1:14">
      <c r="A69" s="39" t="s">
        <v>675</v>
      </c>
      <c r="B69" s="6" t="s">
        <v>679</v>
      </c>
      <c r="C69" s="64" t="e" cm="1">
        <f t="array" ref="C69">IF(INDEX(#REF!,ROW()-ROW($12:$12)+1)="","",INDEX(#REF!,ROW()-ROW($12:$12)+1))</f>
        <v>#REF!</v>
      </c>
      <c r="D69" s="64" t="e" cm="1">
        <f t="array" ref="D69">IF(INDEX(#REF!,ROW()-ROW($12:$12)+1)="","",INDEX(#REF!,ROW()-ROW($12:$12)+1))</f>
        <v>#REF!</v>
      </c>
      <c r="E69" s="64" t="e" cm="1">
        <f t="array" ref="E69">IF(INDEX(#REF!,ROW()-ROW($12:$12)+1)="","",INDEX(#REF!,ROW()-ROW($12:$12)+1))</f>
        <v>#REF!</v>
      </c>
      <c r="F69" s="65" t="e" cm="1">
        <f t="array" ref="F69">IF(INDEX(#REF!,ROW()-ROW($12:$12)+1)="","",INDEX(#REF!,ROW()-ROW($12:$12)+1))</f>
        <v>#REF!</v>
      </c>
      <c r="G69" s="66" t="e" cm="1">
        <f t="array" ref="G69">IF(INDEX(#REF!,ROW()-ROW($12:$12)+1)="","",INDEX(#REF!,ROW()-ROW($12:$12)+1))</f>
        <v>#REF!</v>
      </c>
      <c r="H69" s="66" t="e" cm="1">
        <f t="array" ref="H69">IF(INDEX(#REF!,ROW()-ROW($12:$12)+1)="","",INDEX(#REF!,ROW()-ROW($12:$12)+1))</f>
        <v>#REF!</v>
      </c>
      <c r="I69" s="66" t="e" cm="1">
        <f t="array" ref="I69">IF(INDEX(#REF!,ROW()-ROW($12:$12)+1)="","",INDEX(#REF!,ROW()-ROW($12:$12)+1))</f>
        <v>#REF!</v>
      </c>
      <c r="J69" s="67" t="e" cm="1">
        <f t="array" ref="J69">IF(INDEX(#REF!,ROW()-ROW($12:$12)+1)="","",INDEX(#REF!,ROW()-ROW($12:$12)+1))</f>
        <v>#REF!</v>
      </c>
      <c r="K69" s="67" t="e" cm="1">
        <f t="array" ref="K69">IF(INDEX(#REF!,ROW()-ROW($12:$12)+1)="","",INDEX(#REF!,ROW()-ROW($12:$12)+1))</f>
        <v>#REF!</v>
      </c>
      <c r="L69" s="53" t="e" cm="1">
        <f t="array" ref="L69">IF(INDEX(#REF!,ROW()-ROW(L$12)+1, MATCH(L$8,#REF!,0))="","",INDEX(#REF!,ROW()-ROW(L$12)+1, MATCH(L$8,#REF!,0)))</f>
        <v>#REF!</v>
      </c>
      <c r="M69" s="81"/>
      <c r="N69" s="81"/>
    </row>
    <row r="70" spans="1:14">
      <c r="A70" s="39" t="s">
        <v>675</v>
      </c>
      <c r="B70" s="6" t="s">
        <v>679</v>
      </c>
      <c r="C70" s="64" t="e" cm="1">
        <f t="array" ref="C70">IF(INDEX(#REF!,ROW()-ROW($12:$12)+1)="","",INDEX(#REF!,ROW()-ROW($12:$12)+1))</f>
        <v>#REF!</v>
      </c>
      <c r="D70" s="64" t="e" cm="1">
        <f t="array" ref="D70">IF(INDEX(#REF!,ROW()-ROW($12:$12)+1)="","",INDEX(#REF!,ROW()-ROW($12:$12)+1))</f>
        <v>#REF!</v>
      </c>
      <c r="E70" s="64" t="e" cm="1">
        <f t="array" ref="E70">IF(INDEX(#REF!,ROW()-ROW($12:$12)+1)="","",INDEX(#REF!,ROW()-ROW($12:$12)+1))</f>
        <v>#REF!</v>
      </c>
      <c r="F70" s="65" t="e" cm="1">
        <f t="array" ref="F70">IF(INDEX(#REF!,ROW()-ROW($12:$12)+1)="","",INDEX(#REF!,ROW()-ROW($12:$12)+1))</f>
        <v>#REF!</v>
      </c>
      <c r="G70" s="66" t="e" cm="1">
        <f t="array" ref="G70">IF(INDEX(#REF!,ROW()-ROW($12:$12)+1)="","",INDEX(#REF!,ROW()-ROW($12:$12)+1))</f>
        <v>#REF!</v>
      </c>
      <c r="H70" s="66" t="e" cm="1">
        <f t="array" ref="H70">IF(INDEX(#REF!,ROW()-ROW($12:$12)+1)="","",INDEX(#REF!,ROW()-ROW($12:$12)+1))</f>
        <v>#REF!</v>
      </c>
      <c r="I70" s="66" t="e" cm="1">
        <f t="array" ref="I70">IF(INDEX(#REF!,ROW()-ROW($12:$12)+1)="","",INDEX(#REF!,ROW()-ROW($12:$12)+1))</f>
        <v>#REF!</v>
      </c>
      <c r="J70" s="67" t="e" cm="1">
        <f t="array" ref="J70">IF(INDEX(#REF!,ROW()-ROW($12:$12)+1)="","",INDEX(#REF!,ROW()-ROW($12:$12)+1))</f>
        <v>#REF!</v>
      </c>
      <c r="K70" s="67" t="e" cm="1">
        <f t="array" ref="K70">IF(INDEX(#REF!,ROW()-ROW($12:$12)+1)="","",INDEX(#REF!,ROW()-ROW($12:$12)+1))</f>
        <v>#REF!</v>
      </c>
      <c r="L70" s="53" t="e" cm="1">
        <f t="array" ref="L70">IF(INDEX(#REF!,ROW()-ROW(L$12)+1, MATCH(L$8,#REF!,0))="","",INDEX(#REF!,ROW()-ROW(L$12)+1, MATCH(L$8,#REF!,0)))</f>
        <v>#REF!</v>
      </c>
      <c r="M70" s="81"/>
      <c r="N70" s="81"/>
    </row>
    <row r="71" spans="1:14">
      <c r="A71" s="39" t="s">
        <v>675</v>
      </c>
      <c r="B71" s="6" t="s">
        <v>679</v>
      </c>
      <c r="C71" s="64" t="e" cm="1">
        <f t="array" ref="C71">IF(INDEX(#REF!,ROW()-ROW($12:$12)+1)="","",INDEX(#REF!,ROW()-ROW($12:$12)+1))</f>
        <v>#REF!</v>
      </c>
      <c r="D71" s="64" t="e" cm="1">
        <f t="array" ref="D71">IF(INDEX(#REF!,ROW()-ROW($12:$12)+1)="","",INDEX(#REF!,ROW()-ROW($12:$12)+1))</f>
        <v>#REF!</v>
      </c>
      <c r="E71" s="64" t="e" cm="1">
        <f t="array" ref="E71">IF(INDEX(#REF!,ROW()-ROW($12:$12)+1)="","",INDEX(#REF!,ROW()-ROW($12:$12)+1))</f>
        <v>#REF!</v>
      </c>
      <c r="F71" s="65" t="e" cm="1">
        <f t="array" ref="F71">IF(INDEX(#REF!,ROW()-ROW($12:$12)+1)="","",INDEX(#REF!,ROW()-ROW($12:$12)+1))</f>
        <v>#REF!</v>
      </c>
      <c r="G71" s="66" t="e" cm="1">
        <f t="array" ref="G71">IF(INDEX(#REF!,ROW()-ROW($12:$12)+1)="","",INDEX(#REF!,ROW()-ROW($12:$12)+1))</f>
        <v>#REF!</v>
      </c>
      <c r="H71" s="66" t="e" cm="1">
        <f t="array" ref="H71">IF(INDEX(#REF!,ROW()-ROW($12:$12)+1)="","",INDEX(#REF!,ROW()-ROW($12:$12)+1))</f>
        <v>#REF!</v>
      </c>
      <c r="I71" s="66" t="e" cm="1">
        <f t="array" ref="I71">IF(INDEX(#REF!,ROW()-ROW($12:$12)+1)="","",INDEX(#REF!,ROW()-ROW($12:$12)+1))</f>
        <v>#REF!</v>
      </c>
      <c r="J71" s="67" t="e" cm="1">
        <f t="array" ref="J71">IF(INDEX(#REF!,ROW()-ROW($12:$12)+1)="","",INDEX(#REF!,ROW()-ROW($12:$12)+1))</f>
        <v>#REF!</v>
      </c>
      <c r="K71" s="67" t="e" cm="1">
        <f t="array" ref="K71">IF(INDEX(#REF!,ROW()-ROW($12:$12)+1)="","",INDEX(#REF!,ROW()-ROW($12:$12)+1))</f>
        <v>#REF!</v>
      </c>
      <c r="L71" s="53" t="e" cm="1">
        <f t="array" ref="L71">IF(INDEX(#REF!,ROW()-ROW(L$12)+1, MATCH(L$8,#REF!,0))="","",INDEX(#REF!,ROW()-ROW(L$12)+1, MATCH(L$8,#REF!,0)))</f>
        <v>#REF!</v>
      </c>
      <c r="M71" s="81"/>
      <c r="N71" s="81"/>
    </row>
    <row r="72" spans="1:14">
      <c r="A72" s="39" t="s">
        <v>675</v>
      </c>
      <c r="B72" s="6" t="s">
        <v>679</v>
      </c>
      <c r="C72" s="64" t="e" cm="1">
        <f t="array" ref="C72">IF(INDEX(#REF!,ROW()-ROW($12:$12)+1)="","",INDEX(#REF!,ROW()-ROW($12:$12)+1))</f>
        <v>#REF!</v>
      </c>
      <c r="D72" s="64" t="e" cm="1">
        <f t="array" ref="D72">IF(INDEX(#REF!,ROW()-ROW($12:$12)+1)="","",INDEX(#REF!,ROW()-ROW($12:$12)+1))</f>
        <v>#REF!</v>
      </c>
      <c r="E72" s="64" t="e" cm="1">
        <f t="array" ref="E72">IF(INDEX(#REF!,ROW()-ROW($12:$12)+1)="","",INDEX(#REF!,ROW()-ROW($12:$12)+1))</f>
        <v>#REF!</v>
      </c>
      <c r="F72" s="65" t="e" cm="1">
        <f t="array" ref="F72">IF(INDEX(#REF!,ROW()-ROW($12:$12)+1)="","",INDEX(#REF!,ROW()-ROW($12:$12)+1))</f>
        <v>#REF!</v>
      </c>
      <c r="G72" s="66" t="e" cm="1">
        <f t="array" ref="G72">IF(INDEX(#REF!,ROW()-ROW($12:$12)+1)="","",INDEX(#REF!,ROW()-ROW($12:$12)+1))</f>
        <v>#REF!</v>
      </c>
      <c r="H72" s="66" t="e" cm="1">
        <f t="array" ref="H72">IF(INDEX(#REF!,ROW()-ROW($12:$12)+1)="","",INDEX(#REF!,ROW()-ROW($12:$12)+1))</f>
        <v>#REF!</v>
      </c>
      <c r="I72" s="66" t="e" cm="1">
        <f t="array" ref="I72">IF(INDEX(#REF!,ROW()-ROW($12:$12)+1)="","",INDEX(#REF!,ROW()-ROW($12:$12)+1))</f>
        <v>#REF!</v>
      </c>
      <c r="J72" s="67" t="e" cm="1">
        <f t="array" ref="J72">IF(INDEX(#REF!,ROW()-ROW($12:$12)+1)="","",INDEX(#REF!,ROW()-ROW($12:$12)+1))</f>
        <v>#REF!</v>
      </c>
      <c r="K72" s="67" t="e" cm="1">
        <f t="array" ref="K72">IF(INDEX(#REF!,ROW()-ROW($12:$12)+1)="","",INDEX(#REF!,ROW()-ROW($12:$12)+1))</f>
        <v>#REF!</v>
      </c>
      <c r="L72" s="53" t="e" cm="1">
        <f t="array" ref="L72">IF(INDEX(#REF!,ROW()-ROW(L$12)+1, MATCH(L$8,#REF!,0))="","",INDEX(#REF!,ROW()-ROW(L$12)+1, MATCH(L$8,#REF!,0)))</f>
        <v>#REF!</v>
      </c>
      <c r="M72" s="81"/>
      <c r="N72" s="81"/>
    </row>
    <row r="73" spans="1:14">
      <c r="A73" s="39" t="s">
        <v>675</v>
      </c>
      <c r="B73" s="6" t="s">
        <v>679</v>
      </c>
      <c r="C73" s="64" t="e" cm="1">
        <f t="array" ref="C73">IF(INDEX(#REF!,ROW()-ROW($12:$12)+1)="","",INDEX(#REF!,ROW()-ROW($12:$12)+1))</f>
        <v>#REF!</v>
      </c>
      <c r="D73" s="64" t="e" cm="1">
        <f t="array" ref="D73">IF(INDEX(#REF!,ROW()-ROW($12:$12)+1)="","",INDEX(#REF!,ROW()-ROW($12:$12)+1))</f>
        <v>#REF!</v>
      </c>
      <c r="E73" s="64" t="e" cm="1">
        <f t="array" ref="E73">IF(INDEX(#REF!,ROW()-ROW($12:$12)+1)="","",INDEX(#REF!,ROW()-ROW($12:$12)+1))</f>
        <v>#REF!</v>
      </c>
      <c r="F73" s="65" t="e" cm="1">
        <f t="array" ref="F73">IF(INDEX(#REF!,ROW()-ROW($12:$12)+1)="","",INDEX(#REF!,ROW()-ROW($12:$12)+1))</f>
        <v>#REF!</v>
      </c>
      <c r="G73" s="66" t="e" cm="1">
        <f t="array" ref="G73">IF(INDEX(#REF!,ROW()-ROW($12:$12)+1)="","",INDEX(#REF!,ROW()-ROW($12:$12)+1))</f>
        <v>#REF!</v>
      </c>
      <c r="H73" s="66" t="e" cm="1">
        <f t="array" ref="H73">IF(INDEX(#REF!,ROW()-ROW($12:$12)+1)="","",INDEX(#REF!,ROW()-ROW($12:$12)+1))</f>
        <v>#REF!</v>
      </c>
      <c r="I73" s="66" t="e" cm="1">
        <f t="array" ref="I73">IF(INDEX(#REF!,ROW()-ROW($12:$12)+1)="","",INDEX(#REF!,ROW()-ROW($12:$12)+1))</f>
        <v>#REF!</v>
      </c>
      <c r="J73" s="67" t="e" cm="1">
        <f t="array" ref="J73">IF(INDEX(#REF!,ROW()-ROW($12:$12)+1)="","",INDEX(#REF!,ROW()-ROW($12:$12)+1))</f>
        <v>#REF!</v>
      </c>
      <c r="K73" s="67" t="e" cm="1">
        <f t="array" ref="K73">IF(INDEX(#REF!,ROW()-ROW($12:$12)+1)="","",INDEX(#REF!,ROW()-ROW($12:$12)+1))</f>
        <v>#REF!</v>
      </c>
      <c r="L73" s="53" t="e" cm="1">
        <f t="array" ref="L73">IF(INDEX(#REF!,ROW()-ROW(L$12)+1, MATCH(L$8,#REF!,0))="","",INDEX(#REF!,ROW()-ROW(L$12)+1, MATCH(L$8,#REF!,0)))</f>
        <v>#REF!</v>
      </c>
      <c r="M73" s="81"/>
      <c r="N73" s="81"/>
    </row>
    <row r="74" spans="1:14" ht="15" thickBot="1">
      <c r="A74" s="44"/>
      <c r="B74" s="45"/>
      <c r="C74" s="69"/>
      <c r="D74" s="69"/>
      <c r="E74" s="69"/>
      <c r="F74" s="70"/>
      <c r="G74" s="71"/>
      <c r="H74" s="71"/>
      <c r="I74" s="71"/>
      <c r="J74" s="72"/>
      <c r="K74" s="72"/>
      <c r="L74" s="73"/>
      <c r="M74" s="73"/>
      <c r="N74" s="73"/>
    </row>
    <row r="75" spans="1:14">
      <c r="A75" s="39" t="s">
        <v>680</v>
      </c>
      <c r="B75" s="6" t="s">
        <v>676</v>
      </c>
      <c r="C75" s="6" t="s">
        <v>732</v>
      </c>
      <c r="D75" s="6" t="s">
        <v>733</v>
      </c>
      <c r="E75" s="6" t="s">
        <v>734</v>
      </c>
      <c r="F75" s="13"/>
      <c r="G75" s="15"/>
      <c r="H75" s="15"/>
      <c r="I75" s="15"/>
      <c r="J75" s="10" t="s">
        <v>735</v>
      </c>
      <c r="K75" s="10" t="s">
        <v>736</v>
      </c>
      <c r="L75" s="43"/>
      <c r="M75" s="43"/>
      <c r="N75" s="43"/>
    </row>
    <row r="76" spans="1:14">
      <c r="A76" s="39"/>
      <c r="B76" s="6"/>
      <c r="C76" s="6"/>
      <c r="D76" s="74"/>
      <c r="E76" s="8"/>
      <c r="F76" s="13"/>
      <c r="G76" s="15"/>
      <c r="H76" s="15"/>
      <c r="I76" s="15"/>
      <c r="J76" s="10"/>
      <c r="K76" s="10"/>
      <c r="L76" s="43"/>
      <c r="M76" s="43"/>
      <c r="N76" s="43"/>
    </row>
    <row r="77" spans="1:14" ht="15" thickBot="1">
      <c r="A77" s="44"/>
      <c r="B77" s="45"/>
      <c r="C77" s="45"/>
      <c r="D77" s="45"/>
      <c r="E77" s="46"/>
      <c r="F77" s="75"/>
      <c r="G77" s="76"/>
      <c r="H77" s="76"/>
      <c r="I77" s="76"/>
      <c r="J77" s="77"/>
      <c r="K77" s="77"/>
      <c r="L77" s="50"/>
      <c r="M77" s="50"/>
      <c r="N77" s="50"/>
    </row>
    <row r="78" spans="1:14">
      <c r="A78" s="39" t="s">
        <v>680</v>
      </c>
      <c r="B78" s="6" t="s">
        <v>677</v>
      </c>
      <c r="C78" s="6" t="s">
        <v>732</v>
      </c>
      <c r="D78" s="6" t="s">
        <v>733</v>
      </c>
      <c r="E78" s="6" t="s">
        <v>734</v>
      </c>
      <c r="F78" s="13"/>
      <c r="G78" s="15"/>
      <c r="H78" s="15"/>
      <c r="I78" s="15"/>
      <c r="J78" s="10" t="s">
        <v>735</v>
      </c>
      <c r="K78" s="10" t="s">
        <v>736</v>
      </c>
      <c r="L78" s="43"/>
      <c r="M78" s="43"/>
      <c r="N78" s="43"/>
    </row>
    <row r="79" spans="1:14">
      <c r="A79" s="39"/>
      <c r="B79" s="6"/>
      <c r="C79" s="6"/>
      <c r="D79" s="74"/>
      <c r="E79" s="8"/>
      <c r="F79" s="13"/>
      <c r="G79" s="15"/>
      <c r="H79" s="15"/>
      <c r="I79" s="15"/>
      <c r="J79" s="10"/>
      <c r="K79" s="10"/>
      <c r="L79" s="43"/>
      <c r="M79" s="43"/>
      <c r="N79" s="43"/>
    </row>
    <row r="80" spans="1:14" ht="15" thickBot="1">
      <c r="A80" s="44"/>
      <c r="B80" s="45"/>
      <c r="C80" s="45"/>
      <c r="D80" s="45"/>
      <c r="E80" s="46"/>
      <c r="F80" s="75"/>
      <c r="G80" s="76"/>
      <c r="H80" s="76"/>
      <c r="I80" s="76"/>
      <c r="J80" s="77"/>
      <c r="K80" s="77"/>
      <c r="L80" s="50"/>
      <c r="M80" s="50"/>
      <c r="N80" s="50"/>
    </row>
    <row r="81" spans="1:14">
      <c r="A81" s="39" t="s">
        <v>680</v>
      </c>
      <c r="B81" s="6" t="s">
        <v>678</v>
      </c>
      <c r="C81" s="6" t="s">
        <v>732</v>
      </c>
      <c r="D81" s="6" t="s">
        <v>733</v>
      </c>
      <c r="E81" s="6" t="s">
        <v>734</v>
      </c>
      <c r="F81" s="13"/>
      <c r="G81" s="15"/>
      <c r="H81" s="15"/>
      <c r="I81" s="15"/>
      <c r="J81" s="10" t="s">
        <v>735</v>
      </c>
      <c r="K81" s="10" t="s">
        <v>736</v>
      </c>
      <c r="L81" s="43"/>
      <c r="M81" s="43"/>
      <c r="N81" s="43"/>
    </row>
    <row r="82" spans="1:14">
      <c r="A82" s="39"/>
      <c r="B82" s="6"/>
      <c r="C82" s="6"/>
      <c r="D82" s="74"/>
      <c r="E82" s="8"/>
      <c r="F82" s="13"/>
      <c r="G82" s="15"/>
      <c r="H82" s="15"/>
      <c r="I82" s="15"/>
      <c r="J82" s="10"/>
      <c r="K82" s="10"/>
      <c r="L82" s="43"/>
      <c r="M82" s="43"/>
      <c r="N82" s="43"/>
    </row>
    <row r="83" spans="1:14" ht="15" thickBot="1">
      <c r="A83" s="44"/>
      <c r="B83" s="44"/>
      <c r="C83" s="45"/>
      <c r="D83" s="45"/>
      <c r="E83" s="46"/>
      <c r="F83" s="75"/>
      <c r="G83" s="76"/>
      <c r="H83" s="76"/>
      <c r="I83" s="76"/>
      <c r="J83" s="77"/>
      <c r="K83" s="77"/>
      <c r="L83" s="50"/>
      <c r="M83" s="50"/>
      <c r="N83" s="50"/>
    </row>
    <row r="84" spans="1:14">
      <c r="A84" s="39"/>
    </row>
    <row r="85" spans="1:14">
      <c r="A85" s="39"/>
    </row>
    <row r="86" spans="1:14">
      <c r="A86" s="39"/>
    </row>
    <row r="87" spans="1:14">
      <c r="A87" s="39"/>
    </row>
    <row r="88" spans="1:14">
      <c r="A88" s="39"/>
    </row>
    <row r="89" spans="1:14">
      <c r="A89" s="39"/>
    </row>
    <row r="90" spans="1:14">
      <c r="A90" s="39"/>
    </row>
  </sheetData>
  <conditionalFormatting sqref="A6:E83">
    <cfRule type="expression" dxfId="2" priority="4">
      <formula>MOD(ROW(),2)</formula>
    </cfRule>
  </conditionalFormatting>
  <conditionalFormatting sqref="F12:I83">
    <cfRule type="expression" dxfId="1" priority="3">
      <formula>MOD(ROW(),2)</formula>
    </cfRule>
  </conditionalFormatting>
  <conditionalFormatting sqref="J12:K83">
    <cfRule type="expression" dxfId="0" priority="1">
      <formula>MOD(ROW(),2)</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dimension ref="A1:L5"/>
  <sheetViews>
    <sheetView topLeftCell="E1" workbookViewId="0">
      <selection activeCell="F23" sqref="A1:XFD1048576"/>
    </sheetView>
  </sheetViews>
  <sheetFormatPr defaultColWidth="8.85546875" defaultRowHeight="14.45"/>
  <cols>
    <col min="1" max="1" width="21.85546875" bestFit="1" customWidth="1"/>
    <col min="4" max="4" width="12.85546875" bestFit="1" customWidth="1"/>
    <col min="5" max="5" width="72" bestFit="1" customWidth="1"/>
    <col min="6" max="6" width="13.42578125" bestFit="1" customWidth="1"/>
    <col min="7" max="7" width="38.28515625" bestFit="1" customWidth="1"/>
    <col min="8" max="8" width="26.7109375" bestFit="1" customWidth="1"/>
    <col min="9" max="9" width="10.42578125" bestFit="1" customWidth="1"/>
    <col min="10" max="10" width="10.7109375" bestFit="1" customWidth="1"/>
    <col min="11" max="11" width="19" bestFit="1" customWidth="1"/>
    <col min="12" max="12" width="35" bestFit="1" customWidth="1"/>
  </cols>
  <sheetData>
    <row r="1" spans="1:12">
      <c r="A1" s="1" t="s">
        <v>739</v>
      </c>
      <c r="B1" s="1" t="s">
        <v>665</v>
      </c>
      <c r="C1" s="1" t="s">
        <v>740</v>
      </c>
      <c r="D1" s="1" t="s">
        <v>741</v>
      </c>
      <c r="E1" s="1" t="s">
        <v>667</v>
      </c>
      <c r="F1" s="2" t="s">
        <v>742</v>
      </c>
      <c r="G1" s="2" t="s">
        <v>743</v>
      </c>
      <c r="H1" s="2" t="s">
        <v>744</v>
      </c>
      <c r="I1" s="2" t="s">
        <v>745</v>
      </c>
      <c r="J1" s="2" t="s">
        <v>746</v>
      </c>
      <c r="K1" s="2" t="s">
        <v>747</v>
      </c>
      <c r="L1" s="2" t="s">
        <v>748</v>
      </c>
    </row>
    <row r="2" spans="1:12">
      <c r="A2">
        <v>15</v>
      </c>
      <c r="B2">
        <v>1</v>
      </c>
      <c r="C2" t="s">
        <v>519</v>
      </c>
      <c r="D2">
        <v>1</v>
      </c>
      <c r="E2" t="s">
        <v>749</v>
      </c>
      <c r="F2" t="s">
        <v>661</v>
      </c>
      <c r="G2" t="s">
        <v>750</v>
      </c>
      <c r="H2" t="s">
        <v>751</v>
      </c>
      <c r="I2" t="s">
        <v>678</v>
      </c>
      <c r="J2" t="s">
        <v>752</v>
      </c>
      <c r="K2" t="s">
        <v>753</v>
      </c>
      <c r="L2" t="s">
        <v>750</v>
      </c>
    </row>
    <row r="3" spans="1:12">
      <c r="A3">
        <v>15</v>
      </c>
      <c r="B3">
        <v>1</v>
      </c>
      <c r="C3" t="s">
        <v>520</v>
      </c>
      <c r="D3">
        <v>1</v>
      </c>
      <c r="E3" t="s">
        <v>749</v>
      </c>
      <c r="F3" t="s">
        <v>662</v>
      </c>
      <c r="G3" t="s">
        <v>750</v>
      </c>
      <c r="H3" t="s">
        <v>751</v>
      </c>
      <c r="I3" t="s">
        <v>678</v>
      </c>
      <c r="J3" t="s">
        <v>752</v>
      </c>
      <c r="K3" t="s">
        <v>754</v>
      </c>
      <c r="L3" t="s">
        <v>750</v>
      </c>
    </row>
    <row r="4" spans="1:12">
      <c r="A4">
        <v>15</v>
      </c>
      <c r="B4">
        <v>6</v>
      </c>
      <c r="C4" t="s">
        <v>519</v>
      </c>
      <c r="D4">
        <v>1</v>
      </c>
      <c r="E4" t="s">
        <v>755</v>
      </c>
      <c r="F4" t="s">
        <v>661</v>
      </c>
      <c r="G4" t="s">
        <v>756</v>
      </c>
      <c r="H4" t="s">
        <v>757</v>
      </c>
      <c r="I4" t="s">
        <v>676</v>
      </c>
      <c r="J4" t="s">
        <v>758</v>
      </c>
      <c r="K4" t="s">
        <v>753</v>
      </c>
      <c r="L4" t="s">
        <v>759</v>
      </c>
    </row>
    <row r="5" spans="1:12">
      <c r="A5">
        <v>15</v>
      </c>
      <c r="B5">
        <v>6</v>
      </c>
      <c r="C5" t="s">
        <v>519</v>
      </c>
      <c r="D5">
        <v>2</v>
      </c>
      <c r="E5" t="s">
        <v>755</v>
      </c>
      <c r="F5" t="s">
        <v>661</v>
      </c>
      <c r="G5" t="s">
        <v>760</v>
      </c>
      <c r="H5" t="s">
        <v>757</v>
      </c>
      <c r="I5" t="s">
        <v>676</v>
      </c>
      <c r="J5" t="s">
        <v>761</v>
      </c>
      <c r="K5" t="s">
        <v>762</v>
      </c>
      <c r="L5" t="s">
        <v>763</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26CAC-4BCB-432A-BC0D-882B465AEB4D}">
  <dimension ref="A2:EB130"/>
  <sheetViews>
    <sheetView workbookViewId="0">
      <selection activeCell="AU2" sqref="AU2"/>
    </sheetView>
  </sheetViews>
  <sheetFormatPr defaultRowHeight="14.45"/>
  <cols>
    <col min="1" max="1" width="165.85546875" customWidth="1"/>
  </cols>
  <sheetData>
    <row r="2" spans="1:132" ht="409.5">
      <c r="A2" s="43" t="s">
        <v>534</v>
      </c>
      <c r="D2" s="43" t="s">
        <v>534</v>
      </c>
      <c r="E2" s="43" t="s">
        <v>535</v>
      </c>
      <c r="F2" s="43" t="s">
        <v>536</v>
      </c>
      <c r="G2" s="43" t="s">
        <v>537</v>
      </c>
      <c r="H2" s="43" t="s">
        <v>538</v>
      </c>
      <c r="I2" s="43" t="s">
        <v>539</v>
      </c>
      <c r="J2" s="43" t="s">
        <v>540</v>
      </c>
      <c r="K2" s="43" t="s">
        <v>541</v>
      </c>
      <c r="L2" s="43" t="s">
        <v>542</v>
      </c>
      <c r="M2" s="43" t="s">
        <v>543</v>
      </c>
      <c r="N2" s="43" t="s">
        <v>544</v>
      </c>
      <c r="O2" s="43" t="s">
        <v>545</v>
      </c>
      <c r="P2" s="43" t="s">
        <v>546</v>
      </c>
      <c r="Q2" s="43" t="s">
        <v>547</v>
      </c>
      <c r="R2" s="43" t="s">
        <v>548</v>
      </c>
      <c r="S2" s="43" t="s">
        <v>549</v>
      </c>
      <c r="T2" s="43" t="s">
        <v>550</v>
      </c>
      <c r="U2" s="43" t="s">
        <v>551</v>
      </c>
      <c r="V2" s="43" t="s">
        <v>552</v>
      </c>
      <c r="W2" s="43" t="s">
        <v>553</v>
      </c>
      <c r="X2" s="43" t="s">
        <v>554</v>
      </c>
      <c r="Y2" s="87" t="s">
        <v>555</v>
      </c>
      <c r="Z2" s="87" t="s">
        <v>556</v>
      </c>
      <c r="AA2" s="87" t="s">
        <v>557</v>
      </c>
      <c r="AB2" s="87" t="s">
        <v>558</v>
      </c>
      <c r="AC2" s="87" t="s">
        <v>559</v>
      </c>
      <c r="AD2" s="87" t="s">
        <v>560</v>
      </c>
      <c r="AE2" s="87" t="s">
        <v>561</v>
      </c>
      <c r="AF2" s="87" t="s">
        <v>562</v>
      </c>
      <c r="AG2" s="87" t="s">
        <v>563</v>
      </c>
      <c r="AH2" s="87" t="s">
        <v>564</v>
      </c>
      <c r="AI2" s="87" t="s">
        <v>565</v>
      </c>
      <c r="AJ2" s="87" t="s">
        <v>566</v>
      </c>
      <c r="AK2" s="87" t="s">
        <v>567</v>
      </c>
      <c r="AL2" s="87" t="s">
        <v>568</v>
      </c>
      <c r="AM2" s="87" t="s">
        <v>569</v>
      </c>
      <c r="AN2" s="87" t="s">
        <v>570</v>
      </c>
      <c r="AO2" s="87" t="s">
        <v>571</v>
      </c>
      <c r="AP2" s="87" t="s">
        <v>572</v>
      </c>
      <c r="AQ2" s="87" t="s">
        <v>573</v>
      </c>
      <c r="AR2" s="87" t="s">
        <v>574</v>
      </c>
      <c r="AS2" s="87" t="s">
        <v>575</v>
      </c>
      <c r="AT2" s="87" t="s">
        <v>576</v>
      </c>
      <c r="AU2" s="87" t="s">
        <v>577</v>
      </c>
      <c r="AV2" s="87" t="s">
        <v>578</v>
      </c>
      <c r="AW2" s="87" t="s">
        <v>579</v>
      </c>
      <c r="AX2" s="87" t="s">
        <v>580</v>
      </c>
      <c r="AY2" s="87" t="s">
        <v>581</v>
      </c>
      <c r="AZ2" s="87" t="s">
        <v>582</v>
      </c>
      <c r="BA2" s="87" t="s">
        <v>583</v>
      </c>
      <c r="BB2" s="87" t="s">
        <v>584</v>
      </c>
      <c r="BC2" s="87" t="s">
        <v>585</v>
      </c>
      <c r="BD2" s="87" t="s">
        <v>586</v>
      </c>
      <c r="BE2" s="87" t="s">
        <v>587</v>
      </c>
      <c r="BF2" s="87" t="s">
        <v>588</v>
      </c>
      <c r="BG2" s="87" t="s">
        <v>589</v>
      </c>
      <c r="BH2" s="87" t="s">
        <v>590</v>
      </c>
      <c r="BI2" s="87" t="s">
        <v>591</v>
      </c>
      <c r="BJ2" s="87" t="s">
        <v>592</v>
      </c>
      <c r="BK2" s="87" t="s">
        <v>593</v>
      </c>
      <c r="BL2" s="87" t="s">
        <v>594</v>
      </c>
      <c r="BM2" s="87" t="s">
        <v>595</v>
      </c>
      <c r="BN2" s="87" t="s">
        <v>596</v>
      </c>
      <c r="BO2" s="87" t="s">
        <v>597</v>
      </c>
      <c r="BP2" s="87" t="s">
        <v>598</v>
      </c>
      <c r="BQ2" s="87" t="s">
        <v>599</v>
      </c>
      <c r="BR2" s="87" t="s">
        <v>600</v>
      </c>
      <c r="BS2" s="87" t="s">
        <v>601</v>
      </c>
      <c r="BT2" s="87" t="s">
        <v>602</v>
      </c>
      <c r="BU2" s="87" t="s">
        <v>603</v>
      </c>
      <c r="BV2" s="87" t="s">
        <v>604</v>
      </c>
      <c r="BW2" s="87" t="s">
        <v>605</v>
      </c>
      <c r="BX2" s="87" t="s">
        <v>606</v>
      </c>
      <c r="BY2" s="87" t="s">
        <v>607</v>
      </c>
      <c r="BZ2" s="87" t="s">
        <v>608</v>
      </c>
      <c r="CA2" s="87" t="s">
        <v>609</v>
      </c>
      <c r="CB2" s="87" t="s">
        <v>610</v>
      </c>
      <c r="CC2" s="87" t="s">
        <v>611</v>
      </c>
      <c r="CD2" s="87" t="s">
        <v>612</v>
      </c>
      <c r="CE2" s="87" t="s">
        <v>613</v>
      </c>
      <c r="CF2" s="87" t="s">
        <v>614</v>
      </c>
      <c r="CG2" s="87" t="s">
        <v>615</v>
      </c>
      <c r="CH2" s="87" t="s">
        <v>616</v>
      </c>
      <c r="CI2" s="87" t="s">
        <v>617</v>
      </c>
      <c r="CJ2" s="87" t="s">
        <v>618</v>
      </c>
      <c r="CK2" s="87" t="s">
        <v>619</v>
      </c>
      <c r="CL2" s="87" t="s">
        <v>620</v>
      </c>
      <c r="CM2" s="87" t="s">
        <v>621</v>
      </c>
      <c r="CN2" s="87" t="s">
        <v>622</v>
      </c>
      <c r="CO2" s="87" t="s">
        <v>623</v>
      </c>
      <c r="CP2" s="87" t="s">
        <v>624</v>
      </c>
      <c r="CQ2" s="87" t="s">
        <v>625</v>
      </c>
      <c r="CR2" s="87" t="s">
        <v>626</v>
      </c>
      <c r="CS2" s="87" t="s">
        <v>627</v>
      </c>
      <c r="CT2" s="87" t="s">
        <v>628</v>
      </c>
      <c r="CU2" s="87" t="s">
        <v>629</v>
      </c>
      <c r="CV2" s="87" t="s">
        <v>630</v>
      </c>
      <c r="CW2" s="87" t="s">
        <v>631</v>
      </c>
      <c r="CX2" s="87" t="s">
        <v>632</v>
      </c>
      <c r="CY2" s="87" t="s">
        <v>633</v>
      </c>
      <c r="CZ2" s="87" t="s">
        <v>634</v>
      </c>
      <c r="DA2" s="87" t="s">
        <v>635</v>
      </c>
      <c r="DB2" s="87" t="s">
        <v>636</v>
      </c>
      <c r="DC2" s="87" t="s">
        <v>637</v>
      </c>
      <c r="DD2" s="87" t="s">
        <v>638</v>
      </c>
      <c r="DE2" s="87" t="s">
        <v>639</v>
      </c>
      <c r="DF2" s="87" t="s">
        <v>638</v>
      </c>
      <c r="DG2" s="87" t="s">
        <v>639</v>
      </c>
      <c r="DH2" s="87" t="s">
        <v>640</v>
      </c>
      <c r="DI2" s="87" t="s">
        <v>641</v>
      </c>
      <c r="DJ2" s="87" t="s">
        <v>642</v>
      </c>
      <c r="DK2" s="87" t="s">
        <v>643</v>
      </c>
      <c r="DL2" s="87" t="s">
        <v>644</v>
      </c>
      <c r="DM2" s="87" t="s">
        <v>645</v>
      </c>
      <c r="DN2" s="87" t="s">
        <v>645</v>
      </c>
      <c r="DO2" s="87" t="s">
        <v>646</v>
      </c>
      <c r="DP2" s="87" t="s">
        <v>647</v>
      </c>
      <c r="DQ2" s="87" t="s">
        <v>648</v>
      </c>
      <c r="DR2" s="87" t="s">
        <v>649</v>
      </c>
      <c r="DS2" s="87" t="s">
        <v>650</v>
      </c>
      <c r="DT2" s="87" t="s">
        <v>651</v>
      </c>
      <c r="DU2" s="87" t="s">
        <v>652</v>
      </c>
      <c r="DV2" s="87" t="s">
        <v>653</v>
      </c>
      <c r="DW2" s="87" t="s">
        <v>654</v>
      </c>
      <c r="DX2" s="87" t="s">
        <v>655</v>
      </c>
      <c r="DY2" s="87" t="s">
        <v>656</v>
      </c>
      <c r="DZ2" s="87" t="s">
        <v>657</v>
      </c>
      <c r="EA2" s="87" t="s">
        <v>658</v>
      </c>
      <c r="EB2" s="87" t="s">
        <v>659</v>
      </c>
    </row>
    <row r="3" spans="1:132">
      <c r="A3" s="43" t="s">
        <v>535</v>
      </c>
    </row>
    <row r="4" spans="1:132" ht="29.1">
      <c r="A4" s="43" t="s">
        <v>536</v>
      </c>
    </row>
    <row r="5" spans="1:132" ht="29.1">
      <c r="A5" s="43" t="s">
        <v>537</v>
      </c>
    </row>
    <row r="6" spans="1:132" ht="29.1">
      <c r="A6" s="43" t="s">
        <v>538</v>
      </c>
    </row>
    <row r="7" spans="1:132" ht="29.1">
      <c r="A7" s="43" t="s">
        <v>539</v>
      </c>
    </row>
    <row r="8" spans="1:132" ht="29.1">
      <c r="A8" s="43" t="s">
        <v>540</v>
      </c>
    </row>
    <row r="9" spans="1:132" ht="29.1">
      <c r="A9" s="43" t="s">
        <v>541</v>
      </c>
    </row>
    <row r="10" spans="1:132" ht="29.1">
      <c r="A10" s="43" t="s">
        <v>542</v>
      </c>
    </row>
    <row r="11" spans="1:132" ht="29.1">
      <c r="A11" s="43" t="s">
        <v>543</v>
      </c>
    </row>
    <row r="12" spans="1:132" ht="29.1">
      <c r="A12" s="43" t="s">
        <v>544</v>
      </c>
    </row>
    <row r="13" spans="1:132" ht="29.1">
      <c r="A13" s="43" t="s">
        <v>545</v>
      </c>
    </row>
    <row r="14" spans="1:132" ht="29.1">
      <c r="A14" s="43" t="s">
        <v>546</v>
      </c>
    </row>
    <row r="15" spans="1:132" ht="29.1">
      <c r="A15" s="43" t="s">
        <v>547</v>
      </c>
    </row>
    <row r="16" spans="1:132" ht="29.1">
      <c r="A16" s="43" t="s">
        <v>548</v>
      </c>
    </row>
    <row r="17" spans="1:1" ht="29.1">
      <c r="A17" s="43" t="s">
        <v>549</v>
      </c>
    </row>
    <row r="18" spans="1:1" ht="29.1">
      <c r="A18" s="43" t="s">
        <v>550</v>
      </c>
    </row>
    <row r="19" spans="1:1" ht="29.1">
      <c r="A19" s="43" t="s">
        <v>551</v>
      </c>
    </row>
    <row r="20" spans="1:1" ht="29.1">
      <c r="A20" s="43" t="s">
        <v>552</v>
      </c>
    </row>
    <row r="21" spans="1:1" ht="29.1">
      <c r="A21" s="43" t="s">
        <v>553</v>
      </c>
    </row>
    <row r="22" spans="1:1" ht="29.1">
      <c r="A22" s="43" t="s">
        <v>554</v>
      </c>
    </row>
    <row r="23" spans="1:1" ht="29.1">
      <c r="A23" s="87" t="s">
        <v>555</v>
      </c>
    </row>
    <row r="24" spans="1:1" ht="29.1">
      <c r="A24" s="87" t="s">
        <v>556</v>
      </c>
    </row>
    <row r="25" spans="1:1" ht="29.1">
      <c r="A25" s="87" t="s">
        <v>557</v>
      </c>
    </row>
    <row r="26" spans="1:1" ht="29.1">
      <c r="A26" s="87" t="s">
        <v>558</v>
      </c>
    </row>
    <row r="27" spans="1:1" ht="29.1">
      <c r="A27" s="87" t="s">
        <v>559</v>
      </c>
    </row>
    <row r="28" spans="1:1" ht="29.1">
      <c r="A28" s="87" t="s">
        <v>560</v>
      </c>
    </row>
    <row r="29" spans="1:1" ht="29.1">
      <c r="A29" s="87" t="s">
        <v>561</v>
      </c>
    </row>
    <row r="30" spans="1:1" ht="29.1">
      <c r="A30" s="87" t="s">
        <v>562</v>
      </c>
    </row>
    <row r="31" spans="1:1" ht="57.95">
      <c r="A31" s="87" t="s">
        <v>563</v>
      </c>
    </row>
    <row r="32" spans="1:1" ht="57.95">
      <c r="A32" s="87" t="s">
        <v>564</v>
      </c>
    </row>
    <row r="33" spans="1:1" ht="57.95">
      <c r="A33" s="87" t="s">
        <v>565</v>
      </c>
    </row>
    <row r="34" spans="1:1" ht="57.95">
      <c r="A34" s="87" t="s">
        <v>566</v>
      </c>
    </row>
    <row r="35" spans="1:1" ht="57.95">
      <c r="A35" s="87" t="s">
        <v>567</v>
      </c>
    </row>
    <row r="36" spans="1:1" ht="57.95">
      <c r="A36" s="87" t="s">
        <v>568</v>
      </c>
    </row>
    <row r="37" spans="1:1" ht="57.95">
      <c r="A37" s="87" t="s">
        <v>569</v>
      </c>
    </row>
    <row r="38" spans="1:1" ht="57.95">
      <c r="A38" s="87" t="s">
        <v>570</v>
      </c>
    </row>
    <row r="39" spans="1:1" ht="57.95">
      <c r="A39" s="87" t="s">
        <v>571</v>
      </c>
    </row>
    <row r="40" spans="1:1" ht="29.1">
      <c r="A40" s="87" t="s">
        <v>572</v>
      </c>
    </row>
    <row r="41" spans="1:1" ht="29.1">
      <c r="A41" s="87" t="s">
        <v>573</v>
      </c>
    </row>
    <row r="42" spans="1:1" ht="29.1">
      <c r="A42" s="87" t="s">
        <v>574</v>
      </c>
    </row>
    <row r="43" spans="1:1" ht="29.1">
      <c r="A43" s="87" t="s">
        <v>575</v>
      </c>
    </row>
    <row r="44" spans="1:1" ht="29.1">
      <c r="A44" s="87" t="s">
        <v>576</v>
      </c>
    </row>
    <row r="45" spans="1:1" ht="29.1">
      <c r="A45" s="87" t="s">
        <v>577</v>
      </c>
    </row>
    <row r="46" spans="1:1" ht="29.1">
      <c r="A46" s="87" t="s">
        <v>578</v>
      </c>
    </row>
    <row r="47" spans="1:1" ht="29.1">
      <c r="A47" s="87" t="s">
        <v>579</v>
      </c>
    </row>
    <row r="48" spans="1:1" ht="29.1">
      <c r="A48" s="87" t="s">
        <v>580</v>
      </c>
    </row>
    <row r="49" spans="1:1" ht="29.1">
      <c r="A49" s="87" t="s">
        <v>581</v>
      </c>
    </row>
    <row r="50" spans="1:1" ht="29.1">
      <c r="A50" s="87" t="s">
        <v>582</v>
      </c>
    </row>
    <row r="51" spans="1:1" ht="29.1">
      <c r="A51" s="87" t="s">
        <v>583</v>
      </c>
    </row>
    <row r="52" spans="1:1" ht="29.1">
      <c r="A52" s="87" t="s">
        <v>584</v>
      </c>
    </row>
    <row r="53" spans="1:1" ht="29.1">
      <c r="A53" s="87" t="s">
        <v>585</v>
      </c>
    </row>
    <row r="54" spans="1:1" ht="29.1">
      <c r="A54" s="87" t="s">
        <v>586</v>
      </c>
    </row>
    <row r="55" spans="1:1" ht="29.1">
      <c r="A55" s="87" t="s">
        <v>587</v>
      </c>
    </row>
    <row r="56" spans="1:1" ht="29.1">
      <c r="A56" s="87" t="s">
        <v>588</v>
      </c>
    </row>
    <row r="57" spans="1:1" ht="29.1">
      <c r="A57" s="87" t="s">
        <v>589</v>
      </c>
    </row>
    <row r="58" spans="1:1" ht="29.1">
      <c r="A58" s="87" t="s">
        <v>590</v>
      </c>
    </row>
    <row r="59" spans="1:1" ht="29.1">
      <c r="A59" s="87" t="s">
        <v>591</v>
      </c>
    </row>
    <row r="60" spans="1:1" ht="29.1">
      <c r="A60" s="87" t="s">
        <v>592</v>
      </c>
    </row>
    <row r="61" spans="1:1" ht="29.1">
      <c r="A61" s="87" t="s">
        <v>593</v>
      </c>
    </row>
    <row r="62" spans="1:1" ht="29.1">
      <c r="A62" s="87" t="s">
        <v>594</v>
      </c>
    </row>
    <row r="63" spans="1:1" ht="29.1">
      <c r="A63" s="87" t="s">
        <v>595</v>
      </c>
    </row>
    <row r="64" spans="1:1" ht="29.1">
      <c r="A64" s="87" t="s">
        <v>596</v>
      </c>
    </row>
    <row r="65" spans="1:1" ht="29.1">
      <c r="A65" s="87" t="s">
        <v>597</v>
      </c>
    </row>
    <row r="66" spans="1:1" ht="29.1">
      <c r="A66" s="87" t="s">
        <v>598</v>
      </c>
    </row>
    <row r="67" spans="1:1" ht="29.1">
      <c r="A67" s="87" t="s">
        <v>599</v>
      </c>
    </row>
    <row r="68" spans="1:1" ht="29.1">
      <c r="A68" s="87" t="s">
        <v>600</v>
      </c>
    </row>
    <row r="69" spans="1:1" ht="29.1">
      <c r="A69" s="87" t="s">
        <v>601</v>
      </c>
    </row>
    <row r="70" spans="1:1" ht="43.5">
      <c r="A70" s="87" t="s">
        <v>602</v>
      </c>
    </row>
    <row r="71" spans="1:1" ht="43.5">
      <c r="A71" s="87" t="s">
        <v>603</v>
      </c>
    </row>
    <row r="72" spans="1:1" ht="43.5">
      <c r="A72" s="87" t="s">
        <v>604</v>
      </c>
    </row>
    <row r="73" spans="1:1" ht="43.5">
      <c r="A73" s="87" t="s">
        <v>605</v>
      </c>
    </row>
    <row r="74" spans="1:1" ht="29.1">
      <c r="A74" s="87" t="s">
        <v>606</v>
      </c>
    </row>
    <row r="75" spans="1:1" ht="29.1">
      <c r="A75" s="87" t="s">
        <v>607</v>
      </c>
    </row>
    <row r="76" spans="1:1" ht="29.1">
      <c r="A76" s="87" t="s">
        <v>608</v>
      </c>
    </row>
    <row r="77" spans="1:1" ht="29.1">
      <c r="A77" s="87" t="s">
        <v>609</v>
      </c>
    </row>
    <row r="78" spans="1:1" ht="43.5">
      <c r="A78" s="87" t="s">
        <v>610</v>
      </c>
    </row>
    <row r="79" spans="1:1" ht="43.5">
      <c r="A79" s="87" t="s">
        <v>611</v>
      </c>
    </row>
    <row r="80" spans="1:1" ht="43.5">
      <c r="A80" s="87" t="s">
        <v>612</v>
      </c>
    </row>
    <row r="81" spans="1:1" ht="43.5">
      <c r="A81" s="87" t="s">
        <v>613</v>
      </c>
    </row>
    <row r="82" spans="1:1" ht="29.1">
      <c r="A82" s="87" t="s">
        <v>614</v>
      </c>
    </row>
    <row r="83" spans="1:1" ht="29.1">
      <c r="A83" s="87" t="s">
        <v>615</v>
      </c>
    </row>
    <row r="84" spans="1:1" ht="29.1">
      <c r="A84" s="87" t="s">
        <v>616</v>
      </c>
    </row>
    <row r="85" spans="1:1" ht="43.5">
      <c r="A85" s="87" t="s">
        <v>617</v>
      </c>
    </row>
    <row r="86" spans="1:1" ht="29.1">
      <c r="A86" s="87" t="s">
        <v>618</v>
      </c>
    </row>
    <row r="87" spans="1:1" ht="29.1">
      <c r="A87" s="87" t="s">
        <v>619</v>
      </c>
    </row>
    <row r="88" spans="1:1" ht="29.1">
      <c r="A88" s="87" t="s">
        <v>620</v>
      </c>
    </row>
    <row r="89" spans="1:1" ht="29.1">
      <c r="A89" s="87" t="s">
        <v>621</v>
      </c>
    </row>
    <row r="90" spans="1:1" ht="29.1">
      <c r="A90" s="87" t="s">
        <v>622</v>
      </c>
    </row>
    <row r="91" spans="1:1" ht="29.1">
      <c r="A91" s="87" t="s">
        <v>623</v>
      </c>
    </row>
    <row r="92" spans="1:1" ht="29.1">
      <c r="A92" s="87" t="s">
        <v>624</v>
      </c>
    </row>
    <row r="93" spans="1:1" ht="29.1">
      <c r="A93" s="87" t="s">
        <v>625</v>
      </c>
    </row>
    <row r="94" spans="1:1" ht="29.1">
      <c r="A94" s="87" t="s">
        <v>626</v>
      </c>
    </row>
    <row r="95" spans="1:1" ht="29.1">
      <c r="A95" s="87" t="s">
        <v>627</v>
      </c>
    </row>
    <row r="96" spans="1:1" ht="29.1">
      <c r="A96" s="87" t="s">
        <v>628</v>
      </c>
    </row>
    <row r="97" spans="1:1" ht="29.1">
      <c r="A97" s="87" t="s">
        <v>629</v>
      </c>
    </row>
    <row r="98" spans="1:1" ht="29.1">
      <c r="A98" s="87" t="s">
        <v>630</v>
      </c>
    </row>
    <row r="99" spans="1:1" ht="29.1">
      <c r="A99" s="87" t="s">
        <v>631</v>
      </c>
    </row>
    <row r="100" spans="1:1" ht="29.1">
      <c r="A100" s="87" t="s">
        <v>632</v>
      </c>
    </row>
    <row r="101" spans="1:1" ht="29.1">
      <c r="A101" s="87" t="s">
        <v>633</v>
      </c>
    </row>
    <row r="102" spans="1:1" ht="29.1">
      <c r="A102" s="87" t="s">
        <v>634</v>
      </c>
    </row>
    <row r="103" spans="1:1" ht="29.1">
      <c r="A103" s="87" t="s">
        <v>635</v>
      </c>
    </row>
    <row r="104" spans="1:1" ht="29.1">
      <c r="A104" s="87" t="s">
        <v>636</v>
      </c>
    </row>
    <row r="105" spans="1:1" ht="29.1">
      <c r="A105" s="87" t="s">
        <v>637</v>
      </c>
    </row>
    <row r="106" spans="1:1">
      <c r="A106" s="87" t="s">
        <v>638</v>
      </c>
    </row>
    <row r="107" spans="1:1">
      <c r="A107" s="87" t="s">
        <v>639</v>
      </c>
    </row>
    <row r="108" spans="1:1">
      <c r="A108" s="87" t="s">
        <v>638</v>
      </c>
    </row>
    <row r="109" spans="1:1">
      <c r="A109" s="87" t="s">
        <v>639</v>
      </c>
    </row>
    <row r="110" spans="1:1">
      <c r="A110" s="87" t="s">
        <v>640</v>
      </c>
    </row>
    <row r="111" spans="1:1">
      <c r="A111" s="87" t="s">
        <v>641</v>
      </c>
    </row>
    <row r="112" spans="1:1">
      <c r="A112" s="87" t="s">
        <v>642</v>
      </c>
    </row>
    <row r="113" spans="1:1">
      <c r="A113" s="87" t="s">
        <v>643</v>
      </c>
    </row>
    <row r="114" spans="1:1">
      <c r="A114" s="87" t="s">
        <v>644</v>
      </c>
    </row>
    <row r="115" spans="1:1">
      <c r="A115" s="87" t="s">
        <v>645</v>
      </c>
    </row>
    <row r="116" spans="1:1">
      <c r="A116" s="87" t="s">
        <v>645</v>
      </c>
    </row>
    <row r="117" spans="1:1" ht="29.1">
      <c r="A117" s="87" t="s">
        <v>646</v>
      </c>
    </row>
    <row r="118" spans="1:1" ht="29.1">
      <c r="A118" s="87" t="s">
        <v>647</v>
      </c>
    </row>
    <row r="119" spans="1:1" ht="29.1">
      <c r="A119" s="87" t="s">
        <v>648</v>
      </c>
    </row>
    <row r="120" spans="1:1" ht="29.1">
      <c r="A120" s="87" t="s">
        <v>649</v>
      </c>
    </row>
    <row r="121" spans="1:1" ht="29.1">
      <c r="A121" s="87" t="s">
        <v>650</v>
      </c>
    </row>
    <row r="122" spans="1:1" ht="29.1">
      <c r="A122" s="87" t="s">
        <v>651</v>
      </c>
    </row>
    <row r="123" spans="1:1" ht="29.1">
      <c r="A123" s="87" t="s">
        <v>652</v>
      </c>
    </row>
    <row r="124" spans="1:1" ht="29.1">
      <c r="A124" s="87" t="s">
        <v>653</v>
      </c>
    </row>
    <row r="125" spans="1:1" ht="29.1">
      <c r="A125" s="87" t="s">
        <v>654</v>
      </c>
    </row>
    <row r="126" spans="1:1" ht="29.1">
      <c r="A126" s="87" t="s">
        <v>655</v>
      </c>
    </row>
    <row r="127" spans="1:1" ht="29.1">
      <c r="A127" s="87" t="s">
        <v>656</v>
      </c>
    </row>
    <row r="128" spans="1:1" ht="43.5">
      <c r="A128" s="87" t="s">
        <v>657</v>
      </c>
    </row>
    <row r="129" spans="1:1" ht="29.1">
      <c r="A129" s="87" t="s">
        <v>658</v>
      </c>
    </row>
    <row r="130" spans="1:1" ht="29.1">
      <c r="A130" s="87" t="s">
        <v>659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Juan Gonzalez</cp:lastModifiedBy>
  <cp:revision/>
  <dcterms:created xsi:type="dcterms:W3CDTF">2020-11-06T13:59:19Z</dcterms:created>
  <dcterms:modified xsi:type="dcterms:W3CDTF">2023-10-29T17:13:24Z</dcterms:modified>
  <cp:category/>
  <cp:contentStatus/>
</cp:coreProperties>
</file>